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Ex1.xml" ContentType="application/vnd.ms-office.chartex+xml"/>
  <Override PartName="/xl/charts/style3.xml" ContentType="application/vnd.ms-office.chartstyle+xml"/>
  <Override PartName="/xl/charts/colors3.xml" ContentType="application/vnd.ms-office.chartcolorstyle+xml"/>
  <Override PartName="/xl/charts/chart3.xml" ContentType="application/vnd.openxmlformats-officedocument.drawingml.chart+xml"/>
  <Override PartName="/xl/charts/style4.xml" ContentType="application/vnd.ms-office.chartstyle+xml"/>
  <Override PartName="/xl/charts/colors4.xml" ContentType="application/vnd.ms-office.chartcolorstyle+xml"/>
  <Override PartName="/xl/charts/chart4.xml" ContentType="application/vnd.openxmlformats-officedocument.drawingml.chart+xml"/>
  <Override PartName="/xl/charts/style5.xml" ContentType="application/vnd.ms-office.chartstyle+xml"/>
  <Override PartName="/xl/charts/colors5.xml" ContentType="application/vnd.ms-office.chartcolorstyle+xml"/>
  <Override PartName="/xl/charts/chart5.xml" ContentType="application/vnd.openxmlformats-officedocument.drawingml.chart+xml"/>
  <Override PartName="/xl/charts/style6.xml" ContentType="application/vnd.ms-office.chartstyle+xml"/>
  <Override PartName="/xl/charts/colors6.xml" ContentType="application/vnd.ms-office.chartcolorstyle+xml"/>
  <Override PartName="/xl/charts/chart6.xml" ContentType="application/vnd.openxmlformats-officedocument.drawingml.chart+xml"/>
  <Override PartName="/xl/charts/style7.xml" ContentType="application/vnd.ms-office.chartstyle+xml"/>
  <Override PartName="/xl/charts/colors7.xml" ContentType="application/vnd.ms-office.chartcolorstyle+xml"/>
  <Override PartName="/xl/charts/chart7.xml" ContentType="application/vnd.openxmlformats-officedocument.drawingml.chart+xml"/>
  <Override PartName="/xl/charts/style8.xml" ContentType="application/vnd.ms-office.chartstyle+xml"/>
  <Override PartName="/xl/charts/colors8.xml" ContentType="application/vnd.ms-office.chartcolorstyle+xml"/>
  <Override PartName="/xl/charts/chart8.xml" ContentType="application/vnd.openxmlformats-officedocument.drawingml.chart+xml"/>
  <Override PartName="/xl/charts/style9.xml" ContentType="application/vnd.ms-office.chartstyle+xml"/>
  <Override PartName="/xl/charts/colors9.xml" ContentType="application/vnd.ms-office.chartcolorstyle+xml"/>
  <Override PartName="/xl/drawings/drawing2.xml" ContentType="application/vnd.openxmlformats-officedocument.drawing+xml"/>
  <Override PartName="/xl/charts/chart9.xml" ContentType="application/vnd.openxmlformats-officedocument.drawingml.chart+xml"/>
  <Override PartName="/xl/charts/style10.xml" ContentType="application/vnd.ms-office.chartstyle+xml"/>
  <Override PartName="/xl/charts/colors10.xml" ContentType="application/vnd.ms-office.chartcolorstyle+xml"/>
  <Override PartName="/xl/charts/chart10.xml" ContentType="application/vnd.openxmlformats-officedocument.drawingml.chart+xml"/>
  <Override PartName="/xl/charts/style11.xml" ContentType="application/vnd.ms-office.chartstyle+xml"/>
  <Override PartName="/xl/charts/colors11.xml" ContentType="application/vnd.ms-office.chartcolorstyle+xml"/>
  <Override PartName="/xl/charts/chart11.xml" ContentType="application/vnd.openxmlformats-officedocument.drawingml.chart+xml"/>
  <Override PartName="/xl/charts/style12.xml" ContentType="application/vnd.ms-office.chartstyle+xml"/>
  <Override PartName="/xl/charts/colors12.xml" ContentType="application/vnd.ms-office.chartcolorstyle+xml"/>
  <Override PartName="/xl/charts/chart12.xml" ContentType="application/vnd.openxmlformats-officedocument.drawingml.chart+xml"/>
  <Override PartName="/xl/charts/style13.xml" ContentType="application/vnd.ms-office.chartstyle+xml"/>
  <Override PartName="/xl/charts/colors13.xml" ContentType="application/vnd.ms-office.chartcolorstyle+xml"/>
  <Override PartName="/xl/charts/chart13.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3.xml" ContentType="application/vnd.openxmlformats-officedocument.drawing+xml"/>
  <Override PartName="/xl/charts/chart14.xml" ContentType="application/vnd.openxmlformats-officedocument.drawingml.chart+xml"/>
  <Override PartName="/xl/charts/style15.xml" ContentType="application/vnd.ms-office.chartstyle+xml"/>
  <Override PartName="/xl/charts/colors15.xml" ContentType="application/vnd.ms-office.chartcolorstyle+xml"/>
  <Override PartName="/xl/charts/chart15.xml" ContentType="application/vnd.openxmlformats-officedocument.drawingml.chart+xml"/>
  <Override PartName="/xl/charts/style16.xml" ContentType="application/vnd.ms-office.chartstyle+xml"/>
  <Override PartName="/xl/charts/colors16.xml" ContentType="application/vnd.ms-office.chartcolorstyle+xml"/>
  <Override PartName="/xl/charts/chart16.xml" ContentType="application/vnd.openxmlformats-officedocument.drawingml.chart+xml"/>
  <Override PartName="/xl/charts/style17.xml" ContentType="application/vnd.ms-office.chartstyle+xml"/>
  <Override PartName="/xl/charts/colors17.xml" ContentType="application/vnd.ms-office.chartcolorstyle+xml"/>
  <Override PartName="/xl/charts/chart17.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4.xml" ContentType="application/vnd.openxmlformats-officedocument.drawing+xml"/>
  <Override PartName="/xl/charts/chart18.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5.xml" ContentType="application/vnd.openxmlformats-officedocument.drawing+xml"/>
  <Override PartName="/xl/charts/chart19.xml" ContentType="application/vnd.openxmlformats-officedocument.drawingml.chart+xml"/>
  <Override PartName="/xl/charts/style20.xml" ContentType="application/vnd.ms-office.chartstyle+xml"/>
  <Override PartName="/xl/charts/colors20.xml" ContentType="application/vnd.ms-office.chartcolorstyle+xml"/>
  <Override PartName="/xl/charts/chart20.xml" ContentType="application/vnd.openxmlformats-officedocument.drawingml.chart+xml"/>
  <Override PartName="/xl/charts/style21.xml" ContentType="application/vnd.ms-office.chartstyle+xml"/>
  <Override PartName="/xl/charts/colors21.xml" ContentType="application/vnd.ms-office.chartcolorstyle+xml"/>
  <Override PartName="/xl/charts/chart21.xml" ContentType="application/vnd.openxmlformats-officedocument.drawingml.chart+xml"/>
  <Override PartName="/xl/charts/style22.xml" ContentType="application/vnd.ms-office.chartstyle+xml"/>
  <Override PartName="/xl/charts/colors2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fernanda.ilharco\Documents\2026\SIADAP 1\Relatório Atividades 2025 após apreciação SG_GOV_22_06\remetidos sg_gov _2_07\Doc remetidos sg_gov em 7_7_2026\"/>
    </mc:Choice>
  </mc:AlternateContent>
  <xr:revisionPtr revIDLastSave="0" documentId="13_ncr:1_{0330D7E6-911B-4C8E-BBA5-61882DD34480}" xr6:coauthVersionLast="47" xr6:coauthVersionMax="47" xr10:uidLastSave="{00000000-0000-0000-0000-000000000000}"/>
  <bookViews>
    <workbookView xWindow="-108" yWindow="-108" windowWidth="23256" windowHeight="12456" firstSheet="6" activeTab="7" xr2:uid="{00000000-000D-0000-FFFF-FFFF00000000}"/>
  </bookViews>
  <sheets>
    <sheet name="indicadores" sheetId="2" r:id="rId1"/>
    <sheet name="verif_res_Quar" sheetId="3" r:id="rId2"/>
    <sheet name="verif_res_Plano" sheetId="4" r:id="rId3"/>
    <sheet name="Classif_QUAR" sheetId="5" state="hidden" r:id="rId4"/>
    <sheet name="Classif_OE" sheetId="6" state="hidden" r:id="rId5"/>
    <sheet name="OE_OP" sheetId="7" r:id="rId6"/>
    <sheet name="ResumoGeral" sheetId="8" r:id="rId7"/>
    <sheet name="Exec.Quar" sheetId="9" r:id="rId8"/>
    <sheet name="Result. descrit. QUAR" sheetId="10" r:id="rId9"/>
    <sheet name="Gráficos QUAR" sheetId="41" r:id="rId10"/>
    <sheet name="Exec.PA" sheetId="11" r:id="rId11"/>
    <sheet name="Gráficos PA" sheetId="42" r:id="rId12"/>
    <sheet name="Recursos Humanos" sheetId="40" r:id="rId13"/>
    <sheet name="Recursos Financeiros " sheetId="39" r:id="rId14"/>
    <sheet name="Gráficos Recursos" sheetId="43" r:id="rId15"/>
    <sheet name="Outros gráficos" sheetId="44" r:id="rId16"/>
    <sheet name="Atividades suporte" sheetId="46" r:id="rId17"/>
    <sheet name="CP" sheetId="50" r:id="rId18"/>
    <sheet name="Objetivos_AGPRL 2021-2027" sheetId="13" r:id="rId19"/>
    <sheet name="Objetivos_ODR" sheetId="14" r:id="rId20"/>
    <sheet name="Objetivos_Qualifica" sheetId="15" r:id="rId21"/>
    <sheet name="Objetivos_UACNB" sheetId="16" r:id="rId22"/>
    <sheet name="Objetivos_UAL" sheetId="17" r:id="rId23"/>
    <sheet name="Objetivos_UC" sheetId="18" r:id="rId24"/>
    <sheet name="Objetivos_UCISTI" sheetId="19" r:id="rId25"/>
    <sheet name="Objetivos_UFCT" sheetId="20" r:id="rId26"/>
    <sheet name="Objetivos_UGAFRH" sheetId="21" r:id="rId27"/>
    <sheet name="Objetivos_UIAP" sheetId="22" r:id="rId28"/>
    <sheet name="Objetivos_UOT" sheetId="23" r:id="rId29"/>
    <sheet name="Objetivos_UPDR" sheetId="24" r:id="rId30"/>
    <sheet name="Objetivos_USJAAL" sheetId="25" r:id="rId31"/>
    <sheet name="Obj_QUAR_UnOrg" sheetId="27" state="hidden" r:id="rId32"/>
    <sheet name="Obj_Plano_UnOrg" sheetId="28" state="hidden" r:id="rId33"/>
    <sheet name="Trabalhadores" sheetId="35" state="hidden" r:id="rId34"/>
    <sheet name="Resumo Faltas Globais" sheetId="36" state="hidden" r:id="rId35"/>
    <sheet name="DiasTrabalhados" sheetId="37" state="hidden" r:id="rId36"/>
  </sheets>
  <externalReferences>
    <externalReference r:id="rId37"/>
  </externalReferences>
  <definedNames>
    <definedName name="_xlnm._FilterDatabase" localSheetId="35" hidden="1">DiasTrabalhados!$A$1:$I$1</definedName>
    <definedName name="_xlchart.v2.0" hidden="1">'Gráficos QUAR'!$C$18</definedName>
    <definedName name="_xlchart.v2.1" hidden="1">'Gráficos QUAR'!$D$17:$F$17</definedName>
    <definedName name="_xlchart.v2.2" hidden="1">'Gráficos QUAR'!$D$18:$F$18</definedName>
    <definedName name="_xlnm.Print_Area" localSheetId="7">Exec.Quar!$B$5:$T$212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43" i="9" l="1"/>
  <c r="N144" i="9"/>
  <c r="N150" i="9" s="1"/>
  <c r="S150" i="9" s="1"/>
  <c r="N145" i="9"/>
  <c r="N146" i="9"/>
  <c r="N147" i="9"/>
  <c r="N148" i="9"/>
  <c r="N149" i="9"/>
  <c r="S149" i="9" s="1"/>
  <c r="N142" i="9"/>
  <c r="M150" i="9"/>
  <c r="L150" i="9"/>
  <c r="K150" i="9"/>
  <c r="J150" i="9"/>
  <c r="G150" i="9"/>
  <c r="P149" i="9"/>
  <c r="O149" i="9"/>
  <c r="R149" i="9" s="1"/>
  <c r="I149" i="9"/>
  <c r="H149" i="9"/>
  <c r="P148" i="9"/>
  <c r="O148" i="9"/>
  <c r="R148" i="9" s="1"/>
  <c r="S148" i="9"/>
  <c r="I148" i="9"/>
  <c r="H148" i="9"/>
  <c r="P147" i="9"/>
  <c r="O147" i="9"/>
  <c r="S147" i="9"/>
  <c r="I147" i="9"/>
  <c r="R147" i="9" s="1"/>
  <c r="H147" i="9"/>
  <c r="P146" i="9"/>
  <c r="O146" i="9"/>
  <c r="S146" i="9"/>
  <c r="I146" i="9"/>
  <c r="R146" i="9" s="1"/>
  <c r="H146" i="9"/>
  <c r="P145" i="9"/>
  <c r="O145" i="9"/>
  <c r="R145" i="9" s="1"/>
  <c r="I145" i="9"/>
  <c r="H145" i="9"/>
  <c r="S145" i="9" s="1"/>
  <c r="P144" i="9"/>
  <c r="O144" i="9"/>
  <c r="R144" i="9" s="1"/>
  <c r="I144" i="9"/>
  <c r="H144" i="9"/>
  <c r="S143" i="9"/>
  <c r="R143" i="9"/>
  <c r="P143" i="9"/>
  <c r="O143" i="9"/>
  <c r="I143" i="9"/>
  <c r="H143" i="9"/>
  <c r="R142" i="9"/>
  <c r="P142" i="9"/>
  <c r="P150" i="9" s="1"/>
  <c r="O142" i="9"/>
  <c r="I142" i="9"/>
  <c r="I150" i="9" s="1"/>
  <c r="H142" i="9"/>
  <c r="H150" i="9" s="1"/>
  <c r="S144" i="9" l="1"/>
  <c r="S142" i="9"/>
  <c r="O150" i="9"/>
  <c r="R150" i="9" s="1"/>
  <c r="L14" i="39" l="1"/>
  <c r="J14" i="39"/>
  <c r="P12" i="39"/>
  <c r="O12" i="39"/>
  <c r="N12" i="39"/>
  <c r="I12" i="39"/>
  <c r="Q12" i="39" s="1"/>
  <c r="Q11" i="39"/>
  <c r="P11" i="39"/>
  <c r="O11" i="39"/>
  <c r="I11" i="39"/>
  <c r="N11" i="39" s="1"/>
  <c r="P10" i="39"/>
  <c r="O10" i="39"/>
  <c r="N10" i="39"/>
  <c r="I10" i="39"/>
  <c r="Q10" i="39" s="1"/>
  <c r="P9" i="39"/>
  <c r="O9" i="39"/>
  <c r="I9" i="39"/>
  <c r="Q9" i="39" s="1"/>
  <c r="M8" i="39"/>
  <c r="O8" i="39" s="1"/>
  <c r="L8" i="39"/>
  <c r="K8" i="39"/>
  <c r="K14" i="39" s="1"/>
  <c r="J8" i="39"/>
  <c r="H8" i="39"/>
  <c r="H14" i="39" s="1"/>
  <c r="P7" i="39"/>
  <c r="O7" i="39"/>
  <c r="I7" i="39"/>
  <c r="Q7" i="39" s="1"/>
  <c r="Q6" i="39"/>
  <c r="P6" i="39"/>
  <c r="O6" i="39"/>
  <c r="M6" i="39"/>
  <c r="N6" i="39" s="1"/>
  <c r="I6" i="39"/>
  <c r="P5" i="39"/>
  <c r="O5" i="39"/>
  <c r="I5" i="39"/>
  <c r="Q5" i="39" s="1"/>
  <c r="P4" i="39"/>
  <c r="O4" i="39"/>
  <c r="I4" i="39"/>
  <c r="Q4" i="39" s="1"/>
  <c r="O3" i="39"/>
  <c r="M3" i="39"/>
  <c r="L3" i="39"/>
  <c r="K3" i="39"/>
  <c r="J3" i="39"/>
  <c r="H3" i="39"/>
  <c r="P3" i="39" s="1"/>
  <c r="L12" i="40"/>
  <c r="K12" i="40"/>
  <c r="J12" i="40"/>
  <c r="I12" i="40"/>
  <c r="F12" i="40"/>
  <c r="R11" i="40"/>
  <c r="O11" i="40"/>
  <c r="N11" i="40"/>
  <c r="Q11" i="40" s="1"/>
  <c r="M11" i="40"/>
  <c r="H11" i="40"/>
  <c r="G11" i="40"/>
  <c r="Q10" i="40"/>
  <c r="O10" i="40"/>
  <c r="N10" i="40"/>
  <c r="M10" i="40"/>
  <c r="R10" i="40" s="1"/>
  <c r="H10" i="40"/>
  <c r="G10" i="40"/>
  <c r="O9" i="40"/>
  <c r="N9" i="40"/>
  <c r="M9" i="40"/>
  <c r="R9" i="40" s="1"/>
  <c r="H9" i="40"/>
  <c r="Q9" i="40" s="1"/>
  <c r="G9" i="40"/>
  <c r="R8" i="40"/>
  <c r="O8" i="40"/>
  <c r="N8" i="40"/>
  <c r="Q8" i="40" s="1"/>
  <c r="M8" i="40"/>
  <c r="H8" i="40"/>
  <c r="G8" i="40"/>
  <c r="Q7" i="40"/>
  <c r="O7" i="40"/>
  <c r="N7" i="40"/>
  <c r="M7" i="40"/>
  <c r="R7" i="40" s="1"/>
  <c r="H7" i="40"/>
  <c r="G7" i="40"/>
  <c r="O6" i="40"/>
  <c r="N6" i="40"/>
  <c r="M6" i="40"/>
  <c r="R6" i="40" s="1"/>
  <c r="H6" i="40"/>
  <c r="H12" i="40" s="1"/>
  <c r="G6" i="40"/>
  <c r="O5" i="40"/>
  <c r="N5" i="40"/>
  <c r="Q5" i="40" s="1"/>
  <c r="M5" i="40"/>
  <c r="H5" i="40"/>
  <c r="G5" i="40"/>
  <c r="R5" i="40" s="1"/>
  <c r="O4" i="40"/>
  <c r="O12" i="40" s="1"/>
  <c r="N4" i="40"/>
  <c r="N12" i="40" s="1"/>
  <c r="M4" i="40"/>
  <c r="M12" i="40" s="1"/>
  <c r="H4" i="40"/>
  <c r="G4" i="40"/>
  <c r="G12" i="40" s="1"/>
  <c r="N3" i="39" l="1"/>
  <c r="I8" i="39"/>
  <c r="I14" i="39" s="1"/>
  <c r="P8" i="39"/>
  <c r="N9" i="39"/>
  <c r="M14" i="39"/>
  <c r="N7" i="39"/>
  <c r="N5" i="39"/>
  <c r="N4" i="39"/>
  <c r="N8" i="39"/>
  <c r="I3" i="39"/>
  <c r="Q3" i="39" s="1"/>
  <c r="R12" i="40"/>
  <c r="Q12" i="40"/>
  <c r="Q6" i="40"/>
  <c r="Q4" i="40"/>
  <c r="R4" i="40"/>
  <c r="Q14" i="39" l="1"/>
  <c r="P14" i="39"/>
  <c r="O14" i="39"/>
  <c r="N14" i="39"/>
  <c r="Q8" i="39"/>
  <c r="G98" i="41"/>
  <c r="F98" i="41"/>
  <c r="F97" i="41"/>
  <c r="G97" i="41"/>
  <c r="E97" i="41"/>
  <c r="E98" i="41" s="1"/>
  <c r="P16" i="9"/>
  <c r="E90" i="41" l="1"/>
  <c r="E91" i="41"/>
  <c r="E92" i="41"/>
  <c r="E93" i="41"/>
  <c r="E94" i="41"/>
  <c r="E95" i="41"/>
  <c r="E96" i="41"/>
  <c r="E89" i="41"/>
  <c r="G67" i="41"/>
  <c r="G66" i="41"/>
  <c r="P2" i="42" l="1"/>
  <c r="P5" i="42"/>
  <c r="AH20" i="42"/>
  <c r="D85" i="42"/>
  <c r="D84" i="42"/>
  <c r="D83" i="42"/>
  <c r="D82" i="42"/>
  <c r="D81" i="42"/>
  <c r="D80" i="42"/>
  <c r="D79" i="42"/>
  <c r="D78" i="42"/>
  <c r="D77" i="42"/>
  <c r="D76" i="42"/>
  <c r="D75" i="42"/>
  <c r="D74" i="42"/>
  <c r="D71" i="42"/>
  <c r="D70" i="42"/>
  <c r="D69" i="42"/>
  <c r="D68" i="42"/>
  <c r="D86" i="42"/>
  <c r="S8" i="50"/>
  <c r="N47" i="50"/>
  <c r="N43" i="50"/>
  <c r="N39" i="50"/>
  <c r="N38" i="50"/>
  <c r="P36" i="50"/>
  <c r="R48" i="50" s="1"/>
  <c r="N34" i="50"/>
  <c r="N30" i="50"/>
  <c r="P27" i="50"/>
  <c r="P26" i="50"/>
  <c r="O26" i="50"/>
  <c r="M26" i="50"/>
  <c r="N22" i="50"/>
  <c r="N17" i="50"/>
  <c r="N13" i="50"/>
  <c r="N9" i="50"/>
  <c r="N5" i="50"/>
  <c r="BM19" i="41"/>
  <c r="BN19" i="41" s="1"/>
  <c r="B22" i="46"/>
  <c r="B23" i="46" s="1"/>
  <c r="B24" i="46" s="1"/>
  <c r="B25" i="46" s="1"/>
  <c r="B26" i="46" s="1"/>
  <c r="B27" i="46" s="1"/>
  <c r="B28" i="46" s="1"/>
  <c r="B29" i="46" s="1"/>
  <c r="B30" i="46" s="1"/>
  <c r="B31" i="46" s="1"/>
  <c r="B32" i="46" s="1"/>
  <c r="B33" i="46" s="1"/>
  <c r="B35" i="46" s="1"/>
  <c r="B36" i="46" s="1"/>
  <c r="B37" i="46" s="1"/>
  <c r="B38" i="46" s="1"/>
  <c r="B39" i="46" s="1"/>
  <c r="B40" i="46" s="1"/>
  <c r="B41" i="46" s="1"/>
  <c r="B42" i="46" s="1"/>
  <c r="B43" i="46" s="1"/>
  <c r="B44" i="46" s="1"/>
  <c r="B45" i="46" s="1"/>
  <c r="B46" i="46" s="1"/>
  <c r="B19" i="46"/>
  <c r="AF21" i="42"/>
  <c r="AG20" i="42"/>
  <c r="AF20" i="42"/>
  <c r="AE20" i="42"/>
  <c r="AD20" i="42"/>
  <c r="AC20" i="42"/>
  <c r="AB20" i="42"/>
  <c r="AA20" i="42"/>
  <c r="Z20" i="42"/>
  <c r="Y20" i="42"/>
  <c r="X20" i="42"/>
  <c r="W20" i="42"/>
  <c r="V20" i="42"/>
  <c r="U20" i="42"/>
  <c r="R34" i="13"/>
  <c r="R69" i="25"/>
  <c r="R72" i="24"/>
  <c r="R60" i="23"/>
  <c r="R44" i="22"/>
  <c r="R43" i="21"/>
  <c r="R25" i="20"/>
  <c r="R61" i="19"/>
  <c r="R63" i="18"/>
  <c r="R31" i="17"/>
  <c r="R51" i="16"/>
  <c r="R8" i="15"/>
  <c r="R22" i="14"/>
  <c r="N58" i="23"/>
  <c r="N57" i="23"/>
  <c r="N56" i="23"/>
  <c r="N55" i="23"/>
  <c r="N51" i="23"/>
  <c r="N50" i="23"/>
  <c r="N46" i="23"/>
  <c r="N42" i="23"/>
  <c r="N41" i="23"/>
  <c r="N37" i="23"/>
  <c r="N32" i="23"/>
  <c r="N31" i="23"/>
  <c r="N27" i="23"/>
  <c r="N23" i="23"/>
  <c r="N22" i="23"/>
  <c r="N21" i="23"/>
  <c r="N20" i="23"/>
  <c r="N8" i="23"/>
  <c r="N4" i="23"/>
  <c r="N61" i="18"/>
  <c r="N60" i="18"/>
  <c r="N56" i="18"/>
  <c r="N51" i="18"/>
  <c r="N47" i="18"/>
  <c r="N43" i="18"/>
  <c r="N42" i="18"/>
  <c r="N37" i="18"/>
  <c r="N33" i="18"/>
  <c r="N29" i="18"/>
  <c r="N28" i="18"/>
  <c r="N24" i="18"/>
  <c r="N20" i="18"/>
  <c r="N19" i="18"/>
  <c r="N15" i="18"/>
  <c r="N14" i="18"/>
  <c r="N4" i="18"/>
  <c r="N401" i="11"/>
  <c r="N397" i="11"/>
  <c r="N393" i="11"/>
  <c r="N392" i="11"/>
  <c r="N388" i="11"/>
  <c r="N384" i="11"/>
  <c r="N383" i="11"/>
  <c r="N382" i="11"/>
  <c r="N381" i="11"/>
  <c r="N377" i="11"/>
  <c r="N373" i="11"/>
  <c r="N372" i="11"/>
  <c r="N368" i="11"/>
  <c r="N367" i="11"/>
  <c r="N363" i="11"/>
  <c r="N362" i="11"/>
  <c r="N358" i="11"/>
  <c r="N357" i="11"/>
  <c r="N356" i="11"/>
  <c r="N352" i="11"/>
  <c r="N348" i="11"/>
  <c r="N347" i="11"/>
  <c r="N343" i="11"/>
  <c r="N339" i="11"/>
  <c r="N331" i="11"/>
  <c r="N327" i="11"/>
  <c r="N326" i="11"/>
  <c r="N321" i="11"/>
  <c r="N317" i="11"/>
  <c r="N316" i="11"/>
  <c r="N312" i="11"/>
  <c r="N311" i="11"/>
  <c r="N310" i="11"/>
  <c r="N309" i="11"/>
  <c r="N308" i="11"/>
  <c r="N307" i="11"/>
  <c r="N306" i="11"/>
  <c r="N302" i="11"/>
  <c r="N301" i="11"/>
  <c r="N300" i="11"/>
  <c r="N296" i="11"/>
  <c r="N295" i="11"/>
  <c r="N294" i="11"/>
  <c r="N293" i="11"/>
  <c r="N292" i="11"/>
  <c r="N288" i="11"/>
  <c r="N287" i="11"/>
  <c r="N286" i="11"/>
  <c r="N285" i="11"/>
  <c r="N281" i="11"/>
  <c r="N280" i="11"/>
  <c r="N279" i="11"/>
  <c r="N278" i="11"/>
  <c r="N277" i="11"/>
  <c r="N273" i="11"/>
  <c r="N272" i="11"/>
  <c r="N268" i="11"/>
  <c r="N267" i="11"/>
  <c r="N263" i="11"/>
  <c r="N262" i="11"/>
  <c r="N258" i="11"/>
  <c r="N257" i="11"/>
  <c r="N256" i="11"/>
  <c r="N252" i="11"/>
  <c r="N251" i="11"/>
  <c r="N250" i="11"/>
  <c r="N246" i="11"/>
  <c r="N242" i="11"/>
  <c r="N238" i="11"/>
  <c r="N234" i="11"/>
  <c r="N233" i="11"/>
  <c r="N229" i="11"/>
  <c r="N228" i="11"/>
  <c r="N227" i="11"/>
  <c r="N223" i="11"/>
  <c r="N222" i="11"/>
  <c r="N218" i="11"/>
  <c r="N217" i="11"/>
  <c r="N216" i="11"/>
  <c r="N212" i="11"/>
  <c r="N211" i="11"/>
  <c r="N207" i="11"/>
  <c r="N203" i="11"/>
  <c r="N199" i="11"/>
  <c r="N198" i="11"/>
  <c r="N194" i="11"/>
  <c r="N190" i="11"/>
  <c r="N189" i="11"/>
  <c r="N185" i="11"/>
  <c r="N184" i="11"/>
  <c r="N180" i="11"/>
  <c r="N179" i="11"/>
  <c r="N175" i="11"/>
  <c r="N174" i="11"/>
  <c r="N173" i="11"/>
  <c r="N172" i="11"/>
  <c r="N168" i="11"/>
  <c r="N164" i="11"/>
  <c r="N160" i="11"/>
  <c r="N159" i="11"/>
  <c r="N158" i="11"/>
  <c r="N154" i="11"/>
  <c r="N153" i="11"/>
  <c r="N149" i="11"/>
  <c r="N148" i="11"/>
  <c r="N147" i="11"/>
  <c r="N143" i="11"/>
  <c r="N142" i="11"/>
  <c r="N138" i="11"/>
  <c r="N137" i="11"/>
  <c r="N136" i="11"/>
  <c r="N132" i="11"/>
  <c r="N131" i="11"/>
  <c r="P133" i="11" s="1"/>
  <c r="D31" i="42" s="1"/>
  <c r="N127" i="11"/>
  <c r="N126" i="11"/>
  <c r="N122" i="11"/>
  <c r="N118" i="11"/>
  <c r="N114" i="11"/>
  <c r="N110" i="11"/>
  <c r="N106" i="11"/>
  <c r="N101" i="11"/>
  <c r="N100" i="11"/>
  <c r="N96" i="11"/>
  <c r="N92" i="11"/>
  <c r="N88" i="11"/>
  <c r="N84" i="11"/>
  <c r="N83" i="11"/>
  <c r="N82" i="11"/>
  <c r="N78" i="11"/>
  <c r="N74" i="11"/>
  <c r="N70" i="11"/>
  <c r="N66" i="11"/>
  <c r="N65" i="11"/>
  <c r="N64" i="11"/>
  <c r="N63" i="11"/>
  <c r="N59" i="11"/>
  <c r="N58" i="11"/>
  <c r="N53" i="11"/>
  <c r="N49" i="11"/>
  <c r="N45" i="11"/>
  <c r="N44" i="11"/>
  <c r="N40" i="11"/>
  <c r="N36" i="11"/>
  <c r="N35" i="11"/>
  <c r="N31" i="11"/>
  <c r="N30" i="11"/>
  <c r="N26" i="11"/>
  <c r="N22" i="11"/>
  <c r="N21" i="11"/>
  <c r="N17" i="11"/>
  <c r="N16" i="11"/>
  <c r="N12" i="11"/>
  <c r="N8" i="11"/>
  <c r="N4" i="11"/>
  <c r="N3" i="11"/>
  <c r="P5" i="11" s="1"/>
  <c r="U21" i="42"/>
  <c r="AD21" i="42"/>
  <c r="AC21" i="42"/>
  <c r="AB21" i="42"/>
  <c r="Y21" i="42"/>
  <c r="X21" i="42"/>
  <c r="W21" i="42"/>
  <c r="V21" i="42"/>
  <c r="E32" i="43"/>
  <c r="E31" i="43"/>
  <c r="E30" i="43"/>
  <c r="C30" i="43"/>
  <c r="C3" i="43"/>
  <c r="K3" i="43"/>
  <c r="K9" i="43"/>
  <c r="E9" i="43"/>
  <c r="E3" i="43"/>
  <c r="E5" i="43"/>
  <c r="E4" i="43"/>
  <c r="E67" i="41"/>
  <c r="E68" i="41"/>
  <c r="E66" i="41"/>
  <c r="O40" i="42"/>
  <c r="N40" i="42"/>
  <c r="P40" i="42" s="1"/>
  <c r="M40" i="42"/>
  <c r="P39" i="42"/>
  <c r="O39" i="42"/>
  <c r="N39" i="42"/>
  <c r="M39" i="42"/>
  <c r="N38" i="42"/>
  <c r="M38" i="42"/>
  <c r="P38" i="42" s="1"/>
  <c r="O41" i="42"/>
  <c r="N37" i="42"/>
  <c r="M37" i="42"/>
  <c r="N36" i="42"/>
  <c r="M36" i="42"/>
  <c r="N35" i="42"/>
  <c r="M35" i="42"/>
  <c r="N34" i="42"/>
  <c r="M34" i="42"/>
  <c r="M33" i="42"/>
  <c r="N33" i="42"/>
  <c r="N41" i="42" s="1"/>
  <c r="A87" i="42"/>
  <c r="I87" i="42"/>
  <c r="J87" i="42"/>
  <c r="H87" i="42"/>
  <c r="H88" i="42" s="1"/>
  <c r="M126" i="9"/>
  <c r="H50" i="41"/>
  <c r="K50" i="41"/>
  <c r="J50" i="41"/>
  <c r="I50" i="41"/>
  <c r="G50" i="41"/>
  <c r="F50" i="41"/>
  <c r="E50" i="41"/>
  <c r="D50" i="41"/>
  <c r="C50" i="41"/>
  <c r="L51" i="41"/>
  <c r="W137" i="9"/>
  <c r="W119" i="9"/>
  <c r="W120" i="9"/>
  <c r="W121" i="9"/>
  <c r="W122" i="9"/>
  <c r="W125" i="9"/>
  <c r="W128" i="9"/>
  <c r="W131" i="9"/>
  <c r="W133" i="9"/>
  <c r="W136" i="9"/>
  <c r="C84" i="42"/>
  <c r="C85" i="42" s="1"/>
  <c r="C78" i="42"/>
  <c r="C79" i="42" s="1"/>
  <c r="C80" i="42" s="1"/>
  <c r="C81" i="42" s="1"/>
  <c r="BL18" i="41"/>
  <c r="BK18" i="41"/>
  <c r="BJ18" i="41"/>
  <c r="BI18" i="41"/>
  <c r="BH18" i="41"/>
  <c r="BG18" i="41"/>
  <c r="BE18" i="41"/>
  <c r="F18" i="41"/>
  <c r="E18" i="41"/>
  <c r="D18" i="41"/>
  <c r="AW18" i="41"/>
  <c r="AV18" i="41"/>
  <c r="AU18" i="41"/>
  <c r="AT18" i="41"/>
  <c r="AS18" i="41"/>
  <c r="AR18" i="41"/>
  <c r="AQ18" i="41"/>
  <c r="AE16" i="41"/>
  <c r="BA18" i="41" s="1"/>
  <c r="AD16" i="41"/>
  <c r="AZ18" i="41" s="1"/>
  <c r="AC16" i="41"/>
  <c r="AY18" i="41" s="1"/>
  <c r="AB16" i="41"/>
  <c r="AX18" i="41" s="1"/>
  <c r="AA16" i="41"/>
  <c r="Z16" i="41"/>
  <c r="Y16" i="41"/>
  <c r="X16" i="41"/>
  <c r="W16" i="41"/>
  <c r="AP18" i="41" s="1"/>
  <c r="V16" i="41"/>
  <c r="AO18" i="41" s="1"/>
  <c r="U16" i="41"/>
  <c r="AN18" i="41" s="1"/>
  <c r="T16" i="41"/>
  <c r="AM18" i="41" s="1"/>
  <c r="S16" i="41"/>
  <c r="AL18" i="41" s="1"/>
  <c r="R16" i="41"/>
  <c r="AK18" i="41" s="1"/>
  <c r="Q16" i="41"/>
  <c r="AJ18" i="41" s="1"/>
  <c r="P16" i="41"/>
  <c r="AI18" i="41" s="1"/>
  <c r="O16" i="41"/>
  <c r="AH18" i="41" s="1"/>
  <c r="G16" i="41"/>
  <c r="C57" i="42"/>
  <c r="C58" i="42" s="1"/>
  <c r="C59" i="42" s="1"/>
  <c r="C60" i="42" s="1"/>
  <c r="C61" i="42" s="1"/>
  <c r="C62" i="42" s="1"/>
  <c r="C63" i="42" s="1"/>
  <c r="C64" i="42" s="1"/>
  <c r="C65" i="42" s="1"/>
  <c r="C66" i="42" s="1"/>
  <c r="C53" i="42"/>
  <c r="C54" i="42" s="1"/>
  <c r="C55" i="42" s="1"/>
  <c r="C41" i="42"/>
  <c r="C42" i="42" s="1"/>
  <c r="C43" i="42" s="1"/>
  <c r="C44" i="42" s="1"/>
  <c r="C45" i="42" s="1"/>
  <c r="C46" i="42" s="1"/>
  <c r="C47" i="42" s="1"/>
  <c r="C48" i="42" s="1"/>
  <c r="O37" i="42"/>
  <c r="O36" i="42"/>
  <c r="O35" i="42"/>
  <c r="O34" i="42"/>
  <c r="C31" i="42"/>
  <c r="C32" i="42" s="1"/>
  <c r="C33" i="42" s="1"/>
  <c r="C34" i="42" s="1"/>
  <c r="C35" i="42" s="1"/>
  <c r="C36" i="42" s="1"/>
  <c r="C4" i="42"/>
  <c r="C5" i="42" s="1"/>
  <c r="C6" i="42" s="1"/>
  <c r="C7" i="42" s="1"/>
  <c r="C8" i="42" s="1"/>
  <c r="C9" i="42" s="1"/>
  <c r="C10" i="42" s="1"/>
  <c r="C11" i="42" s="1"/>
  <c r="C12" i="42" s="1"/>
  <c r="C13" i="42" s="1"/>
  <c r="C14" i="42" s="1"/>
  <c r="C15" i="42" s="1"/>
  <c r="C16" i="42" s="1"/>
  <c r="C17" i="42" s="1"/>
  <c r="C18" i="42" s="1"/>
  <c r="C19" i="42" s="1"/>
  <c r="M41" i="42" l="1"/>
  <c r="P48" i="50"/>
  <c r="P47" i="50"/>
  <c r="O47" i="50"/>
  <c r="P44" i="50"/>
  <c r="P43" i="50"/>
  <c r="O43" i="50"/>
  <c r="P39" i="50"/>
  <c r="O39" i="50"/>
  <c r="P40" i="50"/>
  <c r="O38" i="50"/>
  <c r="P38" i="50"/>
  <c r="P34" i="50"/>
  <c r="P35" i="50"/>
  <c r="O34" i="50"/>
  <c r="P30" i="50"/>
  <c r="P31" i="50"/>
  <c r="O30" i="50"/>
  <c r="P22" i="50"/>
  <c r="O22" i="50"/>
  <c r="P23" i="50"/>
  <c r="P17" i="50"/>
  <c r="O17" i="50"/>
  <c r="P18" i="50"/>
  <c r="P14" i="50"/>
  <c r="P13" i="50"/>
  <c r="O13" i="50"/>
  <c r="P10" i="50"/>
  <c r="O9" i="50"/>
  <c r="P9" i="50"/>
  <c r="P6" i="50"/>
  <c r="P5" i="50"/>
  <c r="O5" i="50"/>
  <c r="O132" i="11"/>
  <c r="P132" i="11"/>
  <c r="L50" i="41"/>
  <c r="N5" i="42"/>
  <c r="R5" i="42" s="1"/>
  <c r="I88" i="42"/>
  <c r="O5" i="42"/>
  <c r="J88" i="42"/>
  <c r="K88" i="42" s="1"/>
  <c r="C38" i="42"/>
  <c r="C39" i="42" s="1"/>
  <c r="O58" i="23"/>
  <c r="P58" i="23"/>
  <c r="O57" i="23"/>
  <c r="P57" i="23"/>
  <c r="O56" i="23"/>
  <c r="P56" i="23"/>
  <c r="P55" i="23"/>
  <c r="O55" i="23"/>
  <c r="P59" i="23"/>
  <c r="O51" i="23"/>
  <c r="P51" i="23"/>
  <c r="P52" i="23"/>
  <c r="O50" i="23"/>
  <c r="P50" i="23"/>
  <c r="P46" i="23"/>
  <c r="O46" i="23"/>
  <c r="P47" i="23"/>
  <c r="O42" i="23"/>
  <c r="P42" i="23"/>
  <c r="O41" i="23"/>
  <c r="P41" i="23"/>
  <c r="P43" i="23"/>
  <c r="O37" i="23"/>
  <c r="P37" i="23"/>
  <c r="P38" i="23"/>
  <c r="O36" i="23"/>
  <c r="P36" i="23"/>
  <c r="P32" i="23"/>
  <c r="O32" i="23"/>
  <c r="P33" i="23"/>
  <c r="O31" i="23"/>
  <c r="P31" i="23"/>
  <c r="P27" i="23"/>
  <c r="P28" i="23"/>
  <c r="O27" i="23"/>
  <c r="P23" i="23"/>
  <c r="O23" i="23"/>
  <c r="P22" i="23"/>
  <c r="O22" i="23"/>
  <c r="O21" i="23"/>
  <c r="P21" i="23"/>
  <c r="P20" i="23"/>
  <c r="P24" i="23"/>
  <c r="O20" i="23"/>
  <c r="O8" i="23"/>
  <c r="P9" i="23"/>
  <c r="P8" i="23"/>
  <c r="O4" i="23"/>
  <c r="P4" i="23"/>
  <c r="P5" i="23"/>
  <c r="P10" i="23" s="1"/>
  <c r="P61" i="18"/>
  <c r="O61" i="18"/>
  <c r="P62" i="18"/>
  <c r="O60" i="18"/>
  <c r="P60" i="18"/>
  <c r="P57" i="18"/>
  <c r="P56" i="18"/>
  <c r="O56" i="18"/>
  <c r="O52" i="18"/>
  <c r="P52" i="18"/>
  <c r="O51" i="18"/>
  <c r="P51" i="18"/>
  <c r="P53" i="18"/>
  <c r="O47" i="18"/>
  <c r="P48" i="18"/>
  <c r="P47" i="18"/>
  <c r="O43" i="18"/>
  <c r="P43" i="18"/>
  <c r="O42" i="18"/>
  <c r="P44" i="18"/>
  <c r="P42" i="18"/>
  <c r="O38" i="18"/>
  <c r="P38" i="18"/>
  <c r="O37" i="18"/>
  <c r="P37" i="18"/>
  <c r="P39" i="18"/>
  <c r="P34" i="18"/>
  <c r="O33" i="18"/>
  <c r="P33" i="18"/>
  <c r="P29" i="18"/>
  <c r="O29" i="18"/>
  <c r="O28" i="18"/>
  <c r="P28" i="18"/>
  <c r="P30" i="18"/>
  <c r="P25" i="18"/>
  <c r="O24" i="18"/>
  <c r="P24" i="18"/>
  <c r="P20" i="18"/>
  <c r="O20" i="18"/>
  <c r="O19" i="18"/>
  <c r="P19" i="18"/>
  <c r="P21" i="18"/>
  <c r="P15" i="18"/>
  <c r="O15" i="18"/>
  <c r="O14" i="18"/>
  <c r="P16" i="18"/>
  <c r="P63" i="18" s="1"/>
  <c r="Z21" i="42" s="1"/>
  <c r="P14" i="18"/>
  <c r="P5" i="18"/>
  <c r="P6" i="18" s="1"/>
  <c r="O4" i="18"/>
  <c r="P4" i="18"/>
  <c r="P402" i="11"/>
  <c r="P401" i="11"/>
  <c r="O401" i="11"/>
  <c r="P397" i="11"/>
  <c r="P398" i="11"/>
  <c r="O397" i="11"/>
  <c r="O393" i="11"/>
  <c r="P393" i="11"/>
  <c r="O392" i="11"/>
  <c r="P392" i="11"/>
  <c r="P394" i="11"/>
  <c r="P388" i="11"/>
  <c r="O388" i="11"/>
  <c r="P389" i="11"/>
  <c r="P384" i="11"/>
  <c r="O384" i="11"/>
  <c r="P383" i="11"/>
  <c r="O383" i="11"/>
  <c r="P382" i="11"/>
  <c r="O382" i="11"/>
  <c r="O381" i="11"/>
  <c r="P385" i="11"/>
  <c r="P381" i="11"/>
  <c r="P378" i="11"/>
  <c r="P377" i="11"/>
  <c r="O377" i="11"/>
  <c r="P373" i="11"/>
  <c r="O373" i="11"/>
  <c r="P374" i="11"/>
  <c r="P372" i="11"/>
  <c r="O372" i="11"/>
  <c r="P368" i="11"/>
  <c r="O368" i="11"/>
  <c r="P369" i="11"/>
  <c r="P367" i="11"/>
  <c r="O367" i="11"/>
  <c r="O363" i="11"/>
  <c r="P363" i="11"/>
  <c r="P362" i="11"/>
  <c r="P364" i="11"/>
  <c r="O362" i="11"/>
  <c r="O358" i="11"/>
  <c r="P358" i="11"/>
  <c r="O357" i="11"/>
  <c r="P357" i="11"/>
  <c r="P356" i="11"/>
  <c r="P359" i="11"/>
  <c r="O356" i="11"/>
  <c r="P353" i="11"/>
  <c r="P352" i="11"/>
  <c r="O352" i="11"/>
  <c r="P348" i="11"/>
  <c r="O348" i="11"/>
  <c r="P349" i="11"/>
  <c r="O343" i="11"/>
  <c r="P344" i="11"/>
  <c r="P343" i="11"/>
  <c r="O339" i="11"/>
  <c r="P340" i="11"/>
  <c r="P339" i="11"/>
  <c r="O335" i="11"/>
  <c r="P335" i="11"/>
  <c r="P336" i="11"/>
  <c r="P332" i="11"/>
  <c r="P331" i="11"/>
  <c r="O331" i="11"/>
  <c r="O327" i="11"/>
  <c r="P327" i="11"/>
  <c r="P328" i="11"/>
  <c r="P326" i="11"/>
  <c r="O326" i="11"/>
  <c r="P322" i="11"/>
  <c r="O322" i="11"/>
  <c r="P323" i="11"/>
  <c r="P321" i="11"/>
  <c r="O321" i="11"/>
  <c r="O317" i="11"/>
  <c r="P317" i="11"/>
  <c r="O316" i="11"/>
  <c r="P318" i="11"/>
  <c r="D66" i="42" s="1"/>
  <c r="P316" i="11"/>
  <c r="P312" i="11"/>
  <c r="O312" i="11"/>
  <c r="P311" i="11"/>
  <c r="O311" i="11"/>
  <c r="P310" i="11"/>
  <c r="O310" i="11"/>
  <c r="O309" i="11"/>
  <c r="P309" i="11"/>
  <c r="O308" i="11"/>
  <c r="P308" i="11"/>
  <c r="O307" i="11"/>
  <c r="P307" i="11"/>
  <c r="P313" i="11"/>
  <c r="D65" i="42" s="1"/>
  <c r="O306" i="11"/>
  <c r="P306" i="11"/>
  <c r="O302" i="11"/>
  <c r="P302" i="11"/>
  <c r="O301" i="11"/>
  <c r="P301" i="11"/>
  <c r="P303" i="11"/>
  <c r="D64" i="42" s="1"/>
  <c r="P300" i="11"/>
  <c r="O300" i="11"/>
  <c r="O296" i="11"/>
  <c r="P296" i="11"/>
  <c r="O295" i="11"/>
  <c r="P295" i="11"/>
  <c r="O294" i="11"/>
  <c r="P294" i="11"/>
  <c r="P293" i="11"/>
  <c r="O293" i="11"/>
  <c r="P297" i="11"/>
  <c r="D63" i="42" s="1"/>
  <c r="O292" i="11"/>
  <c r="P292" i="11"/>
  <c r="O288" i="11"/>
  <c r="P288" i="11"/>
  <c r="O287" i="11"/>
  <c r="P287" i="11"/>
  <c r="P286" i="11"/>
  <c r="O286" i="11"/>
  <c r="P289" i="11"/>
  <c r="D62" i="42" s="1"/>
  <c r="P285" i="11"/>
  <c r="O285" i="11"/>
  <c r="P281" i="11"/>
  <c r="O281" i="11"/>
  <c r="O280" i="11"/>
  <c r="P280" i="11"/>
  <c r="P279" i="11"/>
  <c r="O279" i="11"/>
  <c r="P278" i="11"/>
  <c r="O278" i="11"/>
  <c r="P282" i="11"/>
  <c r="D61" i="42" s="1"/>
  <c r="O277" i="11"/>
  <c r="P277" i="11"/>
  <c r="P274" i="11"/>
  <c r="D60" i="42" s="1"/>
  <c r="O273" i="11"/>
  <c r="P273" i="11"/>
  <c r="O272" i="11"/>
  <c r="P272" i="11"/>
  <c r="O268" i="11"/>
  <c r="P268" i="11"/>
  <c r="P269" i="11"/>
  <c r="D59" i="42" s="1"/>
  <c r="P267" i="11"/>
  <c r="O267" i="11"/>
  <c r="P263" i="11"/>
  <c r="O263" i="11"/>
  <c r="P262" i="11"/>
  <c r="O262" i="11"/>
  <c r="P264" i="11"/>
  <c r="D58" i="42" s="1"/>
  <c r="P258" i="11"/>
  <c r="O258" i="11"/>
  <c r="O257" i="11"/>
  <c r="P257" i="11"/>
  <c r="P259" i="11"/>
  <c r="D57" i="42" s="1"/>
  <c r="O256" i="11"/>
  <c r="P256" i="11"/>
  <c r="O252" i="11"/>
  <c r="P252" i="11"/>
  <c r="O251" i="11"/>
  <c r="P251" i="11"/>
  <c r="O250" i="11"/>
  <c r="P250" i="11"/>
  <c r="P253" i="11"/>
  <c r="D56" i="42" s="1"/>
  <c r="O246" i="11"/>
  <c r="P247" i="11"/>
  <c r="D55" i="42" s="1"/>
  <c r="P246" i="11"/>
  <c r="O242" i="11"/>
  <c r="P243" i="11"/>
  <c r="D54" i="42" s="1"/>
  <c r="P242" i="11"/>
  <c r="P238" i="11"/>
  <c r="P239" i="11"/>
  <c r="D53" i="42" s="1"/>
  <c r="O238" i="11"/>
  <c r="O234" i="11"/>
  <c r="P234" i="11"/>
  <c r="P235" i="11"/>
  <c r="D52" i="42" s="1"/>
  <c r="P233" i="11"/>
  <c r="O233" i="11"/>
  <c r="O229" i="11"/>
  <c r="P229" i="11"/>
  <c r="O228" i="11"/>
  <c r="P228" i="11"/>
  <c r="P230" i="11"/>
  <c r="D51" i="42" s="1"/>
  <c r="P227" i="11"/>
  <c r="O227" i="11"/>
  <c r="O223" i="11"/>
  <c r="P223" i="11"/>
  <c r="P224" i="11"/>
  <c r="O222" i="11"/>
  <c r="P222" i="11"/>
  <c r="O218" i="11"/>
  <c r="P218" i="11"/>
  <c r="O217" i="11"/>
  <c r="P217" i="11"/>
  <c r="O216" i="11"/>
  <c r="P216" i="11"/>
  <c r="P219" i="11"/>
  <c r="P212" i="11"/>
  <c r="O212" i="11"/>
  <c r="O211" i="11"/>
  <c r="P213" i="11"/>
  <c r="D48" i="42" s="1"/>
  <c r="P211" i="11"/>
  <c r="P208" i="11"/>
  <c r="D47" i="42" s="1"/>
  <c r="P207" i="11"/>
  <c r="O207" i="11"/>
  <c r="P204" i="11"/>
  <c r="D46" i="42" s="1"/>
  <c r="P203" i="11"/>
  <c r="O203" i="11"/>
  <c r="P199" i="11"/>
  <c r="O199" i="11"/>
  <c r="O198" i="11"/>
  <c r="P198" i="11"/>
  <c r="P200" i="11"/>
  <c r="P194" i="11"/>
  <c r="O194" i="11"/>
  <c r="P195" i="11"/>
  <c r="D44" i="42" s="1"/>
  <c r="P190" i="11"/>
  <c r="O190" i="11"/>
  <c r="P189" i="11"/>
  <c r="O189" i="11"/>
  <c r="P191" i="11"/>
  <c r="D43" i="42" s="1"/>
  <c r="O185" i="11"/>
  <c r="P185" i="11"/>
  <c r="O184" i="11"/>
  <c r="P184" i="11"/>
  <c r="P186" i="11"/>
  <c r="O180" i="11"/>
  <c r="P180" i="11"/>
  <c r="P181" i="11"/>
  <c r="D41" i="42" s="1"/>
  <c r="P179" i="11"/>
  <c r="O179" i="11"/>
  <c r="O175" i="11"/>
  <c r="P175" i="11"/>
  <c r="O174" i="11"/>
  <c r="P174" i="11"/>
  <c r="P173" i="11"/>
  <c r="O173" i="11"/>
  <c r="P172" i="11"/>
  <c r="O172" i="11"/>
  <c r="P176" i="11"/>
  <c r="D40" i="42" s="1"/>
  <c r="P169" i="11"/>
  <c r="D39" i="42" s="1"/>
  <c r="O168" i="11"/>
  <c r="P168" i="11"/>
  <c r="O164" i="11"/>
  <c r="P164" i="11"/>
  <c r="P165" i="11"/>
  <c r="D38" i="42" s="1"/>
  <c r="O160" i="11"/>
  <c r="P160" i="11"/>
  <c r="O159" i="11"/>
  <c r="P159" i="11"/>
  <c r="P161" i="11"/>
  <c r="D36" i="42" s="1"/>
  <c r="O158" i="11"/>
  <c r="P158" i="11"/>
  <c r="P154" i="11"/>
  <c r="O154" i="11"/>
  <c r="O153" i="11"/>
  <c r="P153" i="11"/>
  <c r="P155" i="11"/>
  <c r="D35" i="42" s="1"/>
  <c r="P149" i="11"/>
  <c r="O149" i="11"/>
  <c r="P148" i="11"/>
  <c r="O148" i="11"/>
  <c r="P150" i="11"/>
  <c r="D34" i="42" s="1"/>
  <c r="P147" i="11"/>
  <c r="O147" i="11"/>
  <c r="O143" i="11"/>
  <c r="P143" i="11"/>
  <c r="P142" i="11"/>
  <c r="P144" i="11"/>
  <c r="D33" i="42" s="1"/>
  <c r="O142" i="11"/>
  <c r="P138" i="11"/>
  <c r="O138" i="11"/>
  <c r="O137" i="11"/>
  <c r="P137" i="11"/>
  <c r="P136" i="11"/>
  <c r="P139" i="11"/>
  <c r="D32" i="42" s="1"/>
  <c r="O136" i="11"/>
  <c r="O131" i="11"/>
  <c r="P131" i="11"/>
  <c r="O127" i="11"/>
  <c r="P127" i="11"/>
  <c r="P126" i="11"/>
  <c r="O126" i="11"/>
  <c r="P128" i="11"/>
  <c r="D30" i="42" s="1"/>
  <c r="P123" i="11"/>
  <c r="D29" i="42" s="1"/>
  <c r="P122" i="11"/>
  <c r="O122" i="11"/>
  <c r="P118" i="11"/>
  <c r="O118" i="11"/>
  <c r="P119" i="11"/>
  <c r="D28" i="42" s="1"/>
  <c r="O114" i="11"/>
  <c r="P114" i="11"/>
  <c r="P115" i="11"/>
  <c r="D27" i="42" s="1"/>
  <c r="O110" i="11"/>
  <c r="P110" i="11"/>
  <c r="P111" i="11"/>
  <c r="D26" i="42" s="1"/>
  <c r="O106" i="11"/>
  <c r="P106" i="11"/>
  <c r="P105" i="11"/>
  <c r="O105" i="11"/>
  <c r="P107" i="11"/>
  <c r="D25" i="42" s="1"/>
  <c r="P101" i="11"/>
  <c r="O101" i="11"/>
  <c r="P100" i="11"/>
  <c r="P102" i="11"/>
  <c r="D24" i="42" s="1"/>
  <c r="O100" i="11"/>
  <c r="P96" i="11"/>
  <c r="O96" i="11"/>
  <c r="P97" i="11"/>
  <c r="D23" i="42" s="1"/>
  <c r="P92" i="11"/>
  <c r="P93" i="11"/>
  <c r="D22" i="42" s="1"/>
  <c r="O92" i="11"/>
  <c r="P89" i="11"/>
  <c r="D21" i="42" s="1"/>
  <c r="P88" i="11"/>
  <c r="O88" i="11"/>
  <c r="O84" i="11"/>
  <c r="P84" i="11"/>
  <c r="O83" i="11"/>
  <c r="P83" i="11"/>
  <c r="P85" i="11"/>
  <c r="D20" i="42" s="1"/>
  <c r="O82" i="11"/>
  <c r="P82" i="11"/>
  <c r="O78" i="11"/>
  <c r="P78" i="11"/>
  <c r="P79" i="11"/>
  <c r="O74" i="11"/>
  <c r="P74" i="11"/>
  <c r="P75" i="11"/>
  <c r="P71" i="11"/>
  <c r="P70" i="11"/>
  <c r="O70" i="11"/>
  <c r="P66" i="11"/>
  <c r="O66" i="11"/>
  <c r="O65" i="11"/>
  <c r="P65" i="11"/>
  <c r="O64" i="11"/>
  <c r="P64" i="11"/>
  <c r="O63" i="11"/>
  <c r="P67" i="11"/>
  <c r="P63" i="11"/>
  <c r="O59" i="11"/>
  <c r="P59" i="11"/>
  <c r="P60" i="11"/>
  <c r="D15" i="42" s="1"/>
  <c r="P58" i="11"/>
  <c r="O58" i="11"/>
  <c r="O54" i="11"/>
  <c r="P54" i="11"/>
  <c r="P53" i="11"/>
  <c r="O53" i="11"/>
  <c r="P55" i="11"/>
  <c r="P50" i="11"/>
  <c r="D13" i="42" s="1"/>
  <c r="O49" i="11"/>
  <c r="P49" i="11"/>
  <c r="P45" i="11"/>
  <c r="O45" i="11"/>
  <c r="P44" i="11"/>
  <c r="O44" i="11"/>
  <c r="P46" i="11"/>
  <c r="D12" i="42" s="1"/>
  <c r="P41" i="11"/>
  <c r="D11" i="42" s="1"/>
  <c r="P40" i="11"/>
  <c r="O40" i="11"/>
  <c r="O36" i="11"/>
  <c r="P36" i="11"/>
  <c r="O35" i="11"/>
  <c r="P35" i="11"/>
  <c r="P37" i="11"/>
  <c r="D10" i="42" s="1"/>
  <c r="O31" i="11"/>
  <c r="P31" i="11"/>
  <c r="P30" i="11"/>
  <c r="P32" i="11"/>
  <c r="D9" i="42" s="1"/>
  <c r="O30" i="11"/>
  <c r="P27" i="11"/>
  <c r="D8" i="42" s="1"/>
  <c r="O26" i="11"/>
  <c r="P26" i="11"/>
  <c r="O22" i="11"/>
  <c r="P22" i="11"/>
  <c r="O21" i="11"/>
  <c r="P23" i="11"/>
  <c r="D7" i="42" s="1"/>
  <c r="P21" i="11"/>
  <c r="O17" i="11"/>
  <c r="P17" i="11"/>
  <c r="P18" i="11"/>
  <c r="D6" i="42" s="1"/>
  <c r="P16" i="11"/>
  <c r="O16" i="11"/>
  <c r="P13" i="11"/>
  <c r="D5" i="42" s="1"/>
  <c r="O12" i="11"/>
  <c r="P12" i="11"/>
  <c r="P9" i="11"/>
  <c r="D4" i="42" s="1"/>
  <c r="P8" i="11"/>
  <c r="O8" i="11"/>
  <c r="D3" i="42"/>
  <c r="P4" i="11"/>
  <c r="O4" i="11"/>
  <c r="O3" i="11"/>
  <c r="P3" i="11"/>
  <c r="M5" i="42"/>
  <c r="K87" i="42"/>
  <c r="P34" i="42"/>
  <c r="P36" i="42"/>
  <c r="P35" i="42"/>
  <c r="P33" i="42"/>
  <c r="P41" i="42" s="1"/>
  <c r="P37" i="42"/>
  <c r="BB18" i="41"/>
  <c r="AF16" i="41"/>
  <c r="G18" i="41"/>
  <c r="P60" i="23" l="1"/>
  <c r="AE21" i="42" s="1"/>
  <c r="D67" i="42"/>
  <c r="D14" i="42"/>
  <c r="D50" i="42"/>
  <c r="D49" i="42"/>
  <c r="D18" i="42"/>
  <c r="D19" i="42"/>
  <c r="P403" i="11"/>
  <c r="Y169" i="9"/>
  <c r="Q98" i="9"/>
  <c r="J169" i="9"/>
  <c r="O53" i="9"/>
  <c r="M53" i="9"/>
  <c r="O49" i="9"/>
  <c r="P63" i="9"/>
  <c r="R6" i="42" l="1"/>
  <c r="O2" i="42"/>
  <c r="N2" i="42"/>
  <c r="R4" i="42"/>
  <c r="M2" i="42"/>
  <c r="M64" i="42"/>
  <c r="Q162" i="9"/>
  <c r="P162" i="9"/>
  <c r="J162" i="9"/>
  <c r="Q161" i="9"/>
  <c r="P161" i="9"/>
  <c r="J161" i="9"/>
  <c r="O161" i="9" s="1"/>
  <c r="Q160" i="9"/>
  <c r="P160" i="9"/>
  <c r="J160" i="9"/>
  <c r="R160" i="9" s="1"/>
  <c r="Q159" i="9"/>
  <c r="P159" i="9"/>
  <c r="J159" i="9"/>
  <c r="R159" i="9" s="1"/>
  <c r="N158" i="9"/>
  <c r="P158" i="9" s="1"/>
  <c r="M158" i="9"/>
  <c r="L158" i="9"/>
  <c r="K158" i="9"/>
  <c r="I158" i="9"/>
  <c r="Q157" i="9"/>
  <c r="P157" i="9"/>
  <c r="J157" i="9"/>
  <c r="R157" i="9" s="1"/>
  <c r="Q156" i="9"/>
  <c r="P156" i="9"/>
  <c r="J156" i="9"/>
  <c r="R156" i="9" s="1"/>
  <c r="Q155" i="9"/>
  <c r="P155" i="9"/>
  <c r="J155" i="9"/>
  <c r="R155" i="9" s="1"/>
  <c r="Q154" i="9"/>
  <c r="P154" i="9"/>
  <c r="J154" i="9"/>
  <c r="R154" i="9" s="1"/>
  <c r="N153" i="9"/>
  <c r="P153" i="9" s="1"/>
  <c r="M153" i="9"/>
  <c r="L153" i="9"/>
  <c r="K153" i="9"/>
  <c r="I153" i="9"/>
  <c r="Q153" i="9" s="1"/>
  <c r="R2" i="42" l="1"/>
  <c r="R161" i="9"/>
  <c r="J158" i="9"/>
  <c r="O158" i="9" s="1"/>
  <c r="K164" i="9"/>
  <c r="O160" i="9"/>
  <c r="O156" i="9"/>
  <c r="L164" i="9"/>
  <c r="O154" i="9"/>
  <c r="M164" i="9"/>
  <c r="I164" i="9"/>
  <c r="R158" i="9"/>
  <c r="O155" i="9"/>
  <c r="Q158" i="9"/>
  <c r="J153" i="9"/>
  <c r="O159" i="9"/>
  <c r="N164" i="9"/>
  <c r="O157" i="9"/>
  <c r="O162" i="9"/>
  <c r="R162" i="9"/>
  <c r="Q164" i="9" l="1"/>
  <c r="P164" i="9"/>
  <c r="R153" i="9"/>
  <c r="O153" i="9"/>
  <c r="J164" i="9"/>
  <c r="R164" i="9" s="1"/>
  <c r="O164" i="9" l="1"/>
  <c r="F15" i="8" l="1"/>
  <c r="F11" i="8"/>
  <c r="F14" i="8"/>
  <c r="F7" i="8"/>
  <c r="P67" i="25"/>
  <c r="N63" i="25"/>
  <c r="O62" i="25"/>
  <c r="N62" i="25"/>
  <c r="P59" i="25"/>
  <c r="O58" i="25"/>
  <c r="N58" i="25"/>
  <c r="P58" i="25" s="1"/>
  <c r="P57" i="25"/>
  <c r="N57" i="25"/>
  <c r="O57" i="25" s="1"/>
  <c r="N53" i="25"/>
  <c r="P53" i="25" s="1"/>
  <c r="P52" i="25"/>
  <c r="O52" i="25"/>
  <c r="N52" i="25"/>
  <c r="O48" i="25"/>
  <c r="N48" i="25"/>
  <c r="P48" i="25" s="1"/>
  <c r="P47" i="25"/>
  <c r="N47" i="25"/>
  <c r="N43" i="25"/>
  <c r="O43" i="25" s="1"/>
  <c r="P42" i="25"/>
  <c r="O42" i="25"/>
  <c r="N42" i="25"/>
  <c r="N41" i="25"/>
  <c r="P37" i="25"/>
  <c r="N37" i="25"/>
  <c r="P36" i="25"/>
  <c r="O36" i="25"/>
  <c r="N36" i="25"/>
  <c r="O32" i="25"/>
  <c r="N32" i="25"/>
  <c r="P32" i="25" s="1"/>
  <c r="P31" i="25"/>
  <c r="N31" i="25"/>
  <c r="O31" i="25" s="1"/>
  <c r="O30" i="25"/>
  <c r="N30" i="25"/>
  <c r="P30" i="25" s="1"/>
  <c r="P26" i="25"/>
  <c r="O26" i="25"/>
  <c r="N26" i="25"/>
  <c r="P25" i="25"/>
  <c r="N25" i="25"/>
  <c r="O25" i="25" s="1"/>
  <c r="N21" i="25"/>
  <c r="P20" i="25"/>
  <c r="O20" i="25"/>
  <c r="N20" i="25"/>
  <c r="P8" i="25"/>
  <c r="N8" i="25"/>
  <c r="N4" i="25"/>
  <c r="P71" i="24"/>
  <c r="P70" i="24"/>
  <c r="O70" i="24"/>
  <c r="N70" i="24"/>
  <c r="P67" i="24"/>
  <c r="O66" i="24"/>
  <c r="N66" i="24"/>
  <c r="P66" i="24" s="1"/>
  <c r="P63" i="24"/>
  <c r="P62" i="24"/>
  <c r="O62" i="24"/>
  <c r="N62" i="24"/>
  <c r="P59" i="24"/>
  <c r="O58" i="24"/>
  <c r="N58" i="24"/>
  <c r="P58" i="24" s="1"/>
  <c r="P55" i="24"/>
  <c r="P54" i="24"/>
  <c r="O54" i="24"/>
  <c r="N54" i="24"/>
  <c r="P51" i="24"/>
  <c r="O50" i="24"/>
  <c r="N50" i="24"/>
  <c r="P50" i="24" s="1"/>
  <c r="P47" i="24"/>
  <c r="O46" i="24"/>
  <c r="N46" i="24"/>
  <c r="P46" i="24" s="1"/>
  <c r="P43" i="24"/>
  <c r="O42" i="24"/>
  <c r="N42" i="24"/>
  <c r="P42" i="24" s="1"/>
  <c r="P39" i="24"/>
  <c r="O38" i="24"/>
  <c r="N38" i="24"/>
  <c r="P38" i="24" s="1"/>
  <c r="P35" i="24"/>
  <c r="O34" i="24"/>
  <c r="N34" i="24"/>
  <c r="P34" i="24" s="1"/>
  <c r="P31" i="24"/>
  <c r="O30" i="24"/>
  <c r="N30" i="24"/>
  <c r="P30" i="24" s="1"/>
  <c r="P27" i="24"/>
  <c r="O26" i="24"/>
  <c r="N26" i="24"/>
  <c r="P26" i="24" s="1"/>
  <c r="N12" i="24"/>
  <c r="P12" i="24" s="1"/>
  <c r="N8" i="24"/>
  <c r="P4" i="24"/>
  <c r="N4" i="24"/>
  <c r="P42" i="22"/>
  <c r="N42" i="22"/>
  <c r="N38" i="22"/>
  <c r="O38" i="22" s="1"/>
  <c r="O37" i="22"/>
  <c r="N37" i="22"/>
  <c r="P37" i="22" s="1"/>
  <c r="O33" i="22"/>
  <c r="N33" i="22"/>
  <c r="P33" i="22" s="1"/>
  <c r="N32" i="22"/>
  <c r="O32" i="22" s="1"/>
  <c r="P28" i="22"/>
  <c r="N28" i="22"/>
  <c r="P27" i="22"/>
  <c r="O27" i="22"/>
  <c r="N27" i="22"/>
  <c r="P24" i="22"/>
  <c r="P23" i="22"/>
  <c r="O23" i="22"/>
  <c r="N23" i="22"/>
  <c r="N22" i="22"/>
  <c r="O22" i="22" s="1"/>
  <c r="N18" i="22"/>
  <c r="O17" i="22"/>
  <c r="N17" i="22"/>
  <c r="P7" i="22"/>
  <c r="P5" i="22"/>
  <c r="N5" i="22"/>
  <c r="O5" i="22" s="1"/>
  <c r="O4" i="22"/>
  <c r="N4" i="22"/>
  <c r="P6" i="22" s="1"/>
  <c r="P41" i="21"/>
  <c r="N41" i="21"/>
  <c r="O41" i="21" s="1"/>
  <c r="O40" i="21"/>
  <c r="N40" i="21"/>
  <c r="P42" i="21" s="1"/>
  <c r="O36" i="21"/>
  <c r="N36" i="21"/>
  <c r="P36" i="21" s="1"/>
  <c r="P35" i="21"/>
  <c r="N35" i="21"/>
  <c r="N31" i="21"/>
  <c r="P30" i="21"/>
  <c r="O30" i="21"/>
  <c r="N30" i="21"/>
  <c r="P26" i="21"/>
  <c r="O26" i="21"/>
  <c r="N26" i="21"/>
  <c r="N25" i="21"/>
  <c r="O25" i="21" s="1"/>
  <c r="O24" i="21"/>
  <c r="N24" i="21"/>
  <c r="P24" i="21" s="1"/>
  <c r="P21" i="21"/>
  <c r="O20" i="21"/>
  <c r="N20" i="21"/>
  <c r="P20" i="21" s="1"/>
  <c r="O16" i="21"/>
  <c r="N16" i="21"/>
  <c r="P16" i="21" s="1"/>
  <c r="N15" i="21"/>
  <c r="O15" i="21" s="1"/>
  <c r="P14" i="21"/>
  <c r="O14" i="21"/>
  <c r="N14" i="21"/>
  <c r="N4" i="21"/>
  <c r="O23" i="20"/>
  <c r="N23" i="20"/>
  <c r="P23" i="20" s="1"/>
  <c r="P22" i="20"/>
  <c r="N22" i="20"/>
  <c r="O22" i="20" s="1"/>
  <c r="P21" i="20"/>
  <c r="O21" i="20"/>
  <c r="N21" i="20"/>
  <c r="N20" i="20"/>
  <c r="O20" i="20" s="1"/>
  <c r="N16" i="20"/>
  <c r="O15" i="20"/>
  <c r="N15" i="20"/>
  <c r="P15" i="20" s="1"/>
  <c r="N14" i="20"/>
  <c r="P5" i="20"/>
  <c r="P6" i="20" s="1"/>
  <c r="O4" i="20"/>
  <c r="N4" i="20"/>
  <c r="P4" i="20" s="1"/>
  <c r="P59" i="19"/>
  <c r="N59" i="19"/>
  <c r="N55" i="19"/>
  <c r="O55" i="19" s="1"/>
  <c r="O54" i="19"/>
  <c r="N54" i="19"/>
  <c r="P54" i="19" s="1"/>
  <c r="N53" i="19"/>
  <c r="P52" i="19"/>
  <c r="O52" i="19"/>
  <c r="N52" i="19"/>
  <c r="P51" i="19"/>
  <c r="N51" i="19"/>
  <c r="O51" i="19" s="1"/>
  <c r="O50" i="19"/>
  <c r="N50" i="19"/>
  <c r="P50" i="19" s="1"/>
  <c r="N49" i="19"/>
  <c r="N45" i="19"/>
  <c r="O45" i="19" s="1"/>
  <c r="P44" i="19"/>
  <c r="O44" i="19"/>
  <c r="N44" i="19"/>
  <c r="N43" i="19"/>
  <c r="N39" i="19"/>
  <c r="O39" i="19" s="1"/>
  <c r="O38" i="19"/>
  <c r="N38" i="19"/>
  <c r="P38" i="19" s="1"/>
  <c r="N37" i="19"/>
  <c r="O37" i="19" s="1"/>
  <c r="P36" i="19"/>
  <c r="O36" i="19"/>
  <c r="N36" i="19"/>
  <c r="N35" i="19"/>
  <c r="P31" i="19"/>
  <c r="N31" i="19"/>
  <c r="O31" i="19" s="1"/>
  <c r="N30" i="19"/>
  <c r="P30" i="19" s="1"/>
  <c r="N29" i="19"/>
  <c r="O29" i="19" s="1"/>
  <c r="N28" i="19"/>
  <c r="P28" i="19" s="1"/>
  <c r="P24" i="19"/>
  <c r="O24" i="19"/>
  <c r="N24" i="19"/>
  <c r="P23" i="19"/>
  <c r="N23" i="19"/>
  <c r="O23" i="19" s="1"/>
  <c r="P22" i="19"/>
  <c r="O22" i="19"/>
  <c r="N22" i="19"/>
  <c r="P21" i="19"/>
  <c r="N21" i="19"/>
  <c r="O21" i="19" s="1"/>
  <c r="P20" i="19"/>
  <c r="O20" i="19"/>
  <c r="N20" i="19"/>
  <c r="P8" i="19"/>
  <c r="N8" i="19"/>
  <c r="P4" i="19"/>
  <c r="N4" i="19"/>
  <c r="N29" i="17"/>
  <c r="O29" i="17" s="1"/>
  <c r="N28" i="17"/>
  <c r="P30" i="17" s="1"/>
  <c r="P25" i="17"/>
  <c r="P24" i="17"/>
  <c r="O24" i="17"/>
  <c r="N24" i="17"/>
  <c r="P20" i="17"/>
  <c r="O20" i="17"/>
  <c r="N20" i="17"/>
  <c r="N19" i="17"/>
  <c r="O19" i="17" s="1"/>
  <c r="O18" i="17"/>
  <c r="N18" i="17"/>
  <c r="P18" i="17" s="1"/>
  <c r="P15" i="17"/>
  <c r="P14" i="17"/>
  <c r="O14" i="17"/>
  <c r="N14" i="17"/>
  <c r="N4" i="17"/>
  <c r="P50" i="16"/>
  <c r="P49" i="16"/>
  <c r="O49" i="16"/>
  <c r="N49" i="16"/>
  <c r="P46" i="16"/>
  <c r="P45" i="16"/>
  <c r="O45" i="16"/>
  <c r="N45" i="16"/>
  <c r="P42" i="16"/>
  <c r="P41" i="16"/>
  <c r="O41" i="16"/>
  <c r="N41" i="16"/>
  <c r="P38" i="16"/>
  <c r="P37" i="16"/>
  <c r="O37" i="16"/>
  <c r="N37" i="16"/>
  <c r="O33" i="16"/>
  <c r="N33" i="16"/>
  <c r="P33" i="16" s="1"/>
  <c r="P32" i="16"/>
  <c r="N32" i="16"/>
  <c r="N28" i="16"/>
  <c r="O28" i="16" s="1"/>
  <c r="O27" i="16"/>
  <c r="N27" i="16"/>
  <c r="P24" i="16"/>
  <c r="P23" i="16"/>
  <c r="O23" i="16"/>
  <c r="N23" i="16"/>
  <c r="P20" i="16"/>
  <c r="O19" i="16"/>
  <c r="N19" i="16"/>
  <c r="P19" i="16" s="1"/>
  <c r="P15" i="16"/>
  <c r="O15" i="16"/>
  <c r="N15" i="16"/>
  <c r="P14" i="16"/>
  <c r="N14" i="16"/>
  <c r="O14" i="16" s="1"/>
  <c r="P5" i="16"/>
  <c r="P6" i="16" s="1"/>
  <c r="P4" i="16"/>
  <c r="O4" i="16"/>
  <c r="N4" i="16"/>
  <c r="N6" i="15"/>
  <c r="O6" i="15" s="1"/>
  <c r="O5" i="15"/>
  <c r="N5" i="15"/>
  <c r="P5" i="15" s="1"/>
  <c r="P4" i="15"/>
  <c r="N4" i="15"/>
  <c r="P21" i="14"/>
  <c r="O20" i="14"/>
  <c r="N20" i="14"/>
  <c r="P20" i="14" s="1"/>
  <c r="P17" i="14"/>
  <c r="O16" i="14"/>
  <c r="N16" i="14"/>
  <c r="P16" i="14" s="1"/>
  <c r="P15" i="14"/>
  <c r="N15" i="14"/>
  <c r="O15" i="14" s="1"/>
  <c r="P11" i="14"/>
  <c r="N11" i="14"/>
  <c r="O11" i="14" s="1"/>
  <c r="P10" i="14"/>
  <c r="O10" i="14"/>
  <c r="N10" i="14"/>
  <c r="N9" i="14"/>
  <c r="O5" i="14"/>
  <c r="N5" i="14"/>
  <c r="P5" i="14" s="1"/>
  <c r="O4" i="14"/>
  <c r="N4" i="14"/>
  <c r="P4" i="14" s="1"/>
  <c r="P32" i="13"/>
  <c r="O32" i="13"/>
  <c r="N32" i="13"/>
  <c r="P33" i="13" s="1"/>
  <c r="N28" i="13"/>
  <c r="O28" i="13" s="1"/>
  <c r="N27" i="13"/>
  <c r="P27" i="13" s="1"/>
  <c r="N26" i="13"/>
  <c r="N10" i="13"/>
  <c r="P10" i="13" s="1"/>
  <c r="N9" i="13"/>
  <c r="P8" i="13"/>
  <c r="O8" i="13"/>
  <c r="N8" i="13"/>
  <c r="P5" i="13"/>
  <c r="P4" i="13"/>
  <c r="O4" i="13"/>
  <c r="N4" i="13"/>
  <c r="D45" i="42"/>
  <c r="O167" i="9"/>
  <c r="M167" i="9"/>
  <c r="J167" i="9"/>
  <c r="N138" i="9"/>
  <c r="F138" i="9"/>
  <c r="N97" i="9"/>
  <c r="P97" i="9" s="1"/>
  <c r="N93" i="9"/>
  <c r="P94" i="9" s="1"/>
  <c r="K136" i="9" s="1"/>
  <c r="M136" i="9" s="1"/>
  <c r="N89" i="9"/>
  <c r="P90" i="9" s="1"/>
  <c r="N85" i="9"/>
  <c r="P86" i="9" s="1"/>
  <c r="G18" i="8" s="1"/>
  <c r="N80" i="9"/>
  <c r="P80" i="9" s="1"/>
  <c r="O79" i="9"/>
  <c r="M16" i="8" s="1"/>
  <c r="N79" i="9"/>
  <c r="P79" i="9" s="1"/>
  <c r="N78" i="9"/>
  <c r="P78" i="9" s="1"/>
  <c r="N74" i="9"/>
  <c r="O74" i="9" s="1"/>
  <c r="M14" i="8" s="1"/>
  <c r="N70" i="9"/>
  <c r="P70" i="9" s="1"/>
  <c r="N66" i="9"/>
  <c r="O66" i="9" s="1"/>
  <c r="M12" i="8" s="1"/>
  <c r="N65" i="9"/>
  <c r="L11" i="8" s="1"/>
  <c r="N61" i="9"/>
  <c r="P62" i="9" s="1"/>
  <c r="N57" i="9"/>
  <c r="O57" i="9" s="1"/>
  <c r="M9" i="8" s="1"/>
  <c r="P53" i="9"/>
  <c r="P54" i="9"/>
  <c r="N49" i="9"/>
  <c r="M7" i="8" s="1"/>
  <c r="N44" i="9"/>
  <c r="P45" i="9" s="1"/>
  <c r="N40" i="9"/>
  <c r="O40" i="9" s="1"/>
  <c r="M5" i="8" s="1"/>
  <c r="N36" i="9"/>
  <c r="P37" i="9" s="1"/>
  <c r="N32" i="9"/>
  <c r="O32" i="9" s="1"/>
  <c r="M3" i="8" s="1"/>
  <c r="N28" i="9"/>
  <c r="P29" i="9" s="1"/>
  <c r="L21" i="8"/>
  <c r="K21" i="8"/>
  <c r="J21" i="8"/>
  <c r="I21" i="8"/>
  <c r="F21" i="8"/>
  <c r="L20" i="8"/>
  <c r="K20" i="8"/>
  <c r="J20" i="8"/>
  <c r="I20" i="8"/>
  <c r="G20" i="8"/>
  <c r="F20" i="8"/>
  <c r="L19" i="8"/>
  <c r="K19" i="8"/>
  <c r="J19" i="8"/>
  <c r="I19" i="8"/>
  <c r="F19" i="8"/>
  <c r="K18" i="8"/>
  <c r="J18" i="8"/>
  <c r="I18" i="8"/>
  <c r="F18" i="8"/>
  <c r="B18" i="8"/>
  <c r="A18" i="8"/>
  <c r="K17" i="8"/>
  <c r="J17" i="8"/>
  <c r="I17" i="8"/>
  <c r="L16" i="8"/>
  <c r="K16" i="8"/>
  <c r="J16" i="8"/>
  <c r="I16" i="8"/>
  <c r="L15" i="8"/>
  <c r="K15" i="8"/>
  <c r="J15" i="8"/>
  <c r="I15" i="8"/>
  <c r="L14" i="8"/>
  <c r="K14" i="8"/>
  <c r="J14" i="8"/>
  <c r="I14" i="8"/>
  <c r="K13" i="8"/>
  <c r="J13" i="8"/>
  <c r="I13" i="8"/>
  <c r="F13" i="8"/>
  <c r="K12" i="8"/>
  <c r="J12" i="8"/>
  <c r="I12" i="8"/>
  <c r="K11" i="8"/>
  <c r="J11" i="8"/>
  <c r="I11" i="8"/>
  <c r="L10" i="8"/>
  <c r="K10" i="8"/>
  <c r="J10" i="8"/>
  <c r="I10" i="8"/>
  <c r="F10" i="8"/>
  <c r="K9" i="8"/>
  <c r="J9" i="8"/>
  <c r="I9" i="8"/>
  <c r="F9" i="8"/>
  <c r="L8" i="8"/>
  <c r="K8" i="8"/>
  <c r="J8" i="8"/>
  <c r="I8" i="8"/>
  <c r="F8" i="8"/>
  <c r="K7" i="8"/>
  <c r="J7" i="8"/>
  <c r="I7" i="8"/>
  <c r="B7" i="8"/>
  <c r="A7" i="8"/>
  <c r="K6" i="8"/>
  <c r="J6" i="8"/>
  <c r="I6" i="8"/>
  <c r="F6" i="8"/>
  <c r="L5" i="8"/>
  <c r="K5" i="8"/>
  <c r="J5" i="8"/>
  <c r="I5" i="8"/>
  <c r="F5" i="8"/>
  <c r="L4" i="8"/>
  <c r="K4" i="8"/>
  <c r="J4" i="8"/>
  <c r="I4" i="8"/>
  <c r="F4" i="8"/>
  <c r="K3" i="8"/>
  <c r="J3" i="8"/>
  <c r="I3" i="8"/>
  <c r="F3" i="8"/>
  <c r="K2" i="8"/>
  <c r="J2" i="8"/>
  <c r="I2" i="8"/>
  <c r="F2" i="8"/>
  <c r="B2" i="8"/>
  <c r="A2" i="8"/>
  <c r="E25" i="7"/>
  <c r="E26" i="7" s="1"/>
  <c r="P23" i="9" s="1"/>
  <c r="E24" i="7"/>
  <c r="P22" i="9" s="1"/>
  <c r="E23" i="7"/>
  <c r="E21" i="7"/>
  <c r="E22" i="7" s="1"/>
  <c r="P21" i="9" s="1"/>
  <c r="E20" i="7"/>
  <c r="E18" i="7"/>
  <c r="E19" i="7" s="1"/>
  <c r="P20" i="9" s="1"/>
  <c r="E17" i="7"/>
  <c r="E16" i="7"/>
  <c r="P19" i="9" s="1"/>
  <c r="E15" i="7"/>
  <c r="E14" i="7"/>
  <c r="E13" i="7"/>
  <c r="P18" i="9" s="1"/>
  <c r="E12" i="7"/>
  <c r="E11" i="7"/>
  <c r="E9" i="7"/>
  <c r="E8" i="7"/>
  <c r="E7" i="7"/>
  <c r="E6" i="7"/>
  <c r="E4" i="7"/>
  <c r="E3" i="7"/>
  <c r="E2" i="7"/>
  <c r="E5" i="7" s="1"/>
  <c r="G26" i="6"/>
  <c r="F25" i="6"/>
  <c r="F23" i="6"/>
  <c r="G24" i="6" s="1"/>
  <c r="G22" i="6"/>
  <c r="F21" i="6"/>
  <c r="F20" i="6"/>
  <c r="F18" i="6"/>
  <c r="G19" i="6" s="1"/>
  <c r="F17" i="6"/>
  <c r="F15" i="6"/>
  <c r="G16" i="6" s="1"/>
  <c r="F14" i="6"/>
  <c r="F12" i="6"/>
  <c r="G13" i="6" s="1"/>
  <c r="F11" i="6"/>
  <c r="F9" i="6"/>
  <c r="F8" i="6"/>
  <c r="F7" i="6"/>
  <c r="G10" i="6" s="1"/>
  <c r="F6" i="6"/>
  <c r="F4" i="6"/>
  <c r="G5" i="6" s="1"/>
  <c r="G27" i="6" s="1"/>
  <c r="F3" i="6"/>
  <c r="F2" i="6"/>
  <c r="P39" i="19" l="1"/>
  <c r="O30" i="19"/>
  <c r="O28" i="19"/>
  <c r="E10" i="7"/>
  <c r="P17" i="9" s="1"/>
  <c r="BF18" i="41" s="1"/>
  <c r="BM18" i="41" s="1"/>
  <c r="BN18" i="41" s="1"/>
  <c r="P93" i="9"/>
  <c r="O65" i="9"/>
  <c r="M11" i="8" s="1"/>
  <c r="P65" i="9"/>
  <c r="L13" i="8"/>
  <c r="P40" i="9"/>
  <c r="P61" i="9"/>
  <c r="O78" i="9"/>
  <c r="M15" i="8" s="1"/>
  <c r="L7" i="8"/>
  <c r="P41" i="9"/>
  <c r="K122" i="9" s="1"/>
  <c r="M122" i="9" s="1"/>
  <c r="O97" i="9"/>
  <c r="M21" i="8" s="1"/>
  <c r="L3" i="8"/>
  <c r="L6" i="8"/>
  <c r="P32" i="9"/>
  <c r="P58" i="9"/>
  <c r="O89" i="9"/>
  <c r="M19" i="8" s="1"/>
  <c r="P98" i="9"/>
  <c r="K137" i="9" s="1"/>
  <c r="L12" i="8"/>
  <c r="P33" i="9"/>
  <c r="P49" i="9"/>
  <c r="P89" i="9"/>
  <c r="P44" i="9"/>
  <c r="P57" i="9"/>
  <c r="L2" i="8"/>
  <c r="L9" i="8"/>
  <c r="L17" i="8"/>
  <c r="L18" i="8"/>
  <c r="P50" i="9"/>
  <c r="G7" i="8" s="1"/>
  <c r="P67" i="9"/>
  <c r="K129" i="9" s="1"/>
  <c r="O93" i="9"/>
  <c r="M20" i="8" s="1"/>
  <c r="G8" i="8"/>
  <c r="K126" i="9"/>
  <c r="G11" i="8"/>
  <c r="P24" i="9"/>
  <c r="E27" i="7"/>
  <c r="K119" i="9"/>
  <c r="G2" i="8"/>
  <c r="G19" i="8"/>
  <c r="K135" i="9"/>
  <c r="K123" i="9"/>
  <c r="G6" i="8"/>
  <c r="G10" i="8"/>
  <c r="K128" i="9"/>
  <c r="G4" i="8"/>
  <c r="K121" i="9"/>
  <c r="P71" i="9"/>
  <c r="K134" i="9"/>
  <c r="P29" i="19"/>
  <c r="O47" i="25"/>
  <c r="P49" i="25"/>
  <c r="O63" i="25"/>
  <c r="P63" i="25"/>
  <c r="O9" i="13"/>
  <c r="P9" i="13"/>
  <c r="O16" i="20"/>
  <c r="P16" i="20"/>
  <c r="P74" i="9"/>
  <c r="O80" i="9"/>
  <c r="M17" i="8" s="1"/>
  <c r="P6" i="15"/>
  <c r="P9" i="24"/>
  <c r="O8" i="24"/>
  <c r="P8" i="24"/>
  <c r="P66" i="9"/>
  <c r="P75" i="9"/>
  <c r="D16" i="42"/>
  <c r="P11" i="13"/>
  <c r="O49" i="19"/>
  <c r="P56" i="19"/>
  <c r="P44" i="25"/>
  <c r="O41" i="25"/>
  <c r="P41" i="25"/>
  <c r="O28" i="9"/>
  <c r="M2" i="8" s="1"/>
  <c r="O36" i="9"/>
  <c r="M4" i="8" s="1"/>
  <c r="O44" i="9"/>
  <c r="M6" i="8" s="1"/>
  <c r="M8" i="8"/>
  <c r="O61" i="9"/>
  <c r="M10" i="8" s="1"/>
  <c r="P81" i="9"/>
  <c r="P49" i="19"/>
  <c r="O53" i="19"/>
  <c r="P53" i="19"/>
  <c r="P28" i="9"/>
  <c r="P36" i="9"/>
  <c r="P12" i="13"/>
  <c r="O70" i="9"/>
  <c r="M13" i="8" s="1"/>
  <c r="O85" i="9"/>
  <c r="M18" i="8" s="1"/>
  <c r="L136" i="9"/>
  <c r="O27" i="13"/>
  <c r="O32" i="16"/>
  <c r="P34" i="16"/>
  <c r="P46" i="19"/>
  <c r="O43" i="19"/>
  <c r="P43" i="19"/>
  <c r="O35" i="21"/>
  <c r="P37" i="21"/>
  <c r="O18" i="22"/>
  <c r="P18" i="22"/>
  <c r="P72" i="24"/>
  <c r="P85" i="9"/>
  <c r="P12" i="14"/>
  <c r="O9" i="14"/>
  <c r="P9" i="14"/>
  <c r="O53" i="25"/>
  <c r="P54" i="25"/>
  <c r="E76" i="42"/>
  <c r="G76" i="42" s="1"/>
  <c r="O10" i="13"/>
  <c r="P7" i="15"/>
  <c r="P8" i="15" s="1"/>
  <c r="O4" i="15"/>
  <c r="P16" i="16"/>
  <c r="P51" i="16" s="1"/>
  <c r="P29" i="16"/>
  <c r="P29" i="17"/>
  <c r="P9" i="19"/>
  <c r="O8" i="19"/>
  <c r="P25" i="19"/>
  <c r="P37" i="19"/>
  <c r="P20" i="20"/>
  <c r="P24" i="20"/>
  <c r="P15" i="21"/>
  <c r="P22" i="22"/>
  <c r="P29" i="22"/>
  <c r="O28" i="22"/>
  <c r="P27" i="25"/>
  <c r="P5" i="17"/>
  <c r="P6" i="17" s="1"/>
  <c r="O4" i="17"/>
  <c r="P32" i="19"/>
  <c r="P17" i="20"/>
  <c r="P25" i="20" s="1"/>
  <c r="O14" i="20"/>
  <c r="O4" i="21"/>
  <c r="P5" i="21"/>
  <c r="P6" i="21" s="1"/>
  <c r="P5" i="25"/>
  <c r="O4" i="25"/>
  <c r="O21" i="25"/>
  <c r="P22" i="25"/>
  <c r="P29" i="13"/>
  <c r="P34" i="13" s="1"/>
  <c r="O26" i="13"/>
  <c r="P4" i="17"/>
  <c r="O35" i="19"/>
  <c r="P40" i="19"/>
  <c r="P55" i="19"/>
  <c r="P14" i="20"/>
  <c r="P4" i="21"/>
  <c r="P25" i="21"/>
  <c r="O31" i="21"/>
  <c r="P32" i="21"/>
  <c r="P38" i="22"/>
  <c r="P4" i="25"/>
  <c r="P21" i="25"/>
  <c r="P26" i="13"/>
  <c r="P28" i="16"/>
  <c r="P19" i="17"/>
  <c r="P35" i="19"/>
  <c r="P45" i="19"/>
  <c r="P60" i="19"/>
  <c r="O59" i="19"/>
  <c r="P17" i="21"/>
  <c r="P31" i="21"/>
  <c r="P19" i="22"/>
  <c r="P32" i="22"/>
  <c r="P43" i="22"/>
  <c r="O42" i="22"/>
  <c r="P5" i="24"/>
  <c r="P14" i="24" s="1"/>
  <c r="O4" i="24"/>
  <c r="O8" i="25"/>
  <c r="P9" i="25"/>
  <c r="O37" i="25"/>
  <c r="P38" i="25"/>
  <c r="P43" i="25"/>
  <c r="P64" i="25"/>
  <c r="O4" i="19"/>
  <c r="P5" i="19"/>
  <c r="P10" i="19" s="1"/>
  <c r="P27" i="21"/>
  <c r="P34" i="22"/>
  <c r="P28" i="13"/>
  <c r="P21" i="17"/>
  <c r="P31" i="17" s="1"/>
  <c r="P13" i="24"/>
  <c r="O12" i="24"/>
  <c r="P33" i="25"/>
  <c r="P68" i="25"/>
  <c r="O67" i="25"/>
  <c r="P6" i="14"/>
  <c r="P22" i="14" s="1"/>
  <c r="P27" i="16"/>
  <c r="P40" i="21"/>
  <c r="P4" i="22"/>
  <c r="P17" i="22"/>
  <c r="P39" i="22"/>
  <c r="P62" i="25"/>
  <c r="P61" i="19" l="1"/>
  <c r="AA21" i="42" s="1"/>
  <c r="AH21" i="42" s="1"/>
  <c r="L122" i="9"/>
  <c r="J168" i="9"/>
  <c r="C2" i="8" s="1"/>
  <c r="O168" i="9"/>
  <c r="C18" i="8" s="1"/>
  <c r="G5" i="8"/>
  <c r="G21" i="8"/>
  <c r="K127" i="9"/>
  <c r="G9" i="8"/>
  <c r="L137" i="9"/>
  <c r="M137" i="9"/>
  <c r="K125" i="9"/>
  <c r="M125" i="9" s="1"/>
  <c r="K120" i="9"/>
  <c r="G3" i="8"/>
  <c r="P69" i="25"/>
  <c r="AG21" i="42" s="1"/>
  <c r="M121" i="9"/>
  <c r="L121" i="9"/>
  <c r="L123" i="9"/>
  <c r="M123" i="9"/>
  <c r="P44" i="22"/>
  <c r="P10" i="25"/>
  <c r="L128" i="9"/>
  <c r="M128" i="9"/>
  <c r="M135" i="9"/>
  <c r="L135" i="9"/>
  <c r="P43" i="21"/>
  <c r="K132" i="9"/>
  <c r="G15" i="8"/>
  <c r="L134" i="9"/>
  <c r="M134" i="9"/>
  <c r="M129" i="9"/>
  <c r="L129" i="9"/>
  <c r="K131" i="9"/>
  <c r="G14" i="8"/>
  <c r="K130" i="9"/>
  <c r="G13" i="8"/>
  <c r="M119" i="9"/>
  <c r="L119" i="9"/>
  <c r="L126" i="9"/>
  <c r="M168" i="9"/>
  <c r="C7" i="8" s="1"/>
  <c r="L125" i="9" l="1"/>
  <c r="F133" i="9"/>
  <c r="M127" i="9"/>
  <c r="L127" i="9"/>
  <c r="M120" i="9"/>
  <c r="L120" i="9"/>
  <c r="F118" i="9" s="1"/>
  <c r="M130" i="9"/>
  <c r="L130" i="9"/>
  <c r="M132" i="9"/>
  <c r="L132" i="9"/>
  <c r="M131" i="9"/>
  <c r="L131" i="9"/>
  <c r="F124" i="9" l="1"/>
</calcChain>
</file>

<file path=xl/sharedStrings.xml><?xml version="1.0" encoding="utf-8"?>
<sst xmlns="http://schemas.openxmlformats.org/spreadsheetml/2006/main" count="35342" uniqueCount="2998">
  <si>
    <t>ano</t>
  </si>
  <si>
    <t>Design_Area</t>
  </si>
  <si>
    <t>NºObj</t>
  </si>
  <si>
    <t>Obj</t>
  </si>
  <si>
    <t>Classif</t>
  </si>
  <si>
    <t>EFICÁCIA</t>
  </si>
  <si>
    <t>Promover a competitividade da economia e inovação, nomeadamente através do robustecimento do tecido empresarial na Região (...)</t>
  </si>
  <si>
    <t>Acompanhar os planos de cogestão das áreas protegidas na RLVT</t>
  </si>
  <si>
    <t xml:space="preserve">Assegurar a execução do plano anual de fiscalização </t>
  </si>
  <si>
    <t xml:space="preserve">Contribuir para a implementação do Programa de Recuperação/Reabilitação de Escolas na Região de Lisboa e Vale do Tejo  </t>
  </si>
  <si>
    <t xml:space="preserve">Promover a Cooperação Territorial Europeia </t>
  </si>
  <si>
    <t>EFICIÊNCIA</t>
  </si>
  <si>
    <t>Emitir pareceres técnicos e apoio técnico na área da salvaguarda do património arquitetónico e arqueológico</t>
  </si>
  <si>
    <t>Agilizar o desenvolvimento dos Instrumentos de Gestão Territorial à escala municipal</t>
  </si>
  <si>
    <t>Otimizar a aplicação dos Fundos Estruturais da Região</t>
  </si>
  <si>
    <t>Incrementar a instrução dos procedimentos contraordenacionais</t>
  </si>
  <si>
    <t>Garantir a Execução do PDR2020+PEPAC (QUAR OP9)</t>
  </si>
  <si>
    <t>Assegurar a recolha e reporte de informação para os sistemas estatísticos de informação agrária </t>
  </si>
  <si>
    <t>Acompanhar a execução dos investimentos na região RLVT</t>
  </si>
  <si>
    <t>Promover a previsibilidade na aplicação dos fundos europeu</t>
  </si>
  <si>
    <t>QUALIDADE</t>
  </si>
  <si>
    <t>Dinamizar e capacitar os instrumentos de suporte à gestão documental e arquivo da CCDR LVT</t>
  </si>
  <si>
    <t>Dinamizar, capacitar e aprofundar a integração dos instrumentos de suporte à gestão da informação e do conhecimento da CCDR LVT, I.P.</t>
  </si>
  <si>
    <t>Promover a Conciliação entre a vida profissional, pessoal e familiar</t>
  </si>
  <si>
    <t>Operacionalizar a elaboração da estratégia regional LVT - ESTRATÉGIA DA DÉCADA</t>
  </si>
  <si>
    <t>Objetivos Estratégicos</t>
  </si>
  <si>
    <t>Nº</t>
  </si>
  <si>
    <t>Objetivos Operacionais</t>
  </si>
  <si>
    <t>Pond. OOP</t>
  </si>
  <si>
    <t>Tx. Real. OOP</t>
  </si>
  <si>
    <t>Tx. Real. OOP x OE</t>
  </si>
  <si>
    <t>Concret. OE</t>
  </si>
  <si>
    <t>[AFIRMAÇÃO] Afirmação da Região, a nível nacional e internacional, no contexto do território e das regiões capitais europeias (...)</t>
  </si>
  <si>
    <t>Taxa de realização</t>
  </si>
  <si>
    <t>[PARTICIPAÇÃO) Desenvolvimento de dinâmicas de atores, instituições, associações e empresas, na concretização de políticas públicas (nacionais e europeias) (...)</t>
  </si>
  <si>
    <t>[GOVERNANÇA] Coordenação e articulação intersectorial e regional, integrando no processo decisório a participação informada de todos (...)</t>
  </si>
  <si>
    <t>[POLÍTICAS ESTRUTURAIS] Encerramento do PRL 2020, execução do PRL 2030, concretizando o caráter distintivo que tem tido no contexto da afirmação de uma região de competitividade (...)</t>
  </si>
  <si>
    <t>[COOPERAÇÃO EM REDE] Promoção de parcerias com entidades públicas, científicas e a sociedade civil, através do fomento da cooperação em rede ao nível local, regional, nacional ou internacional (...)</t>
  </si>
  <si>
    <t>[EFICIÊNCIA] Gestão orientada para a qualidade do desempenho organizacional, para a gestão do conhecimento e da inovação, que conduza à prestação de um serviço público de excelência aos agentes locais, regionais e cidadão (...)</t>
  </si>
  <si>
    <t>[CAPITAL HUMANO] Reforço da capacitação, motivação, envolvimento e satisfação dos colaboradores.</t>
  </si>
  <si>
    <t xml:space="preserve">[ESTRATÉGIA] Elaboração de uma Estratégia para a Região LVT 2030-2040, que permita definir e planear os desafios da Região (...) </t>
  </si>
  <si>
    <t>Taxa de realização dos Objetivos Estratégicos</t>
  </si>
  <si>
    <t>Ponderação do OOP no OE</t>
  </si>
  <si>
    <t>Tx. Real. OOP no OE</t>
  </si>
  <si>
    <t>OE1: [AFIRMAÇÃO] Afirmação da Região, a nível nacional e internacional, no contexto do território e das regiões capitais europeias (...)</t>
  </si>
  <si>
    <t>OP1: Promover a competitividade da economia e inovação, nomeadamente através do robustecimento do tecido empresarial na Região (...)</t>
  </si>
  <si>
    <t>OP6: Emitir pareceres técnicos e apoio técnico na área da salvaguarda do património arquitetónico e arqueológico</t>
  </si>
  <si>
    <t>OP11: Assegurar a recolha e reporte de informação para os sistemas estatísticos de informação agrária </t>
  </si>
  <si>
    <t>Grau de concretização</t>
  </si>
  <si>
    <t>OE2: [PARTICIPAÇÃO) Desenvolvimento de dinâmicas de atores, instituições, associações e empresas, na concretização de políticas públicas (nacionais e europeias) (...)</t>
  </si>
  <si>
    <t>OP2: Acompanhar os planos de cogestão das áreas protegidas na RLVT</t>
  </si>
  <si>
    <t>OP7: Agilizar o desenvolvimento dos Instrumentos de Gestão Territorial à escala municipal</t>
  </si>
  <si>
    <t>OP8: Otimizar a aplicação dos Fundos Estruturais da Região</t>
  </si>
  <si>
    <t>OP13: Promover a previsibilidade na aplicação dos fundos europeu</t>
  </si>
  <si>
    <t>OE3: [GOVERNANÇA] Coordenação e articulação intersectorial e regional, integrando no processo decisório a participação informada de todos (...)</t>
  </si>
  <si>
    <t xml:space="preserve">OP3: Assegurar a execução do plano anual de fiscalização </t>
  </si>
  <si>
    <t>OP9: Incrementar a instrução dos procedimentos contraordenacionais</t>
  </si>
  <si>
    <t>OE4: [POLÍTICAS ESTRUTURAIS] Encerramento do PRL 2020, execução do PRL 2030, concretizando o caráter distintivo que tem tido no contexto da afirmação de uma região de competitividade (...)</t>
  </si>
  <si>
    <t xml:space="preserve">OP4: Contribuir para a implementação do Programa de Recuperação/Reabilitação de Escolas na Região de Lisboa e Vale do Tejo  </t>
  </si>
  <si>
    <t>OP10: Garantir a Execução do PDR2020+PEPAC (QUAR OP9)</t>
  </si>
  <si>
    <t>OE5: [COOPERAÇÃO EM REDE] Promoção de parcerias com entidades públicas, científicas e a sociedade civil, através do fomento da cooperação em rede ao nível local, regional, nacional ou internacional (...)</t>
  </si>
  <si>
    <t xml:space="preserve">OP5: Promover a Cooperação Territorial Europeia </t>
  </si>
  <si>
    <t>OP12: Acompanhar a execução dos investimentos na região RLVT</t>
  </si>
  <si>
    <t>OE6: [EFICIÊNCIA] Gestão orientada para a qualidade do desempenho organizacional, para a gestão do conhecimento e da inovação, que conduza à prestação de um serviço público de excelência aos agentes locais, regionais e cidadão (...)</t>
  </si>
  <si>
    <t>OP14: Dinamizar e capacitar os instrumentos de suporte à gestão documental e arquivo da CCDR LVT</t>
  </si>
  <si>
    <t>OP15: Dinamizar, capacitar e aprofundar a integração dos instrumentos de suporte à gestão da informação e do conhecimento da CCDR LVT, I.P.</t>
  </si>
  <si>
    <t>OE7: [CAPITAL HUMANO] Reforço da capacitação, motivação, envolvimento e satisfação dos colaboradores.</t>
  </si>
  <si>
    <t>OP16: Promover a Conciliação entre a vida profissional, pessoal e familiar</t>
  </si>
  <si>
    <t xml:space="preserve">OE8: [ESTRATÉGIA] Elaboração de uma Estratégia para a Região LVT 2030-2040, que permita definir e planear os desafios da Região (...) </t>
  </si>
  <si>
    <t>OP17: Operacionalizar a elaboração da estratégia regional LVT - ESTRATÉGIA DA DÉCADA</t>
  </si>
  <si>
    <t>Grau de concretização dos Objetivos Estratégicos</t>
  </si>
  <si>
    <t>Parâmetro</t>
  </si>
  <si>
    <t>Peso parâmetro na avaliação final</t>
  </si>
  <si>
    <t>Taxa de realização parâmetro</t>
  </si>
  <si>
    <t>Objetivo operacional (OOP)</t>
  </si>
  <si>
    <t>Peso do objetivo no parâ-metro</t>
  </si>
  <si>
    <t>Taxa de realização do OOP</t>
  </si>
  <si>
    <t>Indicadores</t>
  </si>
  <si>
    <t>Peso do indicador no OOP</t>
  </si>
  <si>
    <t>Resultado</t>
  </si>
  <si>
    <t>Taxa de realização indicador</t>
  </si>
  <si>
    <t>Classif.</t>
  </si>
  <si>
    <t>OP 1</t>
  </si>
  <si>
    <t>Ind 1</t>
  </si>
  <si>
    <t>OP 2</t>
  </si>
  <si>
    <t>Ind 2</t>
  </si>
  <si>
    <t>OP 3</t>
  </si>
  <si>
    <t>Ind 3</t>
  </si>
  <si>
    <t>OP 4</t>
  </si>
  <si>
    <t>Ind 4</t>
  </si>
  <si>
    <t>OP 5</t>
  </si>
  <si>
    <t>Ind 5</t>
  </si>
  <si>
    <t>OP 6</t>
  </si>
  <si>
    <t>Ind 6</t>
  </si>
  <si>
    <t>OP 7</t>
  </si>
  <si>
    <t>Ind 7</t>
  </si>
  <si>
    <t>OP 8</t>
  </si>
  <si>
    <t>Ind 8</t>
  </si>
  <si>
    <t>OP 9</t>
  </si>
  <si>
    <t>Ind 9</t>
  </si>
  <si>
    <t>OP 10</t>
  </si>
  <si>
    <t>Ind 10</t>
  </si>
  <si>
    <t>Ind 11</t>
  </si>
  <si>
    <t>OP 11</t>
  </si>
  <si>
    <t>Ind 12</t>
  </si>
  <si>
    <t>OP 12</t>
  </si>
  <si>
    <t>Ind 13</t>
  </si>
  <si>
    <t>OP 13</t>
  </si>
  <si>
    <t>Ind 14</t>
  </si>
  <si>
    <t>Ind 15</t>
  </si>
  <si>
    <t>Ind 16</t>
  </si>
  <si>
    <t>OP 14</t>
  </si>
  <si>
    <t>Ind 17</t>
  </si>
  <si>
    <t>OP 15</t>
  </si>
  <si>
    <t>Ind 18</t>
  </si>
  <si>
    <t>OP 16</t>
  </si>
  <si>
    <t>Ind 19</t>
  </si>
  <si>
    <t>OP 17</t>
  </si>
  <si>
    <t>Ind 20</t>
  </si>
  <si>
    <t>Data:</t>
  </si>
  <si>
    <t>Versão:</t>
  </si>
  <si>
    <t>Ciclo de Gestão</t>
  </si>
  <si>
    <t>2025</t>
  </si>
  <si>
    <t>Designação do Serviço|Organismo:</t>
  </si>
  <si>
    <t>Comissão de Coordenação e Desenvolvimento Regional de Lisboa e Vale do Tejo, I.P.</t>
  </si>
  <si>
    <t>Missão:</t>
  </si>
  <si>
    <t>a) Definir e executar as respetivas estratégias de desenvolvimento regional;
b) Integrar e articular territorialmente políticas públicas indispensáveis à execução das políticas de desenvolvimento regional nos domínios do ambiente, cidades, economia, cultura, educação, saúde, ordenamento do território, conservação da natureza, e agricultura e pescas;
c) Assegurar o planeamento e a gestão da política de coesão no âmbito dos programas regionais, e dos programas de cooperação territorial europeia, enquadrados nos ciclos de programação das políticas da União Europeia, tendo em vista o desenvolvimento económico, social e cultural dos territórios que constituem as respetivas circunscrições;
d) Participar na formulação e execução das políticas públicas nas áreas da agricultura, do desenvolvimento rural e das pescas, apoiar os agricultores e as suas organizações e executar as ações necessárias no âmbito dos projetos de investimento apoiados por fundos públicos;
e) Participar na formulação e execução de outras políticas públicas, cujos serviços desconcentrados sejam integrados nas CCDR, I. P.;
f) Apoiar tecnicamente as autarquias locais e as suas associações;
g) Participar no planeamento das políticas públicas na área da educação e da formação profissional não superiores, nos seus diferentes níveis e modalidades, bem como acompanhar a organização e funcionamento das escolas, em estreita articulação com os municípios, as comunidades intermunicipais e os demais órgãos, serviços e organismos da área governativa da educação, ciência e inovação, de modo a promover o desenvolvimento e a consolidação da sua autonomia;
h) Participar no planeamento das políticas públicas na área da saúde, nomeadamente no planeamento regional de programas e planos de saúde pública, dos grandes investimentos em infraestruturas e em equipamentos médicos pesados, e nas iniciativas transfronteiriças na área da saúde.</t>
  </si>
  <si>
    <t>Objetivos Estratégicos (OE):</t>
  </si>
  <si>
    <t>Meta</t>
  </si>
  <si>
    <t>Grau de Concretização</t>
  </si>
  <si>
    <t>Objetivos Operacionais (OP):</t>
  </si>
  <si>
    <t>PESO:</t>
  </si>
  <si>
    <t>1 Promover a competitividade da economia e inovação, nomeadamente através do robustecimento do tecido empresarial na Região (...)</t>
  </si>
  <si>
    <t>Realizado 2022</t>
  </si>
  <si>
    <t>Realizado 2023</t>
  </si>
  <si>
    <t>Realizado 2024</t>
  </si>
  <si>
    <t>Meta 2025</t>
  </si>
  <si>
    <t>Tolerância</t>
  </si>
  <si>
    <t>Valor Crítico</t>
  </si>
  <si>
    <t>Peso</t>
  </si>
  <si>
    <t>UO/Monit.</t>
  </si>
  <si>
    <t>Fórmula de Cálculo</t>
  </si>
  <si>
    <t>Taxa de Realização</t>
  </si>
  <si>
    <t>Classificação</t>
  </si>
  <si>
    <t>Desvio</t>
  </si>
  <si>
    <t>Comentário</t>
  </si>
  <si>
    <t>Ind1</t>
  </si>
  <si>
    <t xml:space="preserve">Elaboração de relatório de evolução da análise, desenho e implementação dos procedimentos e tecnologias contratadas </t>
  </si>
  <si>
    <t>230</t>
  </si>
  <si>
    <t>UPDR</t>
  </si>
  <si>
    <t>Prazo - dias úteis contados</t>
  </si>
  <si>
    <t xml:space="preserve">2026-03-16 16:45:06 ana.ribeiro -&gt;  (219/1) 219 &lt;- Indicador Associado, provém do Obj nº 116 / Ind nº 1161 do Plano.;
 2025-10-17 22:26:08 ana.ribeiro -&gt; 0 &lt;- 2025-10-10 atividade reportada a 30Set25: Justificação dirigida ao MECT da necessidade de contratualização dos serviços especializados com articulação prévia com as 4 CCDR para avaliação do seu interesse neste tipo de estudo; na sequência desta foi exarado despacho pelo MECT de autorização  para a aquisição de serviços; feita consulta às unidades envolvidas para identificação de empresas a consultar e proposta de empresa a convidar a apresentar proposta; análise e parecer sobre a proposta apresentada à CCDR pela empresa New Angle; contributo relativo aos procedimentos, revisão e simplificação das atividades económicas que se cruza com o procedimento em curso; análise do cronograma da elaboração do estudo SICLI_RLVT (Sistema Integrado para a Coordenação do Licenciamento Industrial na CCDR LVT em ambiente digital).;
 2025-08-22 11:08:23 filharco -&gt; 0 &lt;- Realizado o relatório de continuidade do trabalho iniciado em 2024 com, em 2025, a clarificação do objeto e aprofundamento do objetivo com o envolvimento, para além da UCISTI/DSTI e da UGAFRH/DCPAGP, da UAL/DLP, na preparação do procedimento a empreender para a contratação dos requisitos para a implementação de um Sistema Integrado para a Coordenação do Licenciamento Industrial (SICLI) na CCDR LVT IP, no âmbito do Sistema de Industria Responsável (SIR).   ;
 2025-04-30 16:36:00 filharco -&gt; 0 &lt;- No 1º trimestre de 2025 foi dada continuidade ao trabalho iniciado em 2024 agora com o aprofundamento do objetivo em presença com o alargamento da articulação entre Serviços. Mantendo os já comprometidos, como seja o caso da UCISTI, juntou-se a participação da UAL/DLP. Esta UO já colaborava nos trabalhos concertação dos documentos utilizados no âmbito da tramitação dos processos SIR, na decorrência da necessidade de conjugação das práticas do IAPMEI, que foram adotadas e, das da ex DRAP (onde decorria esta atividade anteriormente e que agora acontece na CCDR LVT IP). A UAL/DLP passou a estar também envolvida na preparação do procedimento a empreender para a contratação dos requisitos do sistema integrado para a coordenação do Licenciamento Industrial na CCDR LVT IP, por forma a incluir os 2 serviços responsáveis pela operacionalização destas novas competências. </t>
  </si>
  <si>
    <t xml:space="preserve">Taxa de Realização </t>
  </si>
  <si>
    <t>2 Acompanhar os planos de cogestão das áreas protegidas na RLVT</t>
  </si>
  <si>
    <t>Ind2</t>
  </si>
  <si>
    <t>Trabalhos conducentes à aprovação e acompanhamento dos planos de cogestão das áreas protegidas da RLVT e outras iniciativas e ações desenvolvidas na Região</t>
  </si>
  <si>
    <t>214</t>
  </si>
  <si>
    <t>UACNB</t>
  </si>
  <si>
    <t>Prazo de entrega - dias úteis contados</t>
  </si>
  <si>
    <t>2026-03-13 10:55:59 isabel.marques -&gt;  (192/1) 192 &lt;- Indicador Associado, provém do Obj nº 203 / Ind nº 2031 do Plano.;
 2025-10-28 13:30:19 fernanda.ilharco -&gt; 0 &lt;- 30-09-2025 - A demonstração do objetivo será realizada através da apresentação de um relatório onde constarão todas as ações/contributos desenvolvidos pela CCDRLVT, IP em matéria de cogestão e outras iniciativas e ações na área da conservação da natureza. Durante o primeiro trimestre foi definido o índice do relatório, que estruturou o conteúdo do mesmo. 
A informação a compilar e que irá constar do relatório, diz respeito a ações/atividades em que a CCDRLVT, IP participou durante o ano de 2025 - periodo de 1 de janeiro a 30 de setembro do pp -, com enfoque naquelas que se relacionam com a aprovação dos planos de cogestão, bem como nas relacionadas com a execução e/ou acompanhamento dos planos já aprovados. Constarão igualmente todos os contributos/pareceres que a CCDRLVT, IP, emite no âmbito de outros assuntos relacionados com as nossas competências em matéria de conservação da natureza.
A 30/09/2025, foi reunida toda a informação a constar do relatório nomeadamente a atualização da informação face a 2024 relativa à aprovação dos planos de cogestão, à sua execução acompanhada, presença em reuniões, workshops, análise e contributos para legislação específica e planos de ação, bem como contributos para a elaboração dos Avisos do Fundo Ambiental para conceção de verbas que irão permitir a concretização das medidas dos planos de cogestão aprovados. Atentos ao ponto de situação prevê-se a entrega do Relatório na primeira quinzena de outubro.;
 2025-10-15 11:32:00 isabel.marques -&gt;  (0/1) 0 &lt;- Indicador Associado, provém do Obj nº 203 / Ind nº 2031 do Plano.;
 2025-10-15 11:19:41 isabel.marques -&gt; 0 &lt;- 30-09-2025 - A demonstração do objetivo será realizada através da apresentação de um relatório onde constarão todas as ações/contributos desenvolvidos pela CCDRLVT, IP em matéria de cogestão e outras iniciativas e ações na área da conservação da natureza. 
Durante o primeiro trimestre foi definido o índice do relatório, que estruturou o conteúdo do mesmo. 
A informação a compilar e que irá constar do relatório, diz respeito a ações/atividades em que a CCDRLVT, IP participou durante o ano de 2025 - periodo de 1 de janeiro a 30 de setembro do pp -, com enfoque naquelas que se relacionam com a aprovação dos planos de cogestão, bem como nas relacionadas com a execução e/ou acompanhamento dos planos já aprovados. Constarão igualmente todos os contributos/pareceres que a CCDRLVT, IP, emite no âmbito de outros assuntos relacionados com as nossas competências em matéria de conservação da natureza.
A 30/09/2025, foi reunida toda a informação a constar do relatório nomeadamente a atualização da informação face a 2024 relativa à aprovação dos planos de cogestão, à sua execução acompanhada, presença em reuniões, workshops, análise e contributos para legislação específica e planos de ação, bem como contributos para a elaboração dos Avisos do Fundo Ambiental para conceção de verbas que irão permitir a concretização das medidas dos planos de cogestão aprovados. Atentos ao ponto de situação prevê-se a entrega do Relatório na primeira quinzena de outubro.;
 2025-07-31 14:52:27 filharco -&gt; 0 &lt;- Atendendo a que a demonstração do objetivo será realizada através da apresentação de um relatório onde constem todas as ações/contributos desenvolvidos pela CCDRLVT, IP em matéria de cogestão refere-se que o relatório se encontra em elaboração contínua. Durante o primeiro trimestre foi definido o índice que irá estruturar o conteúdo do relatório. A informação a constar do relatório, encontra-se a ser compilada / agregada à medida que as atividades /ações vão sendo realizadas, com especial enfoque naquelas que se relacionam com a aprovação dos planos de cogestão das áreas protegidas e no acompanhamento daqueles que já se encontram implementados e em execução.;
 2025-04-30 16:31:42 filharco -&gt; 0 &lt;- A demonstração do objetivo será realizada através da apresentação de um relatório onde constem todas as ações/contributos desenvolvidos pela CCDRLVT, IP em matéria de cogestão. Estas ações serão traduzidas num relatório o qual se encontra em elaboração. Durante o primeiro trimestre, foi definido o índice que irá estruturar o conteúdo do relatório. A informação a constar do relatório, encontra-se a ser compilada / agregada à medida que as atividades /ações vão sendo realizadas, com especial enfoque naquelas que se relacionam com a aprovação dos planos de cogestão das áreas protegidas e no acompanhamento daqueles que já se encontram implementados e em execução.</t>
  </si>
  <si>
    <t xml:space="preserve">3 Assegurar a execução do plano anual de fiscalização </t>
  </si>
  <si>
    <t>Ind3</t>
  </si>
  <si>
    <t>Número de ações de fiscalização realizadas sobre o cumprimento de regimes de proteção especiais REN, RN2000, RAN</t>
  </si>
  <si>
    <t>49</t>
  </si>
  <si>
    <t>UFCT</t>
  </si>
  <si>
    <t>N.º de fiscalizações realizadas</t>
  </si>
  <si>
    <t xml:space="preserve">2026-02-26 17:05:10 jose.reis -&gt;  (122/1) 122 &lt;- Indicador Associado, provém do Obj nº 305 / Ind nº 3051 do Plano.;
 2025-10-07 19:03:33 jose.reis -&gt;  (73/1) 73 &lt;- Indicador Associado, provém do Obj nº 305 / Ind nº 3051 do Plano.;
 2025-07-24 14:08:29 jcreis -&gt;  (36/1) 36 &lt;- ;
 2025-04-21 10:44:48 jcreis -&gt;  (15/1) 15 &lt;- </t>
  </si>
  <si>
    <t xml:space="preserve">4 Contribuir para a implementação do Programa de Recuperação/Reabilitação de Escolas na Região de Lisboa e Vale do Tejo  </t>
  </si>
  <si>
    <t>Ind4</t>
  </si>
  <si>
    <t>Prazo de elaboração do Relatório de Acompanhamento da implementação do Programa Escolas na Região</t>
  </si>
  <si>
    <t>Prazo de entrega do Relatório em dias úteis</t>
  </si>
  <si>
    <t>2026-03-16 15:55:26 ana.ribeiro -&gt;  (197/1) 197 &lt;- Indicador Associado, provém do Obj nº 408 / Ind nº 4081 do Plano.;
 2025-10-17 22:29:04 ana.ribeiro -&gt; 0 &lt;- registado em filedoc - Nº I31068-202510-UPDR/DPAE;
 2025-09-02 15:25:40 filharco -&gt; 0 &lt;- Situação reportada em 22/07/2025 em relatório anexo. ;
 2025-09-02 15:17:14 filharco -&gt; 0 &lt;- Situação reportada em 22/07/2025 em relatório próprio.;
 2025-04-30 16:37:24 filharco -&gt; 0 &lt;- Elaboração do Relatório de Acompanhamento  / Objetivo Operacional 4: Contribuir para a implementação do Programa de Recuperação/Reabilitação de Escolas na Região de Lisboa e Vale do Tejo 1º trimestre/2025.</t>
  </si>
  <si>
    <t xml:space="preserve">5 Promover a Cooperação Territorial Europeia </t>
  </si>
  <si>
    <t>Ind5</t>
  </si>
  <si>
    <t>Potenciar o papel da CCDR LVT I.P. na Cooperação Territorial</t>
  </si>
  <si>
    <t>Novo</t>
  </si>
  <si>
    <t>Número de iniciativas</t>
  </si>
  <si>
    <t xml:space="preserve">2026-03-31 11:55:28 fernanda.ilharco -&gt;  (11/1) 11 &lt;- Indicador Associado, provém do Obj nº 505 / Ind nº 5051 do Plano.;
 2026-03-31 11:51:14 fernanda.ilharco -&gt;  (11/1) 11 &lt;- Indicador Associado, provém do Obj nº 505 / Ind nº 5051 do Plano.;
 2026-03-16 16:48:36 ana.ribeiro -&gt; 11 &lt;- Indicador Associado, provém do Obj nº 505 / Ind nº 5051 do Plano.;
 2025-10-17 22:33:23 ana.ribeiro -&gt;  (11/1) 11 &lt;- Indicador Associado, provém do Obj nº 505 / Ind nº 5051 do Plano.;
 2025-08-22 12:58:56 filharco -&gt;  (11/1) 11 &lt;- ;
 2025-04-30 16:40:37 filharco -&gt;  (3/1) 3 &lt;- </t>
  </si>
  <si>
    <t>6 Emitir pareceres técnicos e apoio técnico na área da salvaguarda do património arquitetónico e arqueológico</t>
  </si>
  <si>
    <t>Ind6</t>
  </si>
  <si>
    <t>98,67</t>
  </si>
  <si>
    <t>UC</t>
  </si>
  <si>
    <t>Número de pareceres emitidos no prazo legal/número de pareceres emitidos</t>
  </si>
  <si>
    <t xml:space="preserve">2026-03-11 11:34:59 cristina.pacheco -&gt;  (2115/2132) 99.2 &lt;- Indicador Associado, provém do Obj nº 110 / Ind nº 1101 do Plano.;
 2026-03-11 11:31:50 cristina.pacheco -&gt;  (2115/2132) 99.2 &lt;- Indicador Associado, provém do Obj nº 110 / Ind nº 1101 do Plano.;
 2025-10-21 17:48:46 cristina.pacheco -&gt;  (1636/1651) 99.09 &lt;- Indicador Associado, provém do Obj nº 110 / Ind nº 1101 do Plano.;
 2025-10-21 17:42:26 cristina.pacheco -&gt; 0 &lt;- 15 pareceres emitidos fora do prazo legal;
 2025-08-05 18:03:01 filharco -&gt;  (1106/1115) 99.19 &lt;- ;
 2025-05-07 12:17:26 filharco -&gt;  (587/599) 98 &lt;- </t>
  </si>
  <si>
    <t>7 Agilizar o desenvolvimento dos Instrumentos de Gestão Territorial à escala municipal</t>
  </si>
  <si>
    <t>Ind7</t>
  </si>
  <si>
    <t>Pareceres a estudos e propostas de PDM emitidos nos prazos estabelecidos em sede de Comissão Consultiva, e no âmbito do envolvimento solicitado pelos municípios</t>
  </si>
  <si>
    <t>100</t>
  </si>
  <si>
    <t>UOT</t>
  </si>
  <si>
    <t>Pareceres em prazo / Pareceres totais</t>
  </si>
  <si>
    <t>8 Otimizar a aplicação dos Fundos Estruturais da Região</t>
  </si>
  <si>
    <t>Ind8</t>
  </si>
  <si>
    <t>Taxa de execução do PRLisboa 2030</t>
  </si>
  <si>
    <t>3,07</t>
  </si>
  <si>
    <t>AGPRL 2021-2027</t>
  </si>
  <si>
    <t>(Total do Valor Executado/Total do Valor Programado para o PRLisboa2030) x 100</t>
  </si>
  <si>
    <t xml:space="preserve">2026-03-10 16:39:56 isabel.quaresma -&gt;  (56087530.15/380780894) 14.73 &lt;- Indicador Associado, provém do Obj nº 210 / Ind nº 2101 do Plano.;
 2025-10-22 15:04:43 isabel.quaresma -&gt;  (34427917.62/380780894) 9.04 &lt;- Indicador Associado, provém do Obj nº 210 / Ind nº 2101 do Plano.;
 2025-08-05 11:46:09 filharco -&gt;  (28970968.12/380780894) 7.61 &lt;- ;
 2025-04-30 16:24:35 filharco -&gt;  (17510344.06/380780894) 4.6 &lt;- </t>
  </si>
  <si>
    <t>9 Incrementar a instrução dos procedimentos contraordenacionais</t>
  </si>
  <si>
    <t>Ind9</t>
  </si>
  <si>
    <t>Taxa de conclusão dos processos de contraordenação por violação de regimes de proteção especiais, no prazo máximo de 10 meses</t>
  </si>
  <si>
    <t>74,47</t>
  </si>
  <si>
    <t>USJAAL</t>
  </si>
  <si>
    <t>N.º de decisões emitidas /  n.º de PCO recebidos</t>
  </si>
  <si>
    <t xml:space="preserve">2026-03-13 15:35:55 margarida.cucharra -&gt;  (19/24) 79.17 &lt;- Indicador Associado, provém do Obj nº 303 / Ind nº 3033 do Plano.;
 2025-10-17 17:28:15 margarida.cucharra -&gt;  (16/20) 80 &lt;- Indicador Associado, provém do Obj nº 303 / Ind nº 3033 do Plano.;
 2025-10-17 16:25:04 margarida.cucharra -&gt;  (16/20) 80 &lt;- Indicador Associado, provém do Obj nº 303 / Ind nº 3033 do Plano.;
 2025-07-28 17:13:42 mmcucharra -&gt;  (8/10) 80 &lt;- ;
 2025-05-09 17:10:45 filharco -&gt;  (5/5) 100 &lt;- ;
 2025-04-30 16:48:13 filharco -&gt;  (5/21) 23.81 &lt;- </t>
  </si>
  <si>
    <t>10 Garantir a Execução do PDR2020+PEPAC (QUAR OP9)</t>
  </si>
  <si>
    <t>Ind10</t>
  </si>
  <si>
    <t>Tempo médio de análise de candidaturas PDR2020/PEPAC</t>
  </si>
  <si>
    <t>26</t>
  </si>
  <si>
    <t>UIAP</t>
  </si>
  <si>
    <t>N.º total dias utilizados na análise PA/n.º total de PA analisados</t>
  </si>
  <si>
    <t>2026-03-09 15:26:14 fernando.gomes -&gt;  (25/1) 25 &lt;- Indicador Associado, provém do Obj nº 402 / Ind nº 4021 do Plano.;
 2025-10-28 12:00:57 fernanda.ilharco -&gt; 40 &lt;- Foram iniciadas as análises na plataforma do siPEPAC, verificando-se uma grande instabilidade do sistema, que, em diversas ocasiões, impossibilitou o avanço das análises. Aguardou-se orientação da AGPEPAC para a resolução dos constrangimentos (valor de 40 dias de análise). Salientamos que o atraso verificado não é da nossa responsabilidade.;
 2025-10-24 18:06:15 fernando.gomes -&gt;  (40/1) 40 &lt;- Indicador Associado, provém do Obj nº 402 / Ind nº 4021 do Plano.;
 2025-10-09 17:03:56 fernando.gomes -&gt;  (25/1) 25 &lt;- Indicador Associado, provém do Obj nº 402 / Ind nº 4021 do Plano.;
 2025-10-09 17:02:18 fernando.gomes -&gt;  (25/1) 25 &lt;- Indicador Associado, provém do Obj nº 402 / Ind nº 4021 do Plano.;
 2025-07-23 12:27:32 fagomes -&gt; 0 &lt;- Não existiram processos para avaliar no primeiro semestre de 2025, tendo apenas sido distribuído 1 de Jovens Agricultores, para testar o modelo de análise.;
 2025-07-22 08:09:07 fagomes -&gt; 0 &lt;- Não existiram processos para avaliar no primeiro semestre de 2025, tendo apenas sido distribuído 1 de Jovens Agricultores, para testar o modelo de análise.;
 2025-04-21 15:40:13 acalves -&gt; 0 &lt;- Não existiram processos para avaliar no primeiro trimestre de 2025</t>
  </si>
  <si>
    <t>Ind11</t>
  </si>
  <si>
    <t>Tempo médio de análise de pedidos de pagamento apoios/intervenções/investimento</t>
  </si>
  <si>
    <t>65</t>
  </si>
  <si>
    <t>35</t>
  </si>
  <si>
    <t>N.º total dias utilizados na análise PP/n.º total de PP analisados</t>
  </si>
  <si>
    <t xml:space="preserve">2026-03-09 15:26:51 fernando.gomes -&gt;  (34/1) 34 &lt;- Indicador Associado, provém do Obj nº 402 / Ind nº 4022 do Plano.;
 2025-10-09 17:07:43 fernando.gomes -&gt;  (34/1) 34 &lt;- Indicador Associado, provém do Obj nº 402 / Ind nº 4022 do Plano.;
 2025-07-23 12:31:59 fagomes -&gt;  (34/1) 34 &lt;- ;
 2025-04-21 15:40:49 acalves -&gt;  (27/1) 27 &lt;- </t>
  </si>
  <si>
    <t>11 Assegurar a recolha e reporte de informação para os sistemas estatísticos de informação agrária </t>
  </si>
  <si>
    <t>Ind12</t>
  </si>
  <si>
    <t xml:space="preserve">Taxa de cumprimento do Plano de Reporte Anual dos sistemas estatísticos de informação agrária (RICA: número de contabilidades entregues; SIMA: número de produtos </t>
  </si>
  <si>
    <t>UAL</t>
  </si>
  <si>
    <t>N.º Contribuições enviadas / N.º Contribuições definidas*100</t>
  </si>
  <si>
    <t xml:space="preserve">2026-03-23 13:56:50 eufemia.capucho -&gt;  (10220/10218) 100.02 &lt;- Indicador Associado, provém do Obj nº 106 / Ind nº 1061 do Plano.;
 2025-10-17 17:57:14 eufemia.capucho -&gt;  (7946/7946) 100 &lt;- Indicador Associado, provém do Obj nº 106 / Ind nº 1061 do Plano.;
 2025-07-30 16:06:28 emcapucho -&gt;  (7684/7684) 100 &lt;- ;
 2025-05-14 14:21:11 filharco -&gt;  (7834/7834) 100 &lt;- ;
 2025-04-22 12:44:49 emcapucho -&gt;  (7834/7834) 100 &lt;- </t>
  </si>
  <si>
    <t>12 Acompanhar a execução dos investimentos na região RLVT</t>
  </si>
  <si>
    <t>Ind13</t>
  </si>
  <si>
    <t>Taxa de análise de candidaturas no âmbito da CTF (cooperação técnica e financeira)</t>
  </si>
  <si>
    <t>N.º de análises emitidas / n.º de candidaturas recebidas</t>
  </si>
  <si>
    <t xml:space="preserve">2026-03-18 16:04:03 margarida.cucharra -&gt;  (1/1) 100 &lt;- Indicador Associado, provém do Obj nº 501 / Ind nº 5011 do Plano.;
 2025-10-21 16:35:51 margarida.cucharra -&gt;  (1/1) 100 &lt;- Indicador Associado, provém do Obj nº 501 / Ind nº 5011 do Plano.;
 2025-07-29 17:30:54 mmcucharra -&gt;  (1/1) 100 &lt;- ;
 2025-07-28 16:18:42 mmcucharra -&gt;  (1/1) 100 &lt;- ;
 2025-04-30 16:53:17 filharco -&gt;  (1/1) 100 &lt;- ;
 2025-04-30 16:49:35 filharco -&gt;  (1/1) 100 &lt;- </t>
  </si>
  <si>
    <t>13 Promover a previsibilidade na aplicação dos fundos europeu</t>
  </si>
  <si>
    <t>Ind14</t>
  </si>
  <si>
    <t>Otimizar a abertura de avisos do PT2030/ percentagem acumulada do valor no total do PT2030</t>
  </si>
  <si>
    <t xml:space="preserve">Percentagem acumulada do valor no total do PT2030  (resultado dado já em %)     </t>
  </si>
  <si>
    <t xml:space="preserve">2026-03-10 16:35:23 isabel.quaresma -&gt;  (88.98/1) 88.98 &lt;- Indicador Associado, provém do Obj nº 201 / Ind nº 2011 do Plano.;
 2025-10-22 15:26:19 isabel.quaresma -&gt;  (90.58/1) 90.58 &lt;- Indicador Associado, provém do Obj nº 201 / Ind nº 2011 do Plano.;
 2025-08-05 11:52:31 filharco -&gt;  (80.73/1) 80.73 &lt;- ;
 2025-05-14 14:24:28 filharco -&gt;  (75.018/1) 75.018 &lt;- </t>
  </si>
  <si>
    <t>Ind15</t>
  </si>
  <si>
    <t>Assegurar que os avisos planeados são concretizados/ percentagem de avisos abertos no total planeado</t>
  </si>
  <si>
    <t xml:space="preserve">Percentagem de avisos abertos no total planeado (resultado dado já em %)     </t>
  </si>
  <si>
    <t xml:space="preserve">2026-03-10 16:36:41 isabel.quaresma -&gt;  (80/1) 80 &lt;- Indicador Associado, provém do Obj nº 201 / Ind nº 2012 do Plano.;
 2025-10-22 16:07:45 isabel.quaresma -&gt;  (80/1) 80 &lt;- Indicador Associado, provém do Obj nº 201 / Ind nº 2012 do Plano.;
 2025-08-05 11:58:20 filharco -&gt;  (80/1) 80 &lt;- ;
 2025-05-14 14:25:27 filharco -&gt;  (80/1) 80 &lt;- </t>
  </si>
  <si>
    <t>Ind16</t>
  </si>
  <si>
    <t>Reduzir o tempo médio de avaliação de candidaturas/ redução do tempo médio face ao ano anterior</t>
  </si>
  <si>
    <t xml:space="preserve">Redução do tempo médio face ao ano anterior (resultado dado já em %)  </t>
  </si>
  <si>
    <t xml:space="preserve">2026-03-10 16:38:35 isabel.quaresma -&gt;  (35/1) 35 &lt;- Indicador Associado, provém do Obj nº 201 / Ind nº 2013 do Plano.;
 2025-10-22 15:10:29 isabel.quaresma -&gt;  (34/1) 34 &lt;- Indicador Associado, provém do Obj nº 201 / Ind nº 2013 do Plano.;
 2025-08-05 12:00:14 filharco -&gt;  (32/1) 32 &lt;- ;
 2025-05-14 14:27:02 filharco -&gt;  (55/1) 55 &lt;- </t>
  </si>
  <si>
    <t>14 Dinamizar e capacitar os instrumentos de suporte à gestão documental e arquivo da CCDR LVT</t>
  </si>
  <si>
    <t>Ind17</t>
  </si>
  <si>
    <t>Adotar um sistema de gestão documental (SGD) eletrónico único na CCDR LVT, I.P. para registo e classificação de documentos e processos documentais</t>
  </si>
  <si>
    <t>UCISTI</t>
  </si>
  <si>
    <t>Peso relativo das fases concluídas / 100</t>
  </si>
  <si>
    <t xml:space="preserve">2026-03-13 12:35:40 nuno.novas -&gt;  (100/100) 100 &lt;- Indicador Associado, provém do Obj nº 606 / Ind nº 6061 do Plano.;
 2025-10-07 20:02:20 nuno.novas -&gt;  (100/100) 100 &lt;- Indicador Associado, provém do Obj nº 606 / Ind nº 6061 do Plano.;
 2025-05-07 12:22:35 filharco -&gt;  (0.9/1) 90 &lt;- </t>
  </si>
  <si>
    <t>15 Dinamizar, capacitar e aprofundar a integração dos instrumentos de suporte à gestão da informação e do conhecimento da CCDR LVT, I.P.</t>
  </si>
  <si>
    <t>Ind18</t>
  </si>
  <si>
    <t>Implementar plataforma de desenvolvimento de software low code, para suporte ao balcão único da CCDR LVT, I.P.</t>
  </si>
  <si>
    <t>Número de fases concluídas</t>
  </si>
  <si>
    <t xml:space="preserve">2026-03-13 13:08:24 nuno.novas -&gt;  (5/1) 5 &lt;- Indicador Associado, provém do Obj nº 607 / Ind nº 6072 do Plano.;
 2025-10-19 17:25:05 nuno.novas -&gt;  (5/1) 5 &lt;- Indicador Associado, provém do Obj nº 607 / Ind nº 6072 do Plano.;
 2025-08-10 02:12:24 rcsimoes -&gt; 0 &lt;- Neste Momento já temos a Plataforma  adquirida (Ocorreu no final do mês de julho de 2025)  e Portanto teremos consiuções para avançar para a Fase 1;
 2025-05-14 16:53:40 filharco -&gt;  (0/1) 0 &lt;- ;
 2025-05-09 17:07:28 filharco -&gt;  (0/1) 0 &lt;- </t>
  </si>
  <si>
    <t>16 Promover a Conciliação entre a vida profissional, pessoal e familiar</t>
  </si>
  <si>
    <t>Ind19</t>
  </si>
  <si>
    <t>Elaborar o Relatório “Conciliação entre a vida profissional, pessoal e familiar” (2025).</t>
  </si>
  <si>
    <t>212</t>
  </si>
  <si>
    <t>206</t>
  </si>
  <si>
    <t>0</t>
  </si>
  <si>
    <t>UGAFRH</t>
  </si>
  <si>
    <t>Nº de dias úteis para a elaboração do relatório</t>
  </si>
  <si>
    <t>2026-03-10 18:19:04 fernanda.ilharco -&gt;  (186/1) 186 &lt;- Indicador Associado, provém do Obj nº 701 / Ind nº 7012 do Plano.;
 2026-03-10 17:57:00 fernanda.ilharco -&gt;  (186/1) 186 &lt;- Indicador Associado, provém do Obj nº 701 / Ind nº 7012 do Plano.;
 2025-10-08 12:18:28 fernanda.ilharco -&gt;  (186/1) 186 &lt;- Indicador Associado, provém do Obj nº 701 / Ind nº 7012 do Plano.;
 2025-10-08 12:16:24 fernanda.ilharco -&gt;  (186/1) 186 &lt;- Indicador Associado, provém do Obj nº 701 / Ind nº 7012 do Plano.;
 2025-07-29 15:24:09 filharco -&gt; 0 &lt;- Tendo-se já iniciados os trabalhos de elaboração do Relatório anual “Conciliação entre a vida profissional, pessoal e familiar”, 2025, à data de 30/06/2025, aguardam-se os dados da DARH, pedidos em 22/04/2025 e reiterados em 9/07/2025.;
 2025-04-30 16:42:23 filharco -&gt; 0 &lt;- Deu-se início à preparação da elaboração do Relatório anual “Conciliação entre a vida profissional, pessoal e familiar”, 2025, preparando o ficheiro para solicitar os dados à DARH (Recursos Humanos).</t>
  </si>
  <si>
    <t>17 Operacionalizar a elaboração da estratégia regional LVT - ESTRATÉGIA DA DÉCADA</t>
  </si>
  <si>
    <t>Ind20</t>
  </si>
  <si>
    <t>Apresentação da Estratégia regional LVT - ESTRATÉGIA DA DÉCADA</t>
  </si>
  <si>
    <t xml:space="preserve">Dias úteis para apresentação da publicação </t>
  </si>
  <si>
    <t>2026-03-24 12:55:31 carlos.pina -&gt;  (188/1) 188 &lt;- Indicador Associado, provém do Obj nº 801 / Ind nº 8014 do Plano.;
 2026-03-20 18:00:18 fernanda.ilharco -&gt;  (188/1) 188 &lt;- Indicador Associado, provém do Obj nº 801 / Ind nº 8014 do Plano.;
 2026-03-16 16:41:43 carlos.pina -&gt;  (1/1) 1 &lt;- Indicador Associado, provém do Obj nº 801 / Ind nº 8014 do Plano.;
 2026-03-12 17:49:45 carlos.pina -&gt; 0 &lt;- A Estratégia RLVT se encontra aprovada por deliberação do Conselho Diretivo, tomada em reunião do pretérito dia 30 de setembro. A apresentação ocorrerá em data a determinar pelo Conselho Diretivo.;
 2025-10-24 11:50:19 fernanda.ilharco -&gt; 0 &lt;- A Estratégia RLVT se encontra aprovada por deliberação do Conselho Diretivo, tomada em reunião do pretérito dia 30 de setembro. A apresentação ocorrerá em data a determinar pelo Conselho Diretivo.;
 2025-10-23 16:16:22 fernanda.ilharco -&gt; 0 &lt;- O documento se encontra concluído e aprovado pelo Conselho Diretivo.  A apresentação ocorrerá em data a determinar pelo Conselho Diretivo.
;
 2025-08-01 16:18:53 filharco -&gt; 0 &lt;- Aguarda a fase 3.;
 2025-05-12 15:03:17 filharco -&gt; 0 &lt;- A FASE 1: DIAGNÓSTICO está concluída, estando em curso os trabalhos da FASE 2: REFLEXÃO E CONTRIBUTOS (dentro do prazo).;
 2025-05-07 12:26:05 filharco -&gt; 0 &lt;- Em curso.</t>
  </si>
  <si>
    <t>Objetivos Estratégicos vs Operacionais| matriz de enquadramento</t>
  </si>
  <si>
    <t>OP1</t>
  </si>
  <si>
    <t>OP2</t>
  </si>
  <si>
    <t>OP3</t>
  </si>
  <si>
    <t>OP4</t>
  </si>
  <si>
    <t>OP5</t>
  </si>
  <si>
    <t>OP6</t>
  </si>
  <si>
    <t>OP7</t>
  </si>
  <si>
    <t>OP8</t>
  </si>
  <si>
    <t>OP9</t>
  </si>
  <si>
    <t>OP10</t>
  </si>
  <si>
    <t>OP11</t>
  </si>
  <si>
    <t>OP12</t>
  </si>
  <si>
    <t>OP13</t>
  </si>
  <si>
    <t>Objetivo Estratégico 1 - [AFIRMAÇÃO] Afirmação da Região, a nível nacional e internacional, no contexto do território e das regiões capitais europeias (...)</t>
  </si>
  <si>
    <t>X</t>
  </si>
  <si>
    <t>Objetivo Estratégico 2 - [PARTICIPAÇÃO) Desenvolvimento de dinâmicas de atores, instituições, associações e empresas, na concretização de políticas públicas (nacionais e europeias) (...)</t>
  </si>
  <si>
    <t>Objetivo Estratégico 3 - [GOVERNANÇA] Coordenação e articulação intersectorial e regional, integrando no processo decisório a participação informada de todos (...)</t>
  </si>
  <si>
    <t>Objetivo Estratégico 4 - [POLÍTICAS ESTRUTURAIS] Encerramento do PRL 2020, execução do PRL 2030, concretizando o caráter distintivo que tem tido no contexto da afirmação de uma região de competitividade (...)</t>
  </si>
  <si>
    <t>Objetivo Estratégico 5 - [COOPERAÇÃO EM REDE] Promoção de parcerias com entidades públicas, científicas e a sociedade civil, através do fomento da cooperação em rede ao nível local, regional, nacional ou internacional (...)</t>
  </si>
  <si>
    <t>Objetivo Estratégico 6 - [EFICIÊNCIA] Gestão orientada para a qualidade do desempenho organizacional, para a gestão do conhecimento e da inovação, que conduza à prestação de um serviço público de excelência aos agentes locais, regionais e cidadão (...)</t>
  </si>
  <si>
    <t>Objetivo Estratégico 7 - [CAPITAL HUMANO] Reforço da capacitação, motivação, envolvimento e satisfação dos colaboradores.</t>
  </si>
  <si>
    <t xml:space="preserve">Objetivo Estratégico 8 - [ESTRATÉGIA] Elaboração de uma Estratégia para a Região LVT 2030-2040, que permita definir e planear os desafios da Região (...) </t>
  </si>
  <si>
    <t>OBJETIVOS RELEVANTES| nº 1 do art.18º da Lei 66-B/2007, de 28.12</t>
  </si>
  <si>
    <t>Peso dos parâmetros na avaliação final</t>
  </si>
  <si>
    <t>Peso dos objetivos no respetivo parâmetro</t>
  </si>
  <si>
    <t>Peso de cada objetivo na avaliação final</t>
  </si>
  <si>
    <t>Grau de realização do objetivo</t>
  </si>
  <si>
    <t>Grau de realização do objetivo (ponderado)</t>
  </si>
  <si>
    <t>OBJETIVOS MAIS RELEVANTES (nº 1 do art.18º da Lei 66-B/2007, de 28.12)</t>
  </si>
  <si>
    <t>GR EFICÁCIA</t>
  </si>
  <si>
    <t>RELEVANTE</t>
  </si>
  <si>
    <t>GR EFICIÊNCIA</t>
  </si>
  <si>
    <t>GR QUALIDADE</t>
  </si>
  <si>
    <t>Total</t>
  </si>
  <si>
    <t xml:space="preserve">Soma dos pesos dos objetivos operacionais mais relevantes </t>
  </si>
  <si>
    <t>RECURSOS HUMANOS</t>
  </si>
  <si>
    <t>Dias úteis Planeados 2025</t>
  </si>
  <si>
    <t>Dias úteis Executados 2025</t>
  </si>
  <si>
    <t>DESIGNAÇÃO</t>
  </si>
  <si>
    <t>Pontuação efetivos Planeados para 2025</t>
  </si>
  <si>
    <t>Pontuação efetivos Executados para 2025</t>
  </si>
  <si>
    <t>Desvio (em n.º)</t>
  </si>
  <si>
    <t>Pontuação Executada / Pontuação Planeada</t>
  </si>
  <si>
    <t>UERHE / UERHP</t>
  </si>
  <si>
    <t>N.º de efetivos planeados (Mapa de Pessoal)</t>
  </si>
  <si>
    <t>UERHP</t>
  </si>
  <si>
    <t>Pontuação Planeada</t>
  </si>
  <si>
    <t>UERHE</t>
  </si>
  <si>
    <t>Pontuação Executada</t>
  </si>
  <si>
    <t>Dirigentes - Direção Superior</t>
  </si>
  <si>
    <t>Dirigentes - Direção intermédia e Chefes de equipa</t>
  </si>
  <si>
    <t>Técnico Superior</t>
  </si>
  <si>
    <t>Coordenador Técnico</t>
  </si>
  <si>
    <t>Especialista de Informática</t>
  </si>
  <si>
    <t>Técnicos de Informática</t>
  </si>
  <si>
    <t>Assistente Técnico</t>
  </si>
  <si>
    <t>Assistente Operacional</t>
  </si>
  <si>
    <t>RECURSOS FINANCEIROS</t>
  </si>
  <si>
    <t>Planeado</t>
  </si>
  <si>
    <t>Corrigido</t>
  </si>
  <si>
    <t>Disponivel</t>
  </si>
  <si>
    <t>Execução (30.jun.2025)</t>
  </si>
  <si>
    <t>Execução (31.dez.2025)</t>
  </si>
  <si>
    <t>Taxa de Execução (face ao planeado)</t>
  </si>
  <si>
    <t>Taxa de Execução (face ao corrigido)</t>
  </si>
  <si>
    <t>Taxa de Execução (face ao disponivel)</t>
  </si>
  <si>
    <t>Orçamento de Funcionamento (OF)</t>
  </si>
  <si>
    <t>Despesas c/Pessoal</t>
  </si>
  <si>
    <t>Aquisições de Bens e Serviços</t>
  </si>
  <si>
    <t>Outras despesas correntes</t>
  </si>
  <si>
    <t>Despesas de Capital</t>
  </si>
  <si>
    <t>Orçamento de Investimento (OI)</t>
  </si>
  <si>
    <t>Outros Valores</t>
  </si>
  <si>
    <t>Total (OF+OI+OV)</t>
  </si>
  <si>
    <t>AVALIAÇÃO FINAL DO QUAR 2025</t>
  </si>
  <si>
    <t>Avaliação de acordo com os requisitos constantes no artigo 18.º da Lei n.º 66-B/2007, de 28 de dezembro</t>
  </si>
  <si>
    <t>Âmbito</t>
  </si>
  <si>
    <t>Eficácia</t>
  </si>
  <si>
    <t>Eficiência</t>
  </si>
  <si>
    <t>Qualidade</t>
  </si>
  <si>
    <t>Ponderação</t>
  </si>
  <si>
    <t>Quantitativa</t>
  </si>
  <si>
    <t>Qualitativa</t>
  </si>
  <si>
    <t>Ref.:</t>
  </si>
  <si>
    <t>Descritivo</t>
  </si>
  <si>
    <t>Fonte de Verificação</t>
  </si>
  <si>
    <t>Justificação do Valor Crítico</t>
  </si>
  <si>
    <t>Filedoc</t>
  </si>
  <si>
    <t>209-25% de 209</t>
  </si>
  <si>
    <t>193-25% de 193</t>
  </si>
  <si>
    <t>105*1,25</t>
  </si>
  <si>
    <t>7*1,25</t>
  </si>
  <si>
    <t>Filedoc e Portal SIRJUE</t>
  </si>
  <si>
    <t xml:space="preserve">Valor máximo de superação. </t>
  </si>
  <si>
    <t>Valor máximo de superação</t>
  </si>
  <si>
    <t>SIPORLisboa 2020</t>
  </si>
  <si>
    <t>15.61*1,25</t>
  </si>
  <si>
    <t>Valor de superação</t>
  </si>
  <si>
    <t>SIPDR/SIIPEPAC</t>
  </si>
  <si>
    <t>25-25% de 25</t>
  </si>
  <si>
    <t>Controlo Administrativo (iDigital)</t>
  </si>
  <si>
    <t>32-25% de 32</t>
  </si>
  <si>
    <t>Report enviado à entidade coordenadora</t>
  </si>
  <si>
    <t>Filedoc/ Aplicação CTF/DGAL</t>
  </si>
  <si>
    <t>100 impossibilidade de superação</t>
  </si>
  <si>
    <t>Dashboard do sistema de fundos e AD&amp;C</t>
  </si>
  <si>
    <t>74*1,25</t>
  </si>
  <si>
    <t>21*1,25</t>
  </si>
  <si>
    <t>Intranet</t>
  </si>
  <si>
    <t>Valor máximo - o projeto tem 5 fases</t>
  </si>
  <si>
    <t>Fildoc / Intranet</t>
  </si>
  <si>
    <t>187-0.25*187. O melhor valor dos últimos 3 anos (206 - teve de retirar-se pois não dava a polaridade negativa).</t>
  </si>
  <si>
    <t>Filedoc / Intranet</t>
  </si>
  <si>
    <t>198-25% de 198</t>
  </si>
  <si>
    <t>NOTAS EXPLICATIVAS</t>
  </si>
  <si>
    <t>O Decreto-lei nº 36/2023, de 26 de maio, determinou a transição das competências relativas ao Licenciamento Industrial do IAPMEI e das Direções Regionais de Agricultura e Pescas (DRAP) para as Comissões de Coordenação e Desenvolvimento Regional (CCDR, IP). No quadro do Sistema da Indústria Responsável (SIR), as CCDR IP passaram a assumir o papel de entidade coordenadora de licenciamento dos estabelecimentos industriais, até então da competência do IAPMEI e das DRAP, nas atividades indicadas no Anexo III do SIR e para os estabelecimentos industriais classificados nas tipologias 1 e 2. As CCDR IP assumiram igualmente o papel de entidade coordenadora de licenciamento das Zonas Empresariais Responsáveis (ZER). Neste contexto, e considerando ainda o contributo que concorre para os indicadores transacionais e de realização do Contrato Programa que, na área da política económica, remetem para os prazos para a emissão de decisão SIR nos estabelecimentos industriais de tipologia 1, por força dos regimes de ambiente, este objetivo operacional/indicador visa otimizar procedimentos e incorporar tecnologias mais avançadas, na transição digital do licenciamento industrial no quadro do SIR, dando continuidade aos procedimentos e trabalho já desenvolvidos em 2024, com vista à criação/construção/implementação de um “Sistema Integrado para a Coordenação do Licenciamento Industrial, na CCDR LVT IP – SICLI_LVT”. Este, a ser incorporado nas plataformas informáticas da CCDRLVT, terá de garantir a interoperabilidade digital direta com a já existente plataforma SIR, da responsabilidade do IAPMEI e recorrer às tecnologias mais recentes, incluindo IA para a automatização de fluxos e procedimentos, sempre que aplicável. A adoção na CCDR LVT IP de uma estrutura de funcionamento desta natureza, em coerência e respeito pelo enquadramento legal em vigor, adaptada ao edificado organizacional pré-existente e que preveja as interdependências relacionais internas e externas (entidades consultadas e operadores/industria), implicadas por força dos procedimentos a cumprir, permitirá otimizar fluxos de serviço, promover a transparência e conduzir a ganhos de eficiência e eficácia necessários.</t>
  </si>
  <si>
    <t>Com a publicação da Deliberação n.º 133/2024, de 26 de janeiro, a CCDRLVT, I.P. passou a integrar competências na área da política de conservação da natureza, nomeadamente no que se refere à cogestão de áreas protegidas e à sensibilização ambiental. As competências das CCDR, I.P. no que se refere à cogestão de áreas protegidas, passaram a estar também contempladas na alteração ao Decreto-Lei n.º 116/2019, de 21 de agosto, operada pela Lei n.º 63/2023, de 16 de novembro, resultante do qual as CCDR passam a integrar as comissões de cogestão de área protegida. Quer no que respeita às novas competências adquiridas em matéria de cogestão de áreas protegidas, quer no que respeita à sensibilização ambiental, a CCDRLVT, I.P. configura-se como entidade participativa, não se constituindo como entidade coordenadora das mesmas. Face ao enquadramento efetuado, e por forma a dar resposta aos indicadores transacionais e relacional da área de política de conservação da natureza, pretende-se elaborar um relatório que explane as atividades que vierem a ocorrer durante o ano de 2025, sintetizando a participação e os contributos da CCDRLVT, I.P. para estes domínios.  Assim: - Até final do 1º semestre irá ser delineada/definida a estrutura do relatório, tendo em conta as ações até lá desenvolvidas e as que se perspetivam desenvolver; - Até setembro de 2024 está previsto que a elaboração do relatório já se tenha iniciado com a descrição e enquadramento de todas as ações desenvolvidas; - Até ao final do 3º semestre (em respeito com a/s meta/s estabelecida/s) será concluído o relatório.</t>
  </si>
  <si>
    <t>Realização de ações de fiscalização, enquadrando as diligências aplicáveis conforme os resultados, sobre ocupações de território em violação dos regimes legais aprovados pelos Decreto-Lei n.º 166/2008, de 22 de agosto, na redação atual, referente à Reserva Ecológica Nacional; Decreto-Lei n.º 73/2009, de 31 de março, na redação atual, referente à Reserva Agrícola Nacional, bem como, no tocante à Rede Natura 2000, salvaguardar o cumprimento da Diretiva 79/409/CEE do Conselho, de 2 de abril de 1979 (Diretiva Aves), revogada pela Diretiva 2009/147/CE, de 30 de novembro, e da Diretiva92/43/CEE (Diretiva Habitats).</t>
  </si>
  <si>
    <t>No âmbito do art.º 50.º do Decreto-Lei n.º 21/2019, de 30 de janeiro, que concretiza a transferência de competências para os órgãos municipais e as entidades intermunicipais no domínio da educação, foi assinado, em 22 de julho de 2022, o Acordo Setorial entre o Governo e a Associação Nacional de Municípios Portugueses (ANMP) para criação de um programa de reabilitação de escolas, em que o Governo assumiu o compromisso de assegurar o financiamento de investimentos de recuperação/reabilitação de escolas públicas dos 2.º e 3.º ciclos e do ensino secundário, que foram identificadas como prioritárias para intervenção de acordo com o seu estado de conservação, bem como da construção de novas escolas. Em 21 de julho de 2023, foi celebrado o Acordo Setorial na área da Educação entre o Governo e a ANMP, o qual vem identificar as fontes e os instrumentos de financiamento do Programa de Recuperação/Reabilitação de Escolas (Programa Escolas), bem como o seu calendário de realização. A RCM nº 178/2023, de 22 de dezembro, estabelece os compromissos em matéria de financiamento do Programa de Recuperação/Reabilitação de Escolas, previsto no Acordo, nomeadamente, no que respeita às respetivas fontes de financiamento, através do Plano de Recuperação e Resiliência (PRR), FEDER, Empréstimo-Quadro do Banco Europeu de Investimento (BEI), Empréstimo Global BEI-Escolas e Orçamento do Estado. Em 2 de janeiro de 2024, foi publicado o Aviso de Concurso do Plano de Recuperação e Resiliência N.º 01/C06-i09/2023 – Programa de Recuperação/Reabilitação de Escolas (Aviso), republicado em 24 de janeiro de 2024 e em 01 de março de 2024 pelas cinco Comissões de Coordenação e Desenvolvimento Regional, IP (CCDR, IP) e a Estrutura de Missão Recuperar Portugal (EMRP). Este Aviso integra a Componente 6 - Qualificações e Competências do Plano de Recuperação e Resiliência (PRR) e o Investimento RE – C06-i09 – Escolas Novas ou Renovadas, aprovados pelo Conselho da União Europeia através da Decisão de Execução do Conselho n.º 13351/23, de 17/10/2023, na qual ficaram estabelecidos os novos investimentos a concretizar no PRR. Visa-se assegurar, a nível nacional, o financiamento da construção ou reabilitação de 75 escolas públicas dos 2º e 3º ciclos e do ensino secundário necessitando de intervenção prioritária, constituindo, assim, o financiamento através do PRR uma 1ª fase do Programa Escolas. As CCDR são constituídas Beneficiários Intermediários sendo, nessa medida, as entidades responsáveis pela seleção e aprovação dos estabelecimentos a apoiar e pela implementação dos investimentos, em articulação com os municípios, Beneficiários Finais, que os concretizam. O Aviso estabeleceu uma dotação global de 450 milhões de euros, com a afetação de 125 milhões de euros para a Região de Lisboa e Vale do Tejo. A publicação do Despacho n. º 9168/2024, de 13 de agosto, do Gabinete do Ministro de Estado e das Finanças e do Ministro Adjunto e da Coesão Territorial veio dotar as CCDR, IP de uma verba adicional financiada pelo Banco Europeu de Investimento, com vista a assegurar o cumprimento da meta A6.29 – Escolas Novas ou Renovadas do Programa de Recuperação/Reabilitação de Escolas – PRR Componente 6, ainda no âmbito do Aviso de Concurso nº. 01/C06-i09/2023 e, no caso da CCDR LVT, IP, com o montante adicional de 50 milhões de euros. Assim, em resultado deste processo, foram selecionados 24 estabelecimentos a ser executados por 16 municípios na Região de Lisboa e Vale do Tejo, no âmbito do Programa Escolas, e para os quais foi atribuído um montante global de financiamento de 173.920.806,83€. O Relatório de Acompanhamento da implementação do Programa de Recuperação/Reabilitação de Escolas na Região de Lisboa e Vale do Tejo, que corporiza o indicador deste objetivo, apresentará o trabalho desenvolvido pela CCDR LVT, IP durante o ano de 2025, com vista à execução dos investimentos do Programa Escolas, apresentados pelos Municípios da Região.</t>
  </si>
  <si>
    <t>No que concerne ao projeto piloto da Orçamentação por Programas para 2025 foram delineados um conjunto de objetivos e indicadores de nível estratégico e operacional, tendo os mesmos sido afetos às entidades tuteladas por esta Área Governativa. Neste sentido, os objetivos e indicadores ao nível das AÇÕES deverão ser integrados nos respetivos instrumentos de gestão (PA e QUAR) uma vez que os mesmos traduzem as prioridades estratégicas definidas para esta Área Governativa e o seu posicionamento para 2025, concretizando verdadeiramente o alinhamento que se pretende.  No Mapeamento dos objetivos e indicadores por AÇÕES que foram contemplados ações transversalmente pelo conjunto das CCDR.</t>
  </si>
  <si>
    <t>Nos termos do artigo 51.º do Decreto-Lei n.º 309/2009, de 23 de outubro, que estabelece o procedimento de classificação dos bens imóveis de interesse cultural, bem como o regime das zonas de proteção e do plano de pormenor de salvaguarda, na sua redação atual, estão sujeitas a parecer prévio vinculativo da CCDR LVT, na circunscrição territorial competente, as operações urbanísticas relativas a obras de construção, reconstrução, alteração, ampliação, conservação ou demolição sujeitas ao procedimento de licença nos termos do Regime Jurídico da Urbanização e da Edificação (RJUE), exceto nas áreas abrangidas pelas servidões administrativas de imóveis afetos ao Património Cultural, I.P. e à Museus e Monumentos de Portugal, E.P.E., nos termos da alínea d) do n.º 1 e da alínea a) do n.º 2 do artigo 9.º da Portaria n.º 404/2023, de 5 de dezembro. O prazo legal de emissão de parecer determinado pelo RJUE, no seu artigo 13.º - Disposições gerais sobre a consulta a entidades externas – é de 20 dias, considerando-se haver concordância com a pretensão formulada se os respetivos pareceres, autorizações ou aprovações não forem recebidos dentro do prazo (n.º 5 e n.º 6 do referido artigo). O SIRJUE é o Sistema de Informação do Regime Jurídico da Urbanização e Edificação, disponibilizado no Portal Autárquico, por onde tramita o processo de licenciamento urbano e o procedimento de consultas externas às entidades.</t>
  </si>
  <si>
    <t>Os Planos Diretores Municipais da Região de Lisboa e Vale do Tejo já se encontram ou adaptados ao novo RJIGT ou em fase de adequação, ou seja, já tiveram lugar as reuniões finais das Comissões Consultivas. Neste momento encontramo-nos numa fase da responsabilidade dos municípios e que se prende com a necessidade de assegurarem a resposta aos pareceres emitidos pelas entidades. De modo a contribuir para uma atualização célere dos Planos Diretores Municipais, importa assumir compromissos e prazos adequados à concretização destes objetivos contribuindo para um referencial atualizado em matéria de ordenamento do território.</t>
  </si>
  <si>
    <t xml:space="preserve">O indicador da taxa de execução do PR Lisboa 2030 refere-se aos montantes de fundo executado e pago pelos beneficiários, obtido pelo investimento elegível validado em pedidos de pagamento mediante aplicação da taxa de cofinanciamento em vigor na operação. Na fórmula de cálculo o valor executado apurado corresponde ao fundo acumulado executado. O valor programado refere-se à dotação fundo do Programa. </t>
  </si>
  <si>
    <t>Estão em causa processos de contraordenação abertos com base em autos de notícia levantados por infração ao Regime Jurídico da Reserva Ecológica Nacional (RJREN). As áreas de Reserva Ecológica Nacional são sujeitas a um regime de restrição de utilidade pública que estabelece um conjunto de condicionamentos à ocupação, uso e transformação do solo, identificando o seu regime jurídico os usos e as ações compatíveis com os objetivos desse regime nos vários tipos de áreas. Todas as ações em violação ao disposto no RJREN estabelecido pelo Decreto-Lei n.º 166/2008,  de 22 de agosto, na redação conferida pelo Decreto-Lei n.º 124/2019, de 28 de agosto, que se encontram expressamente previstas no artigo 20.º do citado diploma legal e relativamente às quais são elaborados os respetivos autos de notícia, dão origem aos correspondentes processos de contraordenação que irão ser contabilizados no indicador em apreço.</t>
  </si>
  <si>
    <t>Pretende-se assegurar a execução do PDR2020 e PEPAC, através da análise dos Pedidos de Apoio formalizados que reúnam condições de análise (completos). Garantir a execução do PDR2020 e PEPAC, através da análise dos Pedidos de Apoio formalizados que reúnam condições de análise (completos).</t>
  </si>
  <si>
    <t>Pretende-se garantir a execução do PDR2020, através da análise dos Pedidos de Pagamento formalizados e completos (que reúnam condições de análise). Relativo a medidas 3 e 8 do PDR ou as equivalemntes do PEPAC. Após aprovação dos Pedidos de Apoio a fundos comunitários o beneficiário pode submeter o/os Pedidos de Pagamento das despesas elegíveis referentes aos projetos, competindo aos técnicos das CCDR a sua análise e acompanhamento da sua execução. Excluem-se da base de cálculo os PP dos Grupos Operacionais, considerando que o volume, complexidade e demora na análise, face aos recursos que é possível alocar à atividade, torna impraticável o esforço de cumprimento exigido pelas metas definidas.</t>
  </si>
  <si>
    <t>A Rede de Informação de Contabilidades Agrícolas (RICA) foi estabelecida a nível comunitário para que cada Estado Membro recolha, anualmente, informação contabilística e técnica a partir de uma amostra de explorações agrícolas que, pela sua dimensão, podem ser consideradas comerciais e que sejam representativas da região, da dimensão económica e tipo de orientação técnico-económica. Esta rede comunitária de informação tem como principais objetivos avaliar os níveis de rendimento dos principais tipos de exploração agrícola bem como disponibilizar informação para preparação e acompanhamento das medidas de política agrícola e de desenvolvimento rural, permitindo assim avaliar o impacto das medidas da Política Agrícola Comum. O Sistema de Informação de Mercados Agrícolas (SIMA) tem por objetivo acompanhar os mercados de produtos agrícolas, numa ótica de fileira, recolhendo dados que permitam informar os decisores políticos, que têm a missão de acompanhar as políticas de mercado (nacionais ou comunitários);e o próprio mercado e os seus agentes, prestando um serviço publico de ajuda à transparência de mercado. O Valor da Produção Padrão (VPP) de uma atividade agrícola (vegetal e animal) é o valor de produção correspondente à situação média da cada atividade agrícola numa dada região. São calculados procedendo-se à sua agregação por NUTS II e por Região Agrária. O Estado das Culturas e Previsão das Colheitas (ECPC) e Quadros de Produção Vegetal (QPV) são um projeto mensal que visa a recolha e disponibilização de informação de carácter previsional, relativamente a áreas, rendimentos e produções das principais culturas.</t>
  </si>
  <si>
    <t xml:space="preserve">Os apoios atribuídos pelo Estado através da cooperação técnica e financeira, são suportados pela dotação da Direção-Geral das Autarquias Locais (DGAL), sendo da responsabilidade da CCDRLVT, IP. , a receção de candidaturas e a sua análise, bem como o acompanhamento da execução física e financeira dos projetos, atribuição cometida à USJAAL/DAL. Este sistema de apoio financeiro encontra-se orientado para investimentos públicos de âmbito municipal e supramunicipal, no quadro dos objetivos de política de desenvolvimento local, regional e setorial. O Decreto-Lei n.º 384/87, de 24 de dezembro, define as áreas de investimento elegíveis e as condições para a participação do Estado no financiamento de projetos de investimento da responsabilidade dos diferentes níveis da Administração Pública, através da celebração de contratos-programa e de acordos de colaboração, estabelecendo o seu regime. As entidades que podem celebrar contratos-programa ou acordo de colaboração com a Administração Central são os municípios, as comunidades intermunicipais, as áreas metropolitanas e as empresas do setor empresarial local. Neste âmbito, o Governo pode determinar áreas de investimento específicas a considerar na dotação da CTF, cujas regras de candidatura e financiamento são regulamentadas por diploma próprio. As candidaturas podem ocorrer em qualquer altura do ano e a CCDR tem um prazo máximo de 30 dias para se pronunciar. </t>
  </si>
  <si>
    <t>Com a publicação do DL n.º 36/2023, de 26 de maio, que procede à conversão das CCDR em Institutos Públicos, passaram a estar disponíveis dois sistemas de gestão documental eletrónica no Instituto: Filedoc – sistema de gestão documental eletrónica utilizado na na ex-CCDR LVT. SimpleFlow – sistema de gestão documental eletrónica utilizado na ex-DRAP LVT. Neste contexto, o presente objetivo pretende definir uma metodologia que sustente a adoção de um único sistema de gestão documental eletrónico, de entre as duas opções disponíveis, salvaguardando a uniformização dos procedimentos de gestão documental, facilitando a consistência e a interoperabilidade entre unidades orgânicas e minimizando a redundância e inconsistência no registo de documentos e processos documentais. Para o efeito, distinguem-se as seguintes fases: Fase 1 – peso 20% – Definir os objetivos e critérios de decisão que a CCDR LVT, I.P., pretende alcançar com a adoção de um único SGD; Fase 2 – peso 30% – Definir uma matriz de decisão com os critérios definidos na Fase 1; Fase 3 – peso 20% – Envolver partes interessadas, aplicar a matriz construída na Fase 2, e avaliar os riscos relativamente ao SGD escolhido; Fase 4 – peso 20 % – Conceber proposta e plano de adoção do SGD escolhido; Fase 5 – peso 10% – Tomar decisão (deliberação CD).</t>
  </si>
  <si>
    <t>A implementação de uma plataforma de desenvolvimento de software low-code, enquanto instrumento de suporte na gestão dos processos que concorrer para um balcão único dos pedidos em matérias de licenciamentos, autorizações, aprovações, pronúncias em sede de comunicação prévia com prazo, ou emissão de pareceres, cuja decisão seja da competência da CCDR LVT, I.P., o da competência de outras entidades do Estado, tem a capacidade de acelerar a transformação digital e otimizar as operações desenvolvidas no âmbito das várias tipologias de processo. A implementação de uma plataforma com estas características, está ligada aos seguintes benefícios estratégicos e operacionais para o Instituto: • Agilidade no desenvolvimento de soluções de software, facilmente ajustáveis e de rápida adaptação a mudanças nos processos ou requisitos. • Empoderamento das equipas responsáveis por cada tipologia de processo, através da possibilidade de desenvolverem fluxos de trabalho personalizados, alinhados com as necessidades específicas de cada área. • Automação facilitada de tarefas repetitivas, através da integração de ferramentas que reduzem erros e melhorem a produtividade. • Integração com sistemas internos já existentes e com sistemas do universo da Administração Pública. • Monitorização centralizada da gestão e controlo de fluxos de trabalho e dados, ajudando a manter a conformidade com a legislação, regulamentos e normas. Pretende-se a introdução de um instrumento transformador da forma como a CCDR LVT, I.P, modela, executa e melhora os seus fluxos de trabalho e que combine a simplicidade e agilidade necessárias à otimização dos seus processos e ao aumento da sua capacidade de inovação. Para o efeito, distinguem-se as seguintes fases: Fase 1 - Setup da Infraestrutura: Configurar o ambiente físico e lógico necessário para alojar e operar a plataforma de desenvolvimento low code na infraestrutura local da CCDR LVT, I.P. Inclui preparação de servidores front-end (responsável por processar os pedidos de utilizadores e executar aplicações), servidor de controlador (responsável pela publicação de módulos de software, integrações e monitorização do ambiente), servidor de base de dados (responsável por armazenar dados, logs e metadados da plataforma), configurações de rede, configurações de segurança (acessos, segurança de dados, monitorização de logs) e instalação e configuração da plataforma. Fase 2 – Setup DevOps: Configurar e implementar práticas, ferramentas e processo que permitam a automação, integração contínua e entrega contínua no ciclo de desenvolvimento e entrega de aplicações. Projetar as necessidades específicas para o desenvolvimento low code. Fase 3 – Autenticação gov.pt: Integrar na plataforma os mecanismos de autenticação Gov.pt, de forma a possibilitar a autenticação por meio de métodos como o Cartão de Cidadão ou a Chave Móvel Digital (CMD). Fase 4 – Assinatura Digital: Integrar na plataforma os mecanismos que permitam a assinatura digita de documentos e transações, com recurso ao Cartão de Cidadão ou Chave Móvel Digital (CMD). Fase 5 – Backoffice: Criar e configurar uma área de backoffice para gestão de dados, processos e utilizadores, permitindo centralizar o controlo e a operação de funcionalidades internas do sistema (gestão de utilizadores, permissões, configurações e operações específicas relacionadas com os processos a suportar na plataforma).</t>
  </si>
  <si>
    <t>Em 21 de maio de 2018, foi publicada a Resolução do Conselho de Ministros n.º 61/PCM/2018 que aprovou a Estratégia Nacional para a Igualdade e a Não Discriminação – Portugal + Igual 2018-2030 que se concretizou, numa primeira fase, na execução de 3 Planos nacionais de ação com medidas a 4 anos (2018-2021). Sob este enquadramento, a então CCDR elaborou, em 2018, o Plano de Ação CCDR LVT: Igualdade e Não-discriminação 2018-2021 (ações internas). Terminado o primeiro período de vigência dos Planos Nacionais de Ação (2018-2021), acima mencionados, procedeu-se à sua revisão para o período 2022-2025. A revisão dos Planos Nacionais de Ação esteve em consulta pública, entre 17/01/2022 e 7/02/2022 e, em 14/08/2023, foi publicada a Resolução do Conselho de Ministros n.º 92/2023 que aprova os Planos de Ação no âmbito da Estratégia Nacional para a Igualdade e a Não Discriminação — Portugal + Igual, para o período de 2023-2026 (em anexo). Considerando o acima exposto e sob a égide dos Planos de Igualdade e Não Discriminação tem sido elaborado um relatório anual “Conciliação entre a vida profissional, pessoal e familiar”. Face à reestruturação do novo instituto público e à transição de um número vasto de recursos humanos, é pertinente este instituto continuar a promover, junto do seu capital humano, a temática da “Conciliação entre a vida profissional, pessoal e familiar”, evidenciando-a neste instrumento de gestão.</t>
  </si>
  <si>
    <t>A CCDR LVT, I.P. tem um desafio institucional, de reorganização, de otimização, de afirmação e de eficácia num ecossistema público e privado em mudança. Repensar a organização e o seu modelo de funcionamento é assim uma oportunidade de aproximar pessoas e soluções, beneficiando da sua experiência e capacidade de inovação. Permite consolidar e renovar uma identidade corporativa, englobando alterações recentes. A proposta de uma estratégia assenta em 3 ideias: AFIRMAÇÃO DA REGIÃO, AFIRMAÇÃO DA INSTITUIÇÃO, ANTECIPAÇÃO E MUDANÇA. FASES DE IMPLEMENTAÇÃO: FASE 1, janeiro a março: DIAGNÓSTICO; FASE 2, abril a junho: REFLEXÃO E CONTRIBUTOS; FASE 3 julho a setembro: ESTRATÉGIA. FASE 4, até 28 de outubro (10 dias tolerância): APRESENTAÇÃO DA ESTRATÉGIA INSTITUCIONAL PARA O INSTITUTO PÚBLICO, CCDR LVT I.P..</t>
  </si>
  <si>
    <t>Memória descritiva</t>
  </si>
  <si>
    <t>Objetivo operacional</t>
  </si>
  <si>
    <t>1-Promover a competitividade da economia e inovação, nomeadamente através do robustecimento do tecido empresarial na Região (...)</t>
  </si>
  <si>
    <t>Dimensão/perspectiva</t>
  </si>
  <si>
    <t>Indicador</t>
  </si>
  <si>
    <t xml:space="preserve">1-Elaboração de relatório de evolução da análise, desenho e implementação dos procedimentos e tecnologias contratadas </t>
  </si>
  <si>
    <t>Descrição:</t>
  </si>
  <si>
    <t>Notas Explicativas</t>
  </si>
  <si>
    <t>Ano -3</t>
  </si>
  <si>
    <t>Ano -2</t>
  </si>
  <si>
    <t>Ano -1</t>
  </si>
  <si>
    <t>Fórmula de Cálculo:</t>
  </si>
  <si>
    <t>Meta global:</t>
  </si>
  <si>
    <t xml:space="preserve">Tolerância: </t>
  </si>
  <si>
    <t xml:space="preserve">Valor crítico: </t>
  </si>
  <si>
    <t xml:space="preserve">Métrica: </t>
  </si>
  <si>
    <t>Unidades</t>
  </si>
  <si>
    <t xml:space="preserve">Polaridade: </t>
  </si>
  <si>
    <t>&lt;=</t>
  </si>
  <si>
    <t xml:space="preserve">Período de monitorização: </t>
  </si>
  <si>
    <t>Trimestral</t>
  </si>
  <si>
    <t xml:space="preserve">Iniciativas/ações: </t>
  </si>
  <si>
    <t>Cronologia dos trabalhos: A proposta de previsão cronológica de trabalhos, está condicionada às respetivas dependências, atento envolver a participação e articulação com outras UO. 1º trimestre 2025: Em colaboração com as Unidades Orgânicas competentes da CCDRLVT, IP, preparação e lançamento de concurso para uma aquisição de serviços para a análise e definição dos requisitos de um sistema integrado (nos sistemas da CCDR LVT, IP) para o Licenciamento Industrial SIR, e preparação da componente técnica do caderno de encargos para a sua construção e implementação. 2º trimestre 2025: Acompanhamento da referida prestação de serviços, em articulação com a UAL e UACNB, com a participação da UCISTI, e com o apoio participado da UGAFRH e USJAAL. 3º trimestres 2025: Em colaboração com as Unidades Orgânicas competentes da CCDRLVT, IP, preparação e lançamento do concurso para a construção e implementação tecnológica do sistema - SICLI_LVT. 4ºtrimestre 2025: Adjudicação do concurso da construção e implementação tecnológica do sistema - SICLI_LVT e acompanhamento dos trabalhos pela UCISTI, em articulação com as Unidades Orgânicas da CCDRLVT, IP com responsabilidades operacionais, de gestão e acompanhamento do SIR.</t>
  </si>
  <si>
    <t xml:space="preserve">Justificação para o valor crítico: </t>
  </si>
  <si>
    <t xml:space="preserve">Fonte de verificação: </t>
  </si>
  <si>
    <t xml:space="preserve">Unidade orgânica: </t>
  </si>
  <si>
    <t>2-Acompanhar os planos de cogestão das áreas protegidas na RLVT</t>
  </si>
  <si>
    <t>2-Trabalhos conducentes à aprovação e acompanhamento dos planos de cogestão das áreas protegidas da RLVT e outras iniciativas e ações desenvolvidas na Região</t>
  </si>
  <si>
    <t xml:space="preserve">3-Assegurar a execução do plano anual de fiscalização </t>
  </si>
  <si>
    <t>3-Número de ações de fiscalização realizadas sobre o cumprimento de regimes de proteção especiais REN, RN2000, RAN</t>
  </si>
  <si>
    <t>&gt;=</t>
  </si>
  <si>
    <t xml:space="preserve">4-Contribuir para a implementação do Programa de Recuperação/Reabilitação de Escolas na Região de Lisboa e Vale do Tejo  </t>
  </si>
  <si>
    <t>4-Prazo de elaboração do Relatório de Acompanhamento da implementação do Programa Escolas na Região</t>
  </si>
  <si>
    <t>Cronologia dos trabalhos  1º trimestre 2025: Acompanhamento da execução dos investimentos: Pedidos de Pagamento; Execução Física e Financeira; Informação para a Gestão – Presidência CCDR | Estrutura de Missão Recuperar Portugal| Tutela; Visitas de Acompanhamento. 2º trimestre 2025: Acompanhamento da execução dos investimentos: Pedidos de Pagamento; Execução Física e Financeira; Informação para a Gestão – Presidência CCDR  Estrutura de Missão Recuperar Portugal| Tutela. Acompanhamento do dossier do empréstimo com o Banco Europeu de Investimento. 3º trimestre 2025: Acompanhamento da execução dos investimentos: Pedidos de Pagamento; Execução Física e Financeira; Informação para a Gestão – Presidência CCDR | Estrutura de Missão Recuperar Portugal| Tutela; Visitas de Acompanhamento. Acompanhamento do dossier do empréstimo com o Banco Europeu de Investimento. 4ºtrimestre 2024: Acompanhamento da execução dos investimentos: Pedidos de Pagamento; Execução Física e Financeira; Informação para a Gestão – Presidência da CCDR Estrutura de Missão Recuperar Portugal Tutela; Visitas de Acompanhamento. Acompanhamento do dossier do empréstimo BEI com a Tutela</t>
  </si>
  <si>
    <t xml:space="preserve">5-Promover a Cooperação Territorial Europeia </t>
  </si>
  <si>
    <t>5-Potenciar o papel da CCDR LVT I.P. na Cooperação Territorial</t>
  </si>
  <si>
    <t>6-Emitir pareceres técnicos e apoio técnico na área da salvaguarda do património arquitetónico e arqueológico</t>
  </si>
  <si>
    <t>%</t>
  </si>
  <si>
    <t>7-Agilizar o desenvolvimento dos Instrumentos de Gestão Territorial à escala municipal</t>
  </si>
  <si>
    <t>7-Pareceres a estudos e propostas de PDM emitidos nos prazos estabelecidos em sede de Comissão Consultiva, e no âmbito do envolvimento solicitado pelos municípios</t>
  </si>
  <si>
    <t>=</t>
  </si>
  <si>
    <t>8-Otimizar a aplicação dos Fundos Estruturais da Região</t>
  </si>
  <si>
    <t>8-Taxa de execução do PRLisboa 2030</t>
  </si>
  <si>
    <t>9-Incrementar a instrução dos procedimentos contraordenacionais</t>
  </si>
  <si>
    <t>9-Taxa de conclusão dos processos de contraordenação por violação de regimes de proteção especiais, no prazo máximo de 10 meses</t>
  </si>
  <si>
    <t>10-Garantir a Execução do PDR2020+PEPAC (QUAR OP9)</t>
  </si>
  <si>
    <t>10-Tempo médio de análise de candidaturas PDR2020/PEPAC</t>
  </si>
  <si>
    <t>11-Tempo médio de análise de pedidos de pagamento apoios/intervenções/investimento</t>
  </si>
  <si>
    <t>11-Assegurar a recolha e reporte de informação para os sistemas estatísticos de informação agrária </t>
  </si>
  <si>
    <t xml:space="preserve">12-Taxa de cumprimento do Plano de Reporte Anual dos sistemas estatísticos de informação agrária (RICA: número de contabilidades entregues; SIMA: número de produtos </t>
  </si>
  <si>
    <t>12-Acompanhar a execução dos investimentos na região RLVT</t>
  </si>
  <si>
    <t>13-Taxa de análise de candidaturas no âmbito da CTF (cooperação técnica e financeira)</t>
  </si>
  <si>
    <t>13-Promover a previsibilidade na aplicação dos fundos europeu</t>
  </si>
  <si>
    <t>14-Otimizar a abertura de avisos do PT2030/ percentagem acumulada do valor no total do PT2030</t>
  </si>
  <si>
    <t>15-Assegurar que os avisos planeados são concretizados/ percentagem de avisos abertos no total planeado</t>
  </si>
  <si>
    <t>16-Reduzir o tempo médio de avaliação de candidaturas/ redução do tempo médio face ao ano anterior</t>
  </si>
  <si>
    <t>14-Dinamizar e capacitar os instrumentos de suporte à gestão documental e arquivo da CCDR LVT</t>
  </si>
  <si>
    <t>17-Adotar um sistema de gestão documental (SGD) eletrónico único na CCDR LVT, I.P. para registo e classificação de documentos e processos documentais</t>
  </si>
  <si>
    <t>15-Dinamizar, capacitar e aprofundar a integração dos instrumentos de suporte à gestão da informação e do conhecimento da CCDR LVT, I.P.</t>
  </si>
  <si>
    <t>18-Implementar plataforma de desenvolvimento de software low code, para suporte ao balcão único da CCDR LVT, I.P.</t>
  </si>
  <si>
    <t>16-Promover a Conciliação entre a vida profissional, pessoal e familiar</t>
  </si>
  <si>
    <t>19-Elaborar o Relatório “Conciliação entre a vida profissional, pessoal e familiar” (2025).</t>
  </si>
  <si>
    <t>17-Operacionalizar a elaboração da estratégia regional LVT - ESTRATÉGIA DA DÉCADA</t>
  </si>
  <si>
    <t>20-Apresentação da Estratégia regional LVT - ESTRATÉGIA DA DÉCADA</t>
  </si>
  <si>
    <t>101-Licenciar e participar no processo de licenciamento de atividades de gestão de resíduos</t>
  </si>
  <si>
    <t>Plano</t>
  </si>
  <si>
    <t>1011-Licenciar operações de gestão de resíduos</t>
  </si>
  <si>
    <t> 122</t>
  </si>
  <si>
    <t>Nº de pareceres emitidos nos prazos estabelecidos / Nº de requerimentos de licença recebidos</t>
  </si>
  <si>
    <t>Ano de 2021</t>
  </si>
  <si>
    <t>1012-Licenciar operações de descontaminação/remediação de solos</t>
  </si>
  <si>
    <t> 95</t>
  </si>
  <si>
    <t>Ano de 2022</t>
  </si>
  <si>
    <t>102-Participar no processo de licenciamento das exploração de massas minerais</t>
  </si>
  <si>
    <t>1021-Emitir pareceres vinculativos sobre os Planos Ambientais e de Recuperação Paisagística remetidos pela entidade licenciadora da atividade</t>
  </si>
  <si>
    <t>Nº de pareceres emitidos nos prazos estabelecidos / Nº de requerimentos recebidos</t>
  </si>
  <si>
    <t>Valor máximo de superação.</t>
  </si>
  <si>
    <t>103-Emitir decisão sobre fontes fixas de emissão para o ar</t>
  </si>
  <si>
    <t>1013-Decisões emitidas no âmbito do Decreto-Lei n.º 39/2018, de 11 de junho (regime da prevenção e controlo das emissões de poluentes para o ar)</t>
  </si>
  <si>
    <t>N.º de decisões emitidas nos prazos estabelecidos/N.º de requerimentos recebidos</t>
  </si>
  <si>
    <t>104-Avaliar a qualidade do ar na RLVT</t>
  </si>
  <si>
    <t>1041-Produção de informação relativa à qualidade do ar para divulgação ao público através da elaboração de Relatório da Qualidade do Ar, referente ao ano 2024</t>
  </si>
  <si>
    <t>177</t>
  </si>
  <si>
    <t>176</t>
  </si>
  <si>
    <t>184</t>
  </si>
  <si>
    <t>Data de entrega - dias úteis contados</t>
  </si>
  <si>
    <t>1042-Monitorização das medidas para a melhoria da qualidade do ar na AML</t>
  </si>
  <si>
    <t>223</t>
  </si>
  <si>
    <t>Ano de 2023</t>
  </si>
  <si>
    <t>105-Desenvolver ações de avaliação ambiental na RLVT</t>
  </si>
  <si>
    <t>1051-Rácio do cumprimento dos procedimentos de Avaliação de Impacte Ambiental</t>
  </si>
  <si>
    <t>93</t>
  </si>
  <si>
    <t>97</t>
  </si>
  <si>
    <t>Nº de DIA (ou DCAPE ou DDA) emitidas nos prazos estabelecidos/Nº de procedimentos realizados</t>
  </si>
  <si>
    <t xml:space="preserve">1052-Rácio do cumprimento dos procedimentos de Pós- Avaliação de Impacte Ambiental </t>
  </si>
  <si>
    <t>Nº de verificações de Pós-avaliação emitidas nos prazos estabelecidos/Nº de procedimentos realizados</t>
  </si>
  <si>
    <t xml:space="preserve">80*1,25 </t>
  </si>
  <si>
    <t>106-Assegurar a recolha e reporte de informação para os sistemas estatísticos de informação agrária</t>
  </si>
  <si>
    <t>1061-Taxa de cumprimento do Plano de Reporte Anual dos sistemas estatísticos de informação agrária</t>
  </si>
  <si>
    <t xml:space="preserve"> (RICA: número de contabilidades entregues; SIMA: número de produtos acompanhados semanalmente [preços e conjuntura de mercado]; VPP: número de linhas da matriz VPP anual preenchidas; ECPC/QPV: número de reportes mensais).</t>
  </si>
  <si>
    <t>107-Lançar, executar e acompanhar a execução do Programa "LVT+Cultura" - Programa de apoio ao setor cultural não profissionalizado da Região de Lisboa e Vale do Tejo</t>
  </si>
  <si>
    <t>1071-Revisão do Regulamento do Programa LVT+Cultura</t>
  </si>
  <si>
    <t>Publicação do Regulamento</t>
  </si>
  <si>
    <t>=48-25% de 48</t>
  </si>
  <si>
    <t>Filedoc e Intranet</t>
  </si>
  <si>
    <t xml:space="preserve">1072-Elaboração de Relatório Anual de 2024, comprovando o cumprimento da execução do Programa "LVT+Cultura" </t>
  </si>
  <si>
    <t>Novo (2024)</t>
  </si>
  <si>
    <t>Prazo de entrega do Relatório</t>
  </si>
  <si>
    <t>230-25% de 230</t>
  </si>
  <si>
    <t xml:space="preserve">Filedoc </t>
  </si>
  <si>
    <t>108-Lançar e executar Programa de Capacitação de Agentes e Instituições Culturais da Região de Lisboa e Vale do Tejo</t>
  </si>
  <si>
    <t>1081-Elaboração de Plano de Capacitação com três áreas temáticas</t>
  </si>
  <si>
    <t>Elaboração de Plano de Capacitação com três áreas temáticas</t>
  </si>
  <si>
    <t>Prazo de apresentação do Plano</t>
  </si>
  <si>
    <t>48-25% de 48</t>
  </si>
  <si>
    <t>1082-Elaboração de Relatório Anual de 2025, comprovando o cumprimento da execução do Programa</t>
  </si>
  <si>
    <t>Elaboração de Relatório Anual de 2025, comprovando o cumprimento da execução do Programa</t>
  </si>
  <si>
    <t>230-58</t>
  </si>
  <si>
    <t>109-Lançar e executar Concurso ao Regime de Incentivos do Estado à Comunicação Social</t>
  </si>
  <si>
    <t>1091-Elaboração de Relatório Anual de 2025, comprovando o cumprimento da execução dos Regimes</t>
  </si>
  <si>
    <t>Elaboração de Relatório Anual de 2025, comprovando o cumprimento da execução dos Regimes</t>
  </si>
  <si>
    <t>Outra programação efetuada</t>
  </si>
  <si>
    <t>232~25% de 232</t>
  </si>
  <si>
    <t>Filedoc/ Intranet</t>
  </si>
  <si>
    <t>110-Emitir pareceres técnicos e apoio técnico na área da salvaguarda do património arquitetónico e arqueológico</t>
  </si>
  <si>
    <t>1101-Taxa de pareceres sobre pedidos submetidos no Portal SIRJUE e emitidos no prazo legal</t>
  </si>
  <si>
    <t>Taxa de pareceres sobre pedidos submetidos no Portal SIRJUE e emitidos no prazo legal</t>
  </si>
  <si>
    <t>Valor máximo superação</t>
  </si>
  <si>
    <t>1102-Taxa de pareceres sobre pedidos de Autorização de Trabalhos Arqueológicos emitidos no prazo legal</t>
  </si>
  <si>
    <t>Taxa de pareceres sobre pedidos de Autorização de Trabalhos Arqueológicos emitidos no prazo legal</t>
  </si>
  <si>
    <t>(60+10)*1.25</t>
  </si>
  <si>
    <t>111-Acompanhar e fiscalizar a execução de trabalhos arqueológicos</t>
  </si>
  <si>
    <t>1111-Realização de ações de fiscalização</t>
  </si>
  <si>
    <t>Realização de ações de fiscalização</t>
  </si>
  <si>
    <t>Novo em 2024</t>
  </si>
  <si>
    <t>Número de ações realizadas</t>
  </si>
  <si>
    <t>50*1,25</t>
  </si>
  <si>
    <t>112-Implementar a instrução de processos de classificação de bens culturais imóveis e imateriais</t>
  </si>
  <si>
    <t>1121-Elaboração de base de dados do património classificado LVT (interesse público e nacional)</t>
  </si>
  <si>
    <t>Elaboração de base de dados do património classificado LVT (interesse público e nacional)</t>
  </si>
  <si>
    <t>Prazo de apresentação da Base de dados</t>
  </si>
  <si>
    <t>1122-Proposta de revisão do património classificado LVT</t>
  </si>
  <si>
    <t>Proposta de revisão do património classificado LVT</t>
  </si>
  <si>
    <t>Prazo de apresentação de proposta</t>
  </si>
  <si>
    <t>113-Lançar o Programa Educação para o Património</t>
  </si>
  <si>
    <t>1131-Elaboração de proposta de Regulamento</t>
  </si>
  <si>
    <t>Elaboração de proposta de Regulamento</t>
  </si>
  <si>
    <t>68-25%de 68</t>
  </si>
  <si>
    <t>1132-Lançamento de concurso</t>
  </si>
  <si>
    <t>Lançamento de concurso</t>
  </si>
  <si>
    <t>Prazo de lançamento do concurso</t>
  </si>
  <si>
    <t>108-25% de 108</t>
  </si>
  <si>
    <t>114-Preparação de um território em mudança</t>
  </si>
  <si>
    <t>1141-Elaboração do PROT-LOVT: Relatório de Cenarização e Pré-Modelo Territorial</t>
  </si>
  <si>
    <t>Elaboração do PROT-LOVT: Relatório de Cenarização e Pré-Modelo Territorial</t>
  </si>
  <si>
    <t>Entrega do Relatório de Cenarização e Pré-Modelo Territorial</t>
  </si>
  <si>
    <t>222-25% de 222</t>
  </si>
  <si>
    <t>1142-Elaboração do PROT-LOVT: Relatório dos Riscos Naturais e Antrópicos</t>
  </si>
  <si>
    <t>Elaboração do PROT-LOVT: Relatório dos Riscos Naturais e Antrópicos</t>
  </si>
  <si>
    <t>Entrega  do Relatório dos Riscos Naturais e Antrópicos</t>
  </si>
  <si>
    <t>136-25% de 136</t>
  </si>
  <si>
    <t>1143-Elaboração do PROT-LOVT: Relatório da Aptidão do Solo</t>
  </si>
  <si>
    <t>Elaboração do PROT-LOVT: Relatório da Aptidão do Solo</t>
  </si>
  <si>
    <t>Entrega do Relatório da Aptidão do Solo</t>
  </si>
  <si>
    <t>133-25% de 133</t>
  </si>
  <si>
    <t>1144-Ação Climática em Lisboa e Vale do Tejo</t>
  </si>
  <si>
    <t>Ação Climática em Lisboa e Vale do Tejo</t>
  </si>
  <si>
    <t>Entrega do Relatório sintetizando a ação climática em LVT</t>
  </si>
  <si>
    <t>115-Afirmação Internacional da Região e da Instituição à escala global, em particular na União Europeia (...)</t>
  </si>
  <si>
    <t xml:space="preserve">1151-Elaboração de Relatório das ações que contribuem para o selo RIV e da participação nas atividades da CRPM/CAA  e outras Redes Internacionais que a CCDR LVT IP integre </t>
  </si>
  <si>
    <t xml:space="preserve">Elaboração de Relatório das ações que contribuem para o selo RIV e da participação nas atividades da CRPM/CAA  e outras Redes Internacionais que a CCDR LVT IP integre </t>
  </si>
  <si>
    <t>231-25% de 231</t>
  </si>
  <si>
    <t>116-Promover a competitividade da economia e inovação, nomeadamente através do robustecimento do tecido empresarial na Região, com a redução de custos de contexto (...)</t>
  </si>
  <si>
    <t xml:space="preserve">1161-Elaboração de relatório de evolução da análise, desenho e implementação dos procedimentos e tecnologias contratadas </t>
  </si>
  <si>
    <t>117-Participar na Agenda de reflexão para o futuro da Política de Coesão</t>
  </si>
  <si>
    <t xml:space="preserve">1171-Elaboração de Relatório de Acompanhamento </t>
  </si>
  <si>
    <t xml:space="preserve">Elaboração de Relatório de Acompanhamento </t>
  </si>
  <si>
    <t>201-Promover a previsibilidade na aplicação dos fundos europeus</t>
  </si>
  <si>
    <t>2011-Otimizar a abertura de avisos do PT2030/ percentagem acumulada do valor no total do PT2030</t>
  </si>
  <si>
    <t>2012-Assegurar que os avisos planeados são concretizados/ percentagem de avisos abertos no total planeado</t>
  </si>
  <si>
    <t>2013-Reduzir o tempo médio de avaliação de candidaturas/ redução do tempo médio face ao ano anterior</t>
  </si>
  <si>
    <t xml:space="preserve">Redução do tempo médio face ao ano anterior (resultado dado já em %)     </t>
  </si>
  <si>
    <t>21-25% de 21</t>
  </si>
  <si>
    <t>202-Conhecer o universo das operações de remediação de solos na RLVT</t>
  </si>
  <si>
    <t>2021-Relatório de acompanhamento das operações de remediação do solo efetuadas na RLVT - 2023-2024 </t>
  </si>
  <si>
    <t>Relatório de acompanhamento das operações de remediação do solo efetuadas na RLVT - 2023-2024 </t>
  </si>
  <si>
    <t>225-25% de 225</t>
  </si>
  <si>
    <t>203-Acompanhar os planos de cogestão das áreas protegidas na RLVT</t>
  </si>
  <si>
    <t>2031-Trabalhos conducentes à aprovação e acompanhamento dos planos de cogestão das áreas protegidas da RLVT e outras iniciativas e ações desenvolvidas na Região</t>
  </si>
  <si>
    <t>Data de entrega - dia úteis contados</t>
  </si>
  <si>
    <t>204-Promover a coesão territorial através da participação no processo de planeamento do sistema alimentar metropolitano</t>
  </si>
  <si>
    <t>2041-Colaborar no Roteiro de Ação da FoodLink para o ciclo 2024-2026</t>
  </si>
  <si>
    <t>Colaborar no Roteiro de Ação da FoodLink para o ciclo 2024-2026</t>
  </si>
  <si>
    <t>Entrega do Relatório de atividades desenvolvidas em 2025</t>
  </si>
  <si>
    <t>222*25% de 222</t>
  </si>
  <si>
    <t>205-Participar no sistema de gestão integrada de fogos rurais à escala regional</t>
  </si>
  <si>
    <t>2051-Assegurar o apoio à Comissão Regional do SGIFR</t>
  </si>
  <si>
    <t>Assegurar o apoio à Comissão Regional do SGIFR</t>
  </si>
  <si>
    <t>Prazo de convocatória</t>
  </si>
  <si>
    <t>6-25% de 6</t>
  </si>
  <si>
    <t>2052-Revisão do PRA de Lisboa e Vale do Tejo</t>
  </si>
  <si>
    <t>Revisão do PRA de Lisboa e Vale do Tejo</t>
  </si>
  <si>
    <t>Conclusão do documento para aprovação na Comissão Regional</t>
  </si>
  <si>
    <t>201-25% de 201</t>
  </si>
  <si>
    <t>206-Agilizar o desenvolvimento dos Instrumentos de Gestão Territorial à escala municipal</t>
  </si>
  <si>
    <t>2061-Pareceres a estudos e propostas de PDM emitidos nos prazos estabelecidos em sede de Comissão Consultiva, e no âmbito do envolvimento solicitado pelos municípios</t>
  </si>
  <si>
    <t>2062-Pareceres em prazo / Pareceres totais</t>
  </si>
  <si>
    <t>Valor superação</t>
  </si>
  <si>
    <t>207-Promoção de ações de dinamização e aceleração da competitividade através da mobilização dos atores do tecido económico e social para o investimento em inovação e ganhos de escala numa lógica de impacto (...)</t>
  </si>
  <si>
    <t xml:space="preserve">2071-Elaboração de Relatório das ações realizadas, domínios trabalhados e atores envolvidos </t>
  </si>
  <si>
    <t xml:space="preserve">Elaboração de Relatório das ações realizadas, domínios trabalhados e atores envolvidos </t>
  </si>
  <si>
    <t>208-Contribuir para a concretização dos objetivos da Estrutura de Missão para o Licenciamento de Projetos de Energias Renováveis 2030 (EMER)</t>
  </si>
  <si>
    <t>2081-Elaboração do Relatório de acompanhamento da EMER</t>
  </si>
  <si>
    <t>Elaboração do Relatório de acompanhamento da EMER</t>
  </si>
  <si>
    <t>Filedos</t>
  </si>
  <si>
    <t>209-Assegurar a representação institucional da CCDR em entidades nacionais, regionais e locais</t>
  </si>
  <si>
    <t xml:space="preserve">2091-Elaboração de Relatório de Acompanhamento </t>
  </si>
  <si>
    <t>228 dias úteis (24/11/2023)</t>
  </si>
  <si>
    <t>Valor de 2023</t>
  </si>
  <si>
    <t>210-Otimizar a aplicação dos Fundos Estruturais da Região</t>
  </si>
  <si>
    <t>2101-Taxa de execução do PRLisboa 2030</t>
  </si>
  <si>
    <t>15,33*1,25</t>
  </si>
  <si>
    <t>301-Elaborar e divulgar orientações e pareceres técnico - jurídicos junto das entidades da administração local</t>
  </si>
  <si>
    <t>3011-Divulgação de Orientações / Pareceres</t>
  </si>
  <si>
    <t>Divulgação de Orientações / Pareceres</t>
  </si>
  <si>
    <t>N.º de divulgações / N.º de pareceres elaborados validados para divulgação</t>
  </si>
  <si>
    <t>Valor dos nos anteriores</t>
  </si>
  <si>
    <t>Filedoc/Site</t>
  </si>
  <si>
    <t>3022-Divulgação Pareceres / Entendimentos / Notas Técnicas no âmbito das finanças locais</t>
  </si>
  <si>
    <t>Divulgação Pareceres / Entendimentos / Notas Técnicas no âmbito das finanças locais</t>
  </si>
  <si>
    <t>Administração</t>
  </si>
  <si>
    <t>257</t>
  </si>
  <si>
    <t>338</t>
  </si>
  <si>
    <t>150</t>
  </si>
  <si>
    <t>Nº de documentos divulgados / Nº de documentos rececionados</t>
  </si>
  <si>
    <t>302-Fomentar o apoio técnico e a proximidade com a administração local</t>
  </si>
  <si>
    <t>3021-Elaboração/divulgação de newsletter sobre temáticas da administração local</t>
  </si>
  <si>
    <t>Elaboração/divulgação de newsletter sobre temáticas da administração local</t>
  </si>
  <si>
    <t>1</t>
  </si>
  <si>
    <t>2</t>
  </si>
  <si>
    <t>3</t>
  </si>
  <si>
    <t xml:space="preserve">Nº de newsletter </t>
  </si>
  <si>
    <t>3*1,25</t>
  </si>
  <si>
    <t xml:space="preserve">3022-Taxa de resposta a pedidos de parecer das entidades da administração local, no prazo máximo de 30 dias úteis </t>
  </si>
  <si>
    <t xml:space="preserve">Taxa de resposta a pedidos de parecer das entidades da administração local, no prazo máximo de 30 dias úteis </t>
  </si>
  <si>
    <t>95</t>
  </si>
  <si>
    <t>94</t>
  </si>
  <si>
    <t>89</t>
  </si>
  <si>
    <t>N.º de pareceres emitidos em 30 dias úteis / N.º de pedidos de parecer entrados (até 30 de novembro 2025)</t>
  </si>
  <si>
    <t>Valor de 2021</t>
  </si>
  <si>
    <t>303-Incrementar a instrução dos procedimentos contraordenacionais</t>
  </si>
  <si>
    <t>3031-Promover a elaboração e expedição dos mandatos de notificação dos Processos de Contraordenação (PCO) em matéria de ambiente,  ordenamento do território, agricultura e pescas</t>
  </si>
  <si>
    <t>Promover a elaboração e expedição dos mandatos de notificação dos Processos de Contraordenação (PCO) em matéria de ambiente,  ordenamento do território, agricultura e pescas</t>
  </si>
  <si>
    <t>107</t>
  </si>
  <si>
    <t xml:space="preserve">N.º de Mandados de Notificação expedidos/ N.º de Autos de notícia recebidos até 30 de novembro </t>
  </si>
  <si>
    <t>Valor de 2022</t>
  </si>
  <si>
    <t>3032-Taxa de propostas de decisão sobre os processos de contraordenação (PCO) em instrução</t>
  </si>
  <si>
    <t>Taxa de propostas de decisão sobre os processos de contraordenação (PCO) em instrução</t>
  </si>
  <si>
    <t>171</t>
  </si>
  <si>
    <t>180</t>
  </si>
  <si>
    <t>190</t>
  </si>
  <si>
    <t>N.º de propostas de decisão elaboradas /  n.º de PCO em instrução</t>
  </si>
  <si>
    <t>3033-Taxa de conclusão dos processos de contraordenação por violação de regimes de proteção especiais, no prazo máximo de 10 meses</t>
  </si>
  <si>
    <t> 76,47</t>
  </si>
  <si>
    <t>304-Articular com os serviços de ordenamento do território, ambiente, cultura, agricultura e pescas</t>
  </si>
  <si>
    <t>3041-Participação em reuniões internas e/ou externas</t>
  </si>
  <si>
    <t>Participação em reuniões internas e/ou externas</t>
  </si>
  <si>
    <t>N.º de solicitações /N.º de participações</t>
  </si>
  <si>
    <t>3042-Promover sessões / divulgações informativas internas</t>
  </si>
  <si>
    <t>Promover sessões / divulgações informativas internas</t>
  </si>
  <si>
    <t>Não atingido apresentada justificação</t>
  </si>
  <si>
    <t>N.º de sessões / divulgações realizadas</t>
  </si>
  <si>
    <t>305-Assegurar a execução do plano anual de fiscalização</t>
  </si>
  <si>
    <t>3051-Número de ações de fiscalização realizadas sobre o cumprimento de regimes de proteção especiais REN, RN2000, RAN</t>
  </si>
  <si>
    <t>3052-Número de ações de fiscalização para verificação do cumprimento dos regimes referentes a emissões, resíduos, ruído e massas minerais (PNFIA)</t>
  </si>
  <si>
    <t>Número de ações de fiscalização para verificação do cumprimento dos regimes referentes a emissões, resíduos, ruído e massas minerais (PNFIA)</t>
  </si>
  <si>
    <t>45*1,25</t>
  </si>
  <si>
    <t>3053-Número de ações de fiscalização realizadas no âmbito dos processos de licenciamento REAP e regime de utilização de lamas de depuração em solos agrícolas</t>
  </si>
  <si>
    <t>Número de ações de fiscalização realizadas no âmbito dos processos de licenciamento REAP e regime de utilização de lamas de depuração em solos agrícolas</t>
  </si>
  <si>
    <t>13*1,25</t>
  </si>
  <si>
    <t>306-Assegurar os procedimentos de controlo administrativo às Organizações de Produtores</t>
  </si>
  <si>
    <t>3061-Tempo médio de conclusão do controlo às OP reconhecidas com Programas Operacionais ativos</t>
  </si>
  <si>
    <t>Tempo médio de conclusão do controlo às OP reconhecidas com Programas Operacionais ativos</t>
  </si>
  <si>
    <t>92</t>
  </si>
  <si>
    <t>36,28</t>
  </si>
  <si>
    <t>N.º médio de dias para a conclusão do controlo</t>
  </si>
  <si>
    <t>iDigital</t>
  </si>
  <si>
    <t>3062-Tempo médio de conclusão do controlo às OP reconhecidas</t>
  </si>
  <si>
    <t>Tempo médio de conclusão do controlo às OP reconhecidas</t>
  </si>
  <si>
    <t>130</t>
  </si>
  <si>
    <t>80,8</t>
  </si>
  <si>
    <t>307-Agilizar procedimentos de licenciamento e pareceres</t>
  </si>
  <si>
    <t>3071-Taxa de decisão de Processos de licenciamento SIR (Classe 1 e 2) em prazo inferior a 1 ano após receção</t>
  </si>
  <si>
    <t>Taxa de decisão de Processos de licenciamento SIR (Classe 1 e 2) em prazo inferior a 1 ano após receção</t>
  </si>
  <si>
    <t>N.º processos SIR (classe 1 e 2) decididos em prazo inferior a 1 ano/ N.º total processos SIR (Classe 1 e 2) rececionados * 100</t>
  </si>
  <si>
    <t>Relatório produzido pela UO responsável</t>
  </si>
  <si>
    <t>3072-Taxa de decisão de Processos de licenciamento NREAP (Classe 1 e 2) em prazo inferior a 1 ano após receção</t>
  </si>
  <si>
    <t>Taxa de decisão de Processos de licenciamento NREAP (Classe 1 e 2) em prazo inferior a 1 ano após receção</t>
  </si>
  <si>
    <t>N.º processos NREAP(classe 1 e 2) decididos em prazo inferior a 1 ano/ N.º total processos NREAP (Classe 1 e 2) rececionados * 100</t>
  </si>
  <si>
    <t>70*1,25</t>
  </si>
  <si>
    <t>3073-Taxa de decisão de Declaração de Planeamento de Operações (Valorização Agrícola Lamas)</t>
  </si>
  <si>
    <t>Taxa de decisão de Declaração de Planeamento de Operações (Valorização Agrícola Lamas)</t>
  </si>
  <si>
    <t>N.º DPO decididas em prazo inferior a 20 dias/N.º total de DPO recebidas * 100</t>
  </si>
  <si>
    <t>308-Cadastro enquanto instrumento de apoio à territorialização das políticas públicas</t>
  </si>
  <si>
    <t>309-Participar em Processos de Avaliação, nomeadamente Avaliação Ambiental Estratégica</t>
  </si>
  <si>
    <t>3091-Relatório sobre os processos de Avaliação Ambiental Estratégica (AAE; Monitorização AAE PRL2030)</t>
  </si>
  <si>
    <t>Relatório sobre os processos de Avaliação Ambiental Estratégica (AAE; Monitorização AAE PRL2030)</t>
  </si>
  <si>
    <t>228 dias úteis</t>
  </si>
  <si>
    <t>310-Participação, articulação e acompanhamento de programas e instrumentos de política pública com impacto na Região</t>
  </si>
  <si>
    <t xml:space="preserve">3101-Relatório de Participação em programas específicos e instrumentos de política pública com impacto na Região, numa lógica de articulação intersetorial </t>
  </si>
  <si>
    <t xml:space="preserve">Relatório de Participação em programas específicos e instrumentos de política pública com impacto na Região, numa lógica de articulação intersetorial </t>
  </si>
  <si>
    <t xml:space="preserve">228 dias úteis </t>
  </si>
  <si>
    <t>401-Assegurar a execução dos Planos de Controlo às medidas de política</t>
  </si>
  <si>
    <t>4011-Taxa de cumprimento da amostra de controlo da avaliação da manutenção das condições de reconhecimento</t>
  </si>
  <si>
    <t>Taxa de cumprimento da amostra de controlo da avaliação da manutenção das condições de reconhecimento</t>
  </si>
  <si>
    <t>67</t>
  </si>
  <si>
    <t>N.º controlos realizados / N.º controlos da amostra</t>
  </si>
  <si>
    <t>iDIGITAL</t>
  </si>
  <si>
    <t>4012-Taxa de cumprimento do Plano Anual de Controlo ao Investimento (PDR2020 + PEPAC + MAR2020 + MAR2030)</t>
  </si>
  <si>
    <t>Taxa de cumprimento do Plano Anual de Controlo ao Investimento (PDR2020 + PEPAC + MAR2020 + MAR2030)</t>
  </si>
  <si>
    <t>(N.º Controlos concluídos / N.º controlos distribuídos pelo IFAP de 1.out.(n1) a 30.set.(n))*100</t>
  </si>
  <si>
    <t>Valor de 2023, 2022 e 2021</t>
  </si>
  <si>
    <t>4013-Taxa de cumprimento do Plano Anual de Controlo ao VITIS</t>
  </si>
  <si>
    <t>Taxa de cumprimento do Plano Anual de Controlo ao VITIS</t>
  </si>
  <si>
    <t>(N.º Controlos concluídos dentro do prazo/ N.º controlos distribuídos pelo IFAP) *100</t>
  </si>
  <si>
    <t>Valores de 2023, 2022 e 2021</t>
  </si>
  <si>
    <t>4014-Taxa de cumprimento do Plano Anual de Controlo - Superficies e Animais</t>
  </si>
  <si>
    <t>Taxa de cumprimento do Plano Anual de Controlo - Superficies e Animais</t>
  </si>
  <si>
    <t>66,7</t>
  </si>
  <si>
    <t>N.º Controlos realizados / N.º controlos da amostra *100</t>
  </si>
  <si>
    <t>Valores de 2022 e 2021</t>
  </si>
  <si>
    <t>402-Garantir a Execução do PDR2020+PEPAC</t>
  </si>
  <si>
    <t>4021-Tempo médio de análise de candidaturas PDR2020/PEPAC</t>
  </si>
  <si>
    <t>23-25% de 23</t>
  </si>
  <si>
    <t>4022-Tempo médio de análise de pedidos de pagamento apoios/intervenções/investimento</t>
  </si>
  <si>
    <t>403-Garantir a Execução do MAR2030</t>
  </si>
  <si>
    <t>4031-Taxa de análise dos Pedidos de Apoio</t>
  </si>
  <si>
    <t>Taxa de análise dos Pedidos de Apoio</t>
  </si>
  <si>
    <t>N.º de Pedidos de Apoio analisados / N.º de Pedidos de Apoio válidos de 1/out (n-1) a 30/set (n)*100</t>
  </si>
  <si>
    <t>SIMAR (ou o que lhe suceda) + GesMAR</t>
  </si>
  <si>
    <t>4032-Taxa de análise dos Pedidos de Pagamento</t>
  </si>
  <si>
    <t>Taxa de análise dos Pedidos de Pagamento</t>
  </si>
  <si>
    <t>N.º de Pedidos de Pagamento validados / N.º de Pedidos de Pagamento devidamente formalizados de 1/out (n-1) a 30/set (n)*100</t>
  </si>
  <si>
    <t>iDigital (ou o que lhe suceda) + GesMAR</t>
  </si>
  <si>
    <t>404-Garantir o cumprimento da OCM Produtos Agrícolas</t>
  </si>
  <si>
    <t>4041-Taxa de cumprimento do prazo legal na análise dos Programas Operacionais (PO) e das alterações aos PO para o ano seguinte</t>
  </si>
  <si>
    <t>Taxa de cumprimento do prazo legal na análise dos Programas Operacionais (PO) e das alterações aos PO para o ano seguinte</t>
  </si>
  <si>
    <t>84</t>
  </si>
  <si>
    <t>32</t>
  </si>
  <si>
    <t>(N.º Pedidos analisados até ao dia 15 de dezembro (n) / N.º Pedidos entrados) *100</t>
  </si>
  <si>
    <t>Relatório de Monitorização UO</t>
  </si>
  <si>
    <t>4042-Taxa de cumprimento do prazo de 30 dias úteis na análise de alterações para o ano em curso de PO aprovados</t>
  </si>
  <si>
    <t>Taxa de cumprimento do prazo de 30 dias úteis na análise de alterações para o ano em curso de PO aprovados</t>
  </si>
  <si>
    <t>80</t>
  </si>
  <si>
    <t>79</t>
  </si>
  <si>
    <t>(N.º Pedidos analisados ano prazo de 30 dias úteis após a entrada / N.º Pedidos entrados) *100</t>
  </si>
  <si>
    <t>405-Promover a implementação de projetos de desenvolvimento rural e agroalimentar</t>
  </si>
  <si>
    <t>4051-N.º iniciativas de divulgação e interação com o setor</t>
  </si>
  <si>
    <t>N.º iniciativas de divulgação e interação com o setor</t>
  </si>
  <si>
    <t>34</t>
  </si>
  <si>
    <t>Somatório das iniciativas realizadas</t>
  </si>
  <si>
    <t>Report de execução UO responsável</t>
  </si>
  <si>
    <t>406-Monitorização do ordenamento do território em LVT</t>
  </si>
  <si>
    <t>4061-REOT 2024: Inquérito Público</t>
  </si>
  <si>
    <t>REOT 2024: Inquérito Público</t>
  </si>
  <si>
    <t>Inquérito Público</t>
  </si>
  <si>
    <t>199-25% de 199</t>
  </si>
  <si>
    <t xml:space="preserve">4062-REOT 2024: Publicação </t>
  </si>
  <si>
    <t xml:space="preserve">REOT 2024: Publicação </t>
  </si>
  <si>
    <t>407-Participação nos processos de implementação da Estratégia Regional de Lisboa (ERL2030) e da Estratégia de Especialização Inteligente de Lisboa (RIS3),</t>
  </si>
  <si>
    <t>4071-Elaboração de Relatório das candidaturas analisadas</t>
  </si>
  <si>
    <t>Elaboração de Relatório das candidaturas analisadas</t>
  </si>
  <si>
    <t>408-Contribuir para a implementação do Programa de Recuperação/Reabilitação de Escolas na Região de Lisboa e Vale do Tejo</t>
  </si>
  <si>
    <t>4081-Prazo de elaboração do Relatório de Acompanhamento da implementação do Programa Escolas na Região</t>
  </si>
  <si>
    <t>409-Implementação da RIS3 Lisboa 2030 e dinamização do seu Modelo de Governação</t>
  </si>
  <si>
    <t>4091-Estudos sectoriais sobre as dinâmicas regionais na RLVT (relatórios de demonstração de evidências e aplicação dos fundos, nomeadamente do PRL 2030, e da RIS3)</t>
  </si>
  <si>
    <t>Estudos sectoriais sobre as dinâmicas regionais na RLVT (relatórios de demonstração de evidências e aplicação dos fundos, nomeadamente do PRL 2030, e da RIS3)</t>
  </si>
  <si>
    <t>170</t>
  </si>
  <si>
    <t>ODR</t>
  </si>
  <si>
    <t>4092-Comité de Acompanhamento do PAT2030 - Programa da Assistência Técnica</t>
  </si>
  <si>
    <t>Comité de Acompanhamento do PAT2030 - Programa da Assistência Técnica</t>
  </si>
  <si>
    <t>Prazo de realização em dias úteis</t>
  </si>
  <si>
    <t>227-25% de 227</t>
  </si>
  <si>
    <t>410-Acompanhar e monitorizar Resultados de instrumentos de financiamento na AML (Dinâmicas Regionais)</t>
  </si>
  <si>
    <t>4101-Elaboração de Documentos sobre o resultados de Instrumentos de Financiamento na AML (Boletins informativos)</t>
  </si>
  <si>
    <t>Elaboração de Documentos sobre o resultados de Instrumentos de Financiamento na AML (Boletins informativos)</t>
  </si>
  <si>
    <t>Nº de boletins elaborados no prazo</t>
  </si>
  <si>
    <t>4*1,25</t>
  </si>
  <si>
    <t>4102-Sistematização de informação e monitorização do PRL2030  (Relatório de Monitorização e Contexto)</t>
  </si>
  <si>
    <t>Sistematização de informação e monitorização do PRL2030  (Relatório de Monitorização e Contexto)</t>
  </si>
  <si>
    <t>169</t>
  </si>
  <si>
    <t>4103-Op. LISBOA2030-FSE+-00350400 2024 (2024-2025)</t>
  </si>
  <si>
    <t>Op. LISBOA2030-FSE+-00350400 2024 (2024-2025)</t>
  </si>
  <si>
    <t>'Superado   (1/10/2023)     </t>
  </si>
  <si>
    <t>Fundo Executado / Fundo Aprovado</t>
  </si>
  <si>
    <t>60*1,25</t>
  </si>
  <si>
    <t>Balcão dos fundos</t>
  </si>
  <si>
    <t>411-Redes de Articulação funcional</t>
  </si>
  <si>
    <t>4111-Representação da CCDR na RDR Rede das Dinâmicas Regionais e em eventos similares</t>
  </si>
  <si>
    <t>Representação da CCDR na RDR Rede das Dinâmicas Regionais e em eventos similares</t>
  </si>
  <si>
    <t>Prazo em dias úteis</t>
  </si>
  <si>
    <t>4112-Representação da CCDR na ENEI2030</t>
  </si>
  <si>
    <t>Representação da CCDR na ENEI2030</t>
  </si>
  <si>
    <t>226-25% de 226</t>
  </si>
  <si>
    <t>501-Acompanhar a execução dos investimentos na região RLVT</t>
  </si>
  <si>
    <t>5011-Taxa de análise de candidaturas no âmbito da CTF (cooperação técnica e financeira)</t>
  </si>
  <si>
    <t>5012-Acompanhamento e monitorização dos projetos em execução no âmbito da cooperação técnica e financeira</t>
  </si>
  <si>
    <t>Acompanhamento e monitorização dos projetos em execução no âmbito da cooperação técnica e financeira</t>
  </si>
  <si>
    <t>N.º de procedimentos executados/n.º de procedimentos devidos</t>
  </si>
  <si>
    <t>Valores de 2021, 2022 e 2023</t>
  </si>
  <si>
    <t>5013-Análise, acompanhamento e monitorização de candidaturas, de projetos no âmbito do Programa Equipamentos</t>
  </si>
  <si>
    <t>Análise, acompanhamento e monitorização de candidaturas, de projetos no âmbito do Programa Equipamentos</t>
  </si>
  <si>
    <t>502-Promover estudos no âmbito da Administração Local</t>
  </si>
  <si>
    <t>5021-Elaboração e divulgação de estudos de natureza jurídica</t>
  </si>
  <si>
    <t>Elaboração e divulgação de estudos de natureza jurídica</t>
  </si>
  <si>
    <t>Não atingido, apresentada justificação</t>
  </si>
  <si>
    <t>Não atingido (justificado)</t>
  </si>
  <si>
    <t>N.º de edições digitais</t>
  </si>
  <si>
    <t>5022-Elaboração e divulgação de estudos de natureza económico financeira</t>
  </si>
  <si>
    <t>Elaboração e divulgação de estudos de natureza económico financeira</t>
  </si>
  <si>
    <t>5</t>
  </si>
  <si>
    <t>4</t>
  </si>
  <si>
    <t>N.º edições aprovadas</t>
  </si>
  <si>
    <t>Filedoc/ Site</t>
  </si>
  <si>
    <t>503-Incremento da cooperação institucional para diagnóstico, estudo e divulgação dos valores, recursos e agentes culturais e patrimoniais regionais</t>
  </si>
  <si>
    <t xml:space="preserve">5031-Número de acordos e/ou parcerias institucionais estabelecidas pela CCDR LVT </t>
  </si>
  <si>
    <t xml:space="preserve">Número de acordos e/ou parcerias institucionais estabelecidas pela CCDR LVT </t>
  </si>
  <si>
    <t>Novo 2024</t>
  </si>
  <si>
    <t>Número de acordos/parcerias realizadas</t>
  </si>
  <si>
    <t>504-Projeto Plann@t - Inovação de base Natural no Planeamento Urbano na Transição para a Sustentabilidade</t>
  </si>
  <si>
    <t>5041-Relatório das atividades desenvolvidas</t>
  </si>
  <si>
    <t>Relatório das atividades desenvolvidas</t>
  </si>
  <si>
    <t>Entrega de Relatório</t>
  </si>
  <si>
    <t>232-25% de 232</t>
  </si>
  <si>
    <t>505-Potenciar o papel da CCDR LVT IP na Cooperação Territorial Europeia</t>
  </si>
  <si>
    <t>5051-Potenciar o papel da CCDR LVT I.P. na Cooperação Territorial</t>
  </si>
  <si>
    <t>601-Promover Ações de Modernização Administrativa e de Eficiência de Recursos</t>
  </si>
  <si>
    <t>6011-Definir e implementar as ações do PIMA 2025 - último ano de implementação (Decreto-Lei n.º 135/99, de 22 de abril, alterado pelo Decreto-Lei nº 73/2014, de 13 de maio)</t>
  </si>
  <si>
    <t>Definir e implementar as ações do PIMA 2025 - último ano de implementação (Decreto-Lei n.º 135/99, de 22 de abril, alterado pelo Decreto-Lei nº 73/2014, de 13 de maio)</t>
  </si>
  <si>
    <t>7</t>
  </si>
  <si>
    <t>11</t>
  </si>
  <si>
    <t>6</t>
  </si>
  <si>
    <t>nº de ações implementadas no ano</t>
  </si>
  <si>
    <t>Maior valor dos últimos anos</t>
  </si>
  <si>
    <t>6012-Elaborar o Relatório de Encerramento do PIMA 2015-2025 (Decreto-Lei n.º 135/99, de 22 de abril, alterado pelo Decreto-Lei nº 73/2014, de 13 de maio)</t>
  </si>
  <si>
    <t>Elaborar o Relatório de Encerramento do PIMA 2015-2025 (Decreto-Lei n.º 135/99, de 22 de abril, alterado pelo Decreto-Lei nº 73/2014, de 13 de maio)</t>
  </si>
  <si>
    <t>238</t>
  </si>
  <si>
    <t>336</t>
  </si>
  <si>
    <t>245</t>
  </si>
  <si>
    <t>219-25% de 219</t>
  </si>
  <si>
    <t>6013-Apresentar uma proposta de revisão das ações previstas no  Plano de Eficiência ECO. AP 2030 da CCDR LVT, submetido na Plataforma ECO.AP, em 2022</t>
  </si>
  <si>
    <t>Apresentar uma proposta de revisão das ações previstas no  Plano de Eficiência ECO. AP 2030 da CCDR LVT, submetido na Plataforma ECO.AP, em 2022</t>
  </si>
  <si>
    <t>Nº de dias úteis para a elaboração do documento</t>
  </si>
  <si>
    <t>211-25% de 211</t>
  </si>
  <si>
    <t>602-Promover o Programa Qualifica AP no Centro Qualifica AP da CCDR LVT, I.P.</t>
  </si>
  <si>
    <t>6021-% de Sessões de apresentação a dirigentes e trabalhadores</t>
  </si>
  <si>
    <t>% de Sessões de apresentação a dirigentes e trabalhadores</t>
  </si>
  <si>
    <t>Nº de Sessões de apresentação a dirigentes e trabalhadores executadas/Nº de Sessões  de apresentação a dirigentes e trabalhadores planeadas</t>
  </si>
  <si>
    <t>Qualifica</t>
  </si>
  <si>
    <t xml:space="preserve">6022-% de Sessões de orientação e encaminhamento </t>
  </si>
  <si>
    <t xml:space="preserve">% de Sessões de orientação e encaminhamento </t>
  </si>
  <si>
    <t>Nº de sessões de orientação e encaminhamento executadas/Nº de sessões de orientação e encaminhamento planeadas</t>
  </si>
  <si>
    <t>Filedoc / Sigo</t>
  </si>
  <si>
    <t>6023-Taxa de execução da candidatura PRR</t>
  </si>
  <si>
    <t>Taxa de execução da candidatura PRR</t>
  </si>
  <si>
    <t>Nº de participações emitidas em 2024/ Nº participações aprovadas para 2024 na candidatura PRR</t>
  </si>
  <si>
    <t>Filedoc/Sigo</t>
  </si>
  <si>
    <t>603-Promover a coordenação no domínio jurídico</t>
  </si>
  <si>
    <t>6031-Promover a realização de reuniões internas</t>
  </si>
  <si>
    <t>Promover a realização de reuniões internas</t>
  </si>
  <si>
    <t>9</t>
  </si>
  <si>
    <t>N.º de reuniões realizadas</t>
  </si>
  <si>
    <t>Site</t>
  </si>
  <si>
    <t>6032-Promover a divulgação de orientações /procedimentos decorrentes das reuniões</t>
  </si>
  <si>
    <t>Promover a divulgação de orientações /procedimentos decorrentes das reuniões</t>
  </si>
  <si>
    <t>N.º de orientações /N.º procedimentos</t>
  </si>
  <si>
    <t>604-Definir procedimentos e partilha de dados ao nível da administração local</t>
  </si>
  <si>
    <t>6041-Elaboração de propostas para melhoria do serviço e simplificação de procedimentos no âmbito da DAL</t>
  </si>
  <si>
    <t>Elaboração de propostas para melhoria do serviço e simplificação de procedimentos no âmbito da DAL</t>
  </si>
  <si>
    <t>N.º propostas implementadas</t>
  </si>
  <si>
    <t>FILEDOC / Intranet</t>
  </si>
  <si>
    <t>6042-Informar juridicamente todos os processos contenciosos da área da RLVT</t>
  </si>
  <si>
    <t>Informar juridicamente todos os processos contenciosos da área da RLVT</t>
  </si>
  <si>
    <t>367</t>
  </si>
  <si>
    <t>N.º de informações emitidas /N.º de processos</t>
  </si>
  <si>
    <t>605- Garantir apoio jurídico aos Serviços da CCDR e JURISAPP</t>
  </si>
  <si>
    <t>6051-Elaboração de pareceres jurídicos solicitados pelos serviços internos da CCDR</t>
  </si>
  <si>
    <t>Elaboração de pareceres jurídicos solicitados pelos serviços internos da CCDR</t>
  </si>
  <si>
    <t>98</t>
  </si>
  <si>
    <t>N.º de pareceres emitidos / N.º de solicitações</t>
  </si>
  <si>
    <t>6052-Informar juridicamente todos os processos contenciosos da área da RLVT</t>
  </si>
  <si>
    <t>606-Dinamizar e capacitar os instrumentos de suporte à gestão documental e arquivo da CCDR LVT</t>
  </si>
  <si>
    <t>6061-Adotar um sistema de gestão documental (SGD) eletrónico único na CCDR LVT, I.P. para registo e classificação de documentos e processos documentais</t>
  </si>
  <si>
    <t>6062-Garantir a atualização do SGD Filedoc</t>
  </si>
  <si>
    <t>Garantir a atualização do SGD Filedoc</t>
  </si>
  <si>
    <t>Número de atualizações</t>
  </si>
  <si>
    <t>Impossibilidade de superação</t>
  </si>
  <si>
    <t>6063-Rever normas de gestão documental em vigor na CCDR LVT, I.P.</t>
  </si>
  <si>
    <t>Rever normas de gestão documental em vigor na CCDR LVT, I.P.</t>
  </si>
  <si>
    <t>Em curso</t>
  </si>
  <si>
    <t>Criação de grupo de trabalho</t>
  </si>
  <si>
    <t>6064-Uniformizar os layouts dos templates de documentos em utilização na CCDR LVT, I.P.</t>
  </si>
  <si>
    <t>Uniformizar os layouts dos templates de documentos em utilização na CCDR LVT, I.P.</t>
  </si>
  <si>
    <t>Número de templates</t>
  </si>
  <si>
    <t>6*1,25</t>
  </si>
  <si>
    <t>6065-Capacitar os trabalhadores da CCDR LVT, I.P. com princípios de gestão documental e arquivo</t>
  </si>
  <si>
    <t>Capacitar os trabalhadores da CCDR LVT, I.P. com princípios de gestão documental e arquivo</t>
  </si>
  <si>
    <t>Número de sessões</t>
  </si>
  <si>
    <t>Relatórios de sessão</t>
  </si>
  <si>
    <t>607- Dinamizar, capacitar e aprofundar a integração dos instrumentos de suporte à gestão da informação e do conhecimento da CCDR LVT, I.P.</t>
  </si>
  <si>
    <t>6071-Implementar aplicação informática de gestão do processo de suporte informático prestado pela UCISTI/DSTI</t>
  </si>
  <si>
    <t>Implementar aplicação informática de gestão do processo de suporte informático prestado pela UCISTI/DSTI</t>
  </si>
  <si>
    <t>Realizado / não realizado</t>
  </si>
  <si>
    <t>Helpdesk</t>
  </si>
  <si>
    <t>6072-Implementar plataforma de desenvolvimento de software low code, para suporte ao balcão único da CCDR LVT, I.P.</t>
  </si>
  <si>
    <t>Valor máximo de fases do projeto</t>
  </si>
  <si>
    <t>6073-Integração da aplicação Gesquar (ex- DRAP LVT) no domínio de gestão @ccdr-lvt.pt</t>
  </si>
  <si>
    <t>Integração da aplicação Gesquar (ex- DRAP LVT) no domínio de gestão @ccdr-lvt.pt</t>
  </si>
  <si>
    <t>Gesquar</t>
  </si>
  <si>
    <t>6074-Elaborar um manual de procedimentos da UCISTI</t>
  </si>
  <si>
    <t>Elaborar um manual de procedimentos da UCISTI</t>
  </si>
  <si>
    <t>Número de processos mapeados</t>
  </si>
  <si>
    <t>608-Capacitar, consolidar e monitorizar a infraestrutura tecnológica de suporte ao sistema de informação</t>
  </si>
  <si>
    <t>6081-Reestruturar a rede sem fios da CCDR LVT, I.P.</t>
  </si>
  <si>
    <t>Reestruturar a rede sem fios da CCDR LVT, I.P.</t>
  </si>
  <si>
    <t>Número de hotspots reconfigurados</t>
  </si>
  <si>
    <t>9*1,25</t>
  </si>
  <si>
    <t>6082-Atualizar o parque informático da CCDR LVT, I.P. através da substituição de equipamentos e periféricos</t>
  </si>
  <si>
    <t>Atualizar o parque informático da CCDR LVT, I.P. através da substituição de equipamentos e periféricos</t>
  </si>
  <si>
    <t>Número de equipamentos ou periféricos novos</t>
  </si>
  <si>
    <t>55*1,25</t>
  </si>
  <si>
    <t>Sigai</t>
  </si>
  <si>
    <t>6083-Reestruturar o serviço de impressão disponibilizado na CCDR LVT, I.P.</t>
  </si>
  <si>
    <t>Reestruturar o serviço de impressão disponibilizado na CCDR LVT, I.P.</t>
  </si>
  <si>
    <t>Número de impressoras reconfiguradas</t>
  </si>
  <si>
    <t>10*1,25</t>
  </si>
  <si>
    <t>Printanyway</t>
  </si>
  <si>
    <t>6084-Reestruturar o switching de core do edifício da rua Alexandre Herculano em Lisboa</t>
  </si>
  <si>
    <t>Reestruturar o switching de core do edifício da rua Alexandre Herculano em Lisboa</t>
  </si>
  <si>
    <t>Número de novos switchs implementados</t>
  </si>
  <si>
    <t>Data center CCDR LVT, I.P.</t>
  </si>
  <si>
    <t>6085-Implementar sistema hiperconvergente no data center da Rua Alexandre Herculano, em Lisboa</t>
  </si>
  <si>
    <t>Implementar sistema hiperconvergente no data center da Rua Alexandre Herculano, em Lisboa</t>
  </si>
  <si>
    <t>Número de sistemas hiperconvergentes implementados</t>
  </si>
  <si>
    <t>609-Implementar e manter medidas de segurança para proteger a confidencialidade, integridade e disponibilidade dos dados da CCDR LVT, I.P.</t>
  </si>
  <si>
    <t>6091-Realização de auditoria de segurança à rede de comunicações interna da CCDR LVT, I.P.</t>
  </si>
  <si>
    <t>Realização de auditoria de segurança à rede de comunicações interna da CCDR LVT, I.P.</t>
  </si>
  <si>
    <t>Número de relatórios de auditoria</t>
  </si>
  <si>
    <t>Relatório de auditoria</t>
  </si>
  <si>
    <t>6092-Rever documentos que compõem o sistema de gestão de segurança da informação</t>
  </si>
  <si>
    <t>Rever documentos que compõem o sistema de gestão de segurança da informação</t>
  </si>
  <si>
    <t>Número de documentos revistos</t>
  </si>
  <si>
    <t>6093-Promover a formação e sensibilização dos trabalhadores da CCDR LVT, I.P. para a segurança informática e segurança da informação</t>
  </si>
  <si>
    <t>Promover a formação e sensibilização dos trabalhadores da CCDR LVT, I.P. para a segurança informática e segurança da informação</t>
  </si>
  <si>
    <t>Número de iniciativas promovidas no âmbito da segurança da informação</t>
  </si>
  <si>
    <t>610-Dinamizar a comunicação e imagem institucional da CCDR LVT, I.P.</t>
  </si>
  <si>
    <t>6101-Lançar campanhas publicitárias de marketing digital para promoção da imagem institucional da CCDR LVT, I.P.</t>
  </si>
  <si>
    <t>Lançar campanhas publicitárias de marketing digital para promoção da imagem institucional da CCDR LVT, I.P.</t>
  </si>
  <si>
    <t>Número de campanhas realizadas nas redes sociais</t>
  </si>
  <si>
    <t>Redes sociais CCDR LVT, I.P.</t>
  </si>
  <si>
    <t>6102-Aplicar questionários de satisfação aos participantes dos eventos promovidos pela CCDR LVT, I.P.</t>
  </si>
  <si>
    <t>Aplicar questionários de satisfação aos participantes dos eventos promovidos pela CCDR LVT, I.P.</t>
  </si>
  <si>
    <t>Número de questionários aplicados</t>
  </si>
  <si>
    <t>6103-Promover e organizar eventos da CCDR LVT, I.P.</t>
  </si>
  <si>
    <t>Promover e organizar eventos da CCDR LVT, I.P.</t>
  </si>
  <si>
    <t>NHúmero de eventos internos</t>
  </si>
  <si>
    <t>Registo fotográfico</t>
  </si>
  <si>
    <t>6104-Produzir e atualizar documentos de comunicação institucional</t>
  </si>
  <si>
    <t>Produzir e atualizar documentos de comunicação institucional</t>
  </si>
  <si>
    <t>Número de documento de comunicação atualizados</t>
  </si>
  <si>
    <t>6105-Traduzir conteúdos digitais a disponibilizar nos canais de comunicação da CCDR LVT, I.P.</t>
  </si>
  <si>
    <t>Traduzir conteúdos digitais a disponibilizar nos canais de comunicação da CCDR LVT, I.P.</t>
  </si>
  <si>
    <t>Número de conteúdos traduzidos</t>
  </si>
  <si>
    <t>Site e redes sociais</t>
  </si>
  <si>
    <t>6106-Concretizar a integração das intranets institucionais da ex-CCDRLVT e ex-DRAPLVT no domínio ccdr-lvt.pt</t>
  </si>
  <si>
    <t>Concretizar a integração das intranets institucionais da ex-CCDRLVT e ex-DRAPLVT no domínio ccdr-lvt.pt</t>
  </si>
  <si>
    <t>Número de intranets institucionais da ex-DRAPLVT online</t>
  </si>
  <si>
    <t>Sem possibilidade de superação</t>
  </si>
  <si>
    <t>6107-Conceber e divulgar newsletters no âmbito das atividades da CCDR LVT, I.P. e respetivas UO</t>
  </si>
  <si>
    <t>Conceber e divulgar newsletters no âmbito das atividades da CCDR LVT, I.P. e respetivas UO</t>
  </si>
  <si>
    <t>Número de newsletters</t>
  </si>
  <si>
    <t>4*1.25</t>
  </si>
  <si>
    <t>611-Garantir o cumprimento dos prazos e procedimentos previstos no âmbito da Formação Setorial Agrícola</t>
  </si>
  <si>
    <t>6111-Tempo médio utilizado para o encerramento das ações de formação</t>
  </si>
  <si>
    <t>Tempo médio utilizado para o encerramento das ações de formação</t>
  </si>
  <si>
    <t>N.º de dias úteis contados seguidos</t>
  </si>
  <si>
    <t>75-25% de 75</t>
  </si>
  <si>
    <t>Relatório de Monitorização da UO</t>
  </si>
  <si>
    <t>6112-Taxa de acompanhamento da atividade formativa</t>
  </si>
  <si>
    <t>Taxa de acompanhamento da atividade formativa</t>
  </si>
  <si>
    <t>N.º Ações Acompanhadas / N.º Total de Ações</t>
  </si>
  <si>
    <t>612-Elaboração de manuais de procedimentos</t>
  </si>
  <si>
    <t>6121-Elaboração de Manual de Procedimento LVT+Cultura</t>
  </si>
  <si>
    <t>Elaboração de Manual de Procedimento LVT+Cultura</t>
  </si>
  <si>
    <t>Prazo de entrega do Manual de Procedimentos</t>
  </si>
  <si>
    <t>6122-Elaboração de Manual de Procedimentos Salvaguarda do Património Cultural</t>
  </si>
  <si>
    <t>Elaboração de Manual de Procedimentos Salvaguarda do Património Cultural</t>
  </si>
  <si>
    <t>613-Reforço da transparência nos procedimentos de ordenamento do território</t>
  </si>
  <si>
    <t>6131-Atualização das perguntas frequentes</t>
  </si>
  <si>
    <t>Atualização das perguntas frequentes</t>
  </si>
  <si>
    <t>Atualizações solicitadas à Unidades responsável pela gestão do site</t>
  </si>
  <si>
    <t>6132-Revisão/atualização das normas de procedimentos</t>
  </si>
  <si>
    <t>Revisão/atualização das normas de procedimentos</t>
  </si>
  <si>
    <t>614-Promover a clarificação e transparência dos procedimentos</t>
  </si>
  <si>
    <t>6141-Elaboração de Diagnóstico das áreas de negócio com Manuais de Procedimentos desatualizados ou inexistentes, propondo linhas de atuação</t>
  </si>
  <si>
    <t>Elaboração de Diagnóstico das áreas de negócio com Manuais de Procedimentos desatualizados ou inexistentes, propondo linhas de atuação</t>
  </si>
  <si>
    <t>Data da entrega do Diagnóstico em dias úteis</t>
  </si>
  <si>
    <t>202-25% de 202</t>
  </si>
  <si>
    <t>615-Dinamizar um novo modelo de gestão dos apoios financeiros do Estado</t>
  </si>
  <si>
    <t>6151-Elaboração de proposta de revisão do Regulamento do Programa Equipamentos de Utilização Coletiva, tendo em conta as novas competências da CCDR</t>
  </si>
  <si>
    <t>Elaboração de proposta de revisão do Regulamento do Programa Equipamentos de Utilização Coletiva, tendo em conta as novas competências da CCDR</t>
  </si>
  <si>
    <t>616-Dinamizar, capacitar e aprofundar a integração dos instrumentos de suporte à gestão da informação e do conhecimento da CCDR LVT, I.P.</t>
  </si>
  <si>
    <t>6161-Constituição formal de um grupo de trabalho interno, representativo de todas as áreas da CCDR LVT, I.P., com a responsabilidade de coordenar a elaboração do plano de ação para o SIG (2025).</t>
  </si>
  <si>
    <t>Constituição formal de um grupo de trabalho interno, representativo de todas as áreas da CCDR LVT, I.P., com a responsabilidade de coordenar a elaboração do plano de ação para o SIG (2025).</t>
  </si>
  <si>
    <t>Constituição do grupo de trabalho interno</t>
  </si>
  <si>
    <t>617- Implementar uma metodologia de análise e resposta a denúncias</t>
  </si>
  <si>
    <t>618- Criar e implementar um sistema para aplicação de medidas de reposição da legalidade, prevenção e correção de ilícitos em sede de fiscalização</t>
  </si>
  <si>
    <t>619-Promover a otimização de procedimentos de análise, controlo e monitorização para a área do investimento na Agricultura</t>
  </si>
  <si>
    <t>6192-N.º dias para implementação do modelo de funcionamento dos Pontos de Observação e Controlo dos Regadios (Carril e Alvorninha)</t>
  </si>
  <si>
    <t>N.º dias para implementação do modelo de funcionamento dos Pontos de Observação e Controlo dos Regadios (Carril e Alvorninha)</t>
  </si>
  <si>
    <t>N.º Dias contados seguidos</t>
  </si>
  <si>
    <t>171-25% de 171</t>
  </si>
  <si>
    <t>Relatório de Progresso</t>
  </si>
  <si>
    <t>620-Promover a simplificação dos serviços prestados no âmbito da Agricultura</t>
  </si>
  <si>
    <t>6201-Implementação dos serviços desmaterializados no âmbito da RAN</t>
  </si>
  <si>
    <t>Implementação dos serviços desmaterializados no âmbito da RAN</t>
  </si>
  <si>
    <t>Indicador anulado - por lapso não integrou o Relatório Trimestal 09, reportado a 30/09/2025.</t>
  </si>
  <si>
    <t>6202-Simplificação do serviço relacionado com o pedido de corte raso ou arranque de olival, com implementação de formulário desmaterializado (...)</t>
  </si>
  <si>
    <t>Simplificação do serviço relacionado com o pedido de corte raso ou arranque de olival, com implementação de formulário desmaterializado (...)</t>
  </si>
  <si>
    <t>Simplificação do serviço relacionado com o pedido de corte raso ou arranque de olival, com implementação de formulário desmaterializado e tramitação subsequente, a partir da entrada nos Balcões de Proximidade – Serviços sub-Regionais (UCT), e serviços Agricultura (UAL/DADR)</t>
  </si>
  <si>
    <t>324-25% de 324</t>
  </si>
  <si>
    <t>621-Dar resposta à nova regulamentação comunitária e às orientações da OMS no domínio da avaliação e gestão da qualidade do ar</t>
  </si>
  <si>
    <t>6211-Definição de prioridades que garantam a melhor resposta à nova regulamentação comunitária e às orientações da OMS no dominio da avaliação e gestão da qualidade do ar</t>
  </si>
  <si>
    <t>Definição de prioridades que garantam a melhor resposta à nova regulamentação comunitária e às orientações da OMS no dominio da avaliação e gestão da qualidade do ar</t>
  </si>
  <si>
    <t xml:space="preserve">Data de entrega - dias úteis contados  </t>
  </si>
  <si>
    <t xml:space="preserve"> filedoc</t>
  </si>
  <si>
    <t>701-Promover a Igualdade e a Não-discriminação</t>
  </si>
  <si>
    <t>7011-Implementar o Plano de Ação CCDR LVT, I.P.: Igualdade e a Não Discriminação 2024-2026</t>
  </si>
  <si>
    <t>Implementar o Plano de Ação CCDR LVT, I.P.: Igualdade e a Não Discriminação 2024-2026</t>
  </si>
  <si>
    <t>N.º de ações implementadas</t>
  </si>
  <si>
    <t>Filodc / Intranet</t>
  </si>
  <si>
    <t>7012-Elaborar o Relatório “Conciliação entre a vida profissional, pessoal e familiar” (2025).</t>
  </si>
  <si>
    <t> 0</t>
  </si>
  <si>
    <t>7013-Elaborar o Relatório Periódico de Execução 2024 do Plano de Ação CCDR LVT, I.P.: Igualdade e a Não Discriminação 2024-2026</t>
  </si>
  <si>
    <t>Elaborar o Relatório Periódico de Execução 2024 do Plano de Ação CCDR LVT, I.P.: Igualdade e a Não Discriminação 2024-2026</t>
  </si>
  <si>
    <t>702-Promover a Saúde e o Bem-Estar</t>
  </si>
  <si>
    <t>7021-Promover ações de saúde ocupacional</t>
  </si>
  <si>
    <t>Promover ações de saúde ocupacional</t>
  </si>
  <si>
    <t>Nº de ações realizadas no ano</t>
  </si>
  <si>
    <t>7022-Promover outras ações de saúde ou bem-estar</t>
  </si>
  <si>
    <t>Promover outras ações de saúde ou bem-estar</t>
  </si>
  <si>
    <t>703-Fomentar a capacitação profissional na organização</t>
  </si>
  <si>
    <t>7031-Execução do Plano de Formação 2025-2026</t>
  </si>
  <si>
    <t>Execução do Plano de Formação 2025-2026</t>
  </si>
  <si>
    <t xml:space="preserve">N.º de modalidades de formação executadas/N.º de modalidades de formação planeadas </t>
  </si>
  <si>
    <t>40*1,25</t>
  </si>
  <si>
    <t>7032-% de trabalhadores que frequentaram 1 modalidade de formação</t>
  </si>
  <si>
    <t>% de trabalhadores que frequentaram 1 modalidade de formação</t>
  </si>
  <si>
    <t xml:space="preserve">N.º de participantes em modalidades de formação/Total de trabalhadores </t>
  </si>
  <si>
    <t>704-Promover a qualidade dos serviços prestados aos utilizadores internos e externos</t>
  </si>
  <si>
    <t>7401-Auscultação e Diagnóstico da Satisfação dos Colaboradores</t>
  </si>
  <si>
    <t>Auscultação e Diagnóstico da Satisfação dos Colaboradores</t>
  </si>
  <si>
    <t>3,38</t>
  </si>
  <si>
    <t>2,92</t>
  </si>
  <si>
    <t>3,73</t>
  </si>
  <si>
    <t>Grau de satisfação alcançado</t>
  </si>
  <si>
    <t>3,84*1,25</t>
  </si>
  <si>
    <t>7402-Auscultação e Diagnóstico da Satisfação dos Clientes Externos (cidadãos e entidades parceiros)</t>
  </si>
  <si>
    <t>Auscultação e Diagnóstico da Satisfação dos Clientes Externos (cidadãos e entidades parceiros)</t>
  </si>
  <si>
    <t>3,87</t>
  </si>
  <si>
    <t>3,52</t>
  </si>
  <si>
    <t>3,82</t>
  </si>
  <si>
    <t>Valor máximo de superação face à escala</t>
  </si>
  <si>
    <t>705-Apoio à realização de ações de reforço da coesão interna</t>
  </si>
  <si>
    <t>7051-Realização de atividades culturais de coesão interna organizacional</t>
  </si>
  <si>
    <t>Realização de atividades culturais de coesão interna organizacional</t>
  </si>
  <si>
    <t>706-Instituição Inclusiva e que promove a Conciliação entre a vida professional, pessoal e familiar</t>
  </si>
  <si>
    <t>707-Instituição atrativa para captar capital humano jovem e quailificado</t>
  </si>
  <si>
    <t>801-Operacionalizar a elaboração da estratégia regional LVT - ESTRATÉGIA DA DÉCADA</t>
  </si>
  <si>
    <t>8011-FASE 1: DIAGNÓSTICO</t>
  </si>
  <si>
    <t>FASE 1: DIAGNÓSTICO</t>
  </si>
  <si>
    <t>Dias úteis para a elaboração do relatório</t>
  </si>
  <si>
    <t>43-25% de 43</t>
  </si>
  <si>
    <t>8012-FASE 2: REFLEXÃO E CONTRIBUTOS</t>
  </si>
  <si>
    <t>FASE 2: REFLEXÃO E CONTRIBUTOS</t>
  </si>
  <si>
    <t>Dias úteis para a conclusão da fase</t>
  </si>
  <si>
    <t>86-25% de 86</t>
  </si>
  <si>
    <t>8013-FASE 3: ESTRATÉGIA (objetivos e metas)</t>
  </si>
  <si>
    <t>FASE 3: ESTRATÉGIA (objetivos e metas)</t>
  </si>
  <si>
    <t xml:space="preserve">Dias úteis para apresentação da proposta final </t>
  </si>
  <si>
    <t>168-25% de 168</t>
  </si>
  <si>
    <t>8014-Apresentação da Estratégia regional LVT - ESTRATÉGIA DA DÉCADA</t>
  </si>
  <si>
    <t>802-Preparação institucional que garanta a qualidade de vida das populações e o ambiente face aos paradigmas de mudança que impactam na RLVT</t>
  </si>
  <si>
    <t>8021-Preparação do mapa ambiental da Região</t>
  </si>
  <si>
    <t>Preparação do mapa ambiental da Região</t>
  </si>
  <si>
    <t xml:space="preserve">Data de entrega - dias úteis contados </t>
  </si>
  <si>
    <t>803-Construção de dados de diagnóstico de suporte à elaboração de estratégia setorial</t>
  </si>
  <si>
    <t>8031-Elaboração do Diagnóstico cultural e artístico da LVT</t>
  </si>
  <si>
    <t>Elaboração do Diagnóstico cultural e artístico da LVT</t>
  </si>
  <si>
    <t>Apresentação de Relatório Preliminar</t>
  </si>
  <si>
    <t>Impossibilidade se superação</t>
  </si>
  <si>
    <t>8032-Elaboração do Plano de Regional de Estudo e Salvaguarda do Património Cultural LVT</t>
  </si>
  <si>
    <t>Elaboração do Plano de Regional de Estudo e Salvaguarda do Património Cultural LVT</t>
  </si>
  <si>
    <t>Apresentação de documento programático preliminar</t>
  </si>
  <si>
    <t>804-Participar na construção de uma visão estratégica para a afirmação da Região de Lisboa e Vale do Tejo</t>
  </si>
  <si>
    <t>8041-Elaboração de Relatório de diagnóstico de situação e prospetiva para 2030-2040</t>
  </si>
  <si>
    <t>Elaboração de Relatório de diagnóstico de situação e prospetiva para 2030-2040</t>
  </si>
  <si>
    <t>805- Afirmar a região plano LVT, com o empoderamento que foi atribuído com as NUTS 2024</t>
  </si>
  <si>
    <t xml:space="preserve">8051-Peso dos indicadores peso no país / principais indicadores </t>
  </si>
  <si>
    <t xml:space="preserve">Peso dos indicadores peso no país / principais indicadores </t>
  </si>
  <si>
    <t>Prazo de entrega dos relatórios apresentados</t>
  </si>
  <si>
    <t>101 Licenciar e participar no processo de licenciamento de atividades de gestão de resíduos</t>
  </si>
  <si>
    <t>Ind.1011</t>
  </si>
  <si>
    <t>Licenciar operações de gestão de resíduos</t>
  </si>
  <si>
    <t>2026-03-13 10:39:09 isabel.marques -&gt;  (104/73) 142.47 &lt;- Em 2025  os pedidos de licenciamento em curso com prazo a cumprir no decorrer desse ano foram emitidos com qualidade e em conformidade processual e administrativa inscrita na lei;
 2025-10-15 11:23:02 isabel.marques -&gt;  (95/64) 148.44 &lt;- 30-09-2025 - (95/64) -&gt; 95 pareceres emitidos / 64 entradas;
 2025-07-31 14:58:29 filharco -&gt;  (64/50) 128 &lt;- 64 pareceres emitidos / 50 entradas.</t>
  </si>
  <si>
    <t>Ind.1012</t>
  </si>
  <si>
    <t>Licenciar operações de descontaminação/remediação de solos</t>
  </si>
  <si>
    <t>2026-03-13 10:40:11 isabel.marques -&gt;  (32/31) 103.23 &lt;- Em 2025  os pedidos de licenciamento em curso com prazo a cumprir no decorrer desse ano foram emitidos com qualidade e em conformidade processual e administrativa inscrita na lei;
 2025-10-15 11:26:25 isabel.marques -&gt;  (31/26) 119.23 &lt;- 30-09-2025 - (31/26) -&gt; 31 pareceres emitidos / 26 entradas;
 2025-07-31 14:59:06 filharco -&gt;  (7/10) 70 &lt;- 7 pareceres emitidos / 10 entradas.</t>
  </si>
  <si>
    <t>102 Participar no processo de licenciamento das exploração de massas minerais</t>
  </si>
  <si>
    <t>Ind.1021</t>
  </si>
  <si>
    <t>Emitir pareceres vinculativos sobre os Planos Ambientais e de Recuperação Paisagística remetidos pela entidade licenciadora da atividade</t>
  </si>
  <si>
    <t>2026-03-13 10:42:19 isabel.marques -&gt;  (20/21) 95.24 &lt;- Em 2025  os pedidos de parecer solicitados pela DGEG, com prazo a cumprir no decorrer desse ano, foram emitidos com qualidade e em conformidade processual e administrativa inscrita no regime especifico;
 2025-10-15 11:27:39 isabel.marques -&gt;  (16/16) 100 &lt;- 30-09-2025 - (16/16) -&gt; 16 pareceres emitidos / 16 entradas;
 2025-07-31 15:07:17 filharco -&gt;  (7/10) 70 &lt;- 7 pareceres emitidos / 10 entradas.</t>
  </si>
  <si>
    <t>103 Emitir decisão sobre fontes fixas de emissão para o ar</t>
  </si>
  <si>
    <t>Ind.1013</t>
  </si>
  <si>
    <t>Decisões emitidas no âmbito do Decreto-Lei n.º 39/2018, de 11 de junho (regime da prevenção e controlo das emissões de poluentes para o ar)</t>
  </si>
  <si>
    <t>2026-03-13 10:44:29 isabel.marques -&gt;  (42/39) 107.69 &lt;- Em 2025 os pedidos de emissão de TEAR em curso, com prazo a cumprir no decorrer desse ano, foram emitidos com qualidade e em conformidade processual e administrativa inscrita no regime especifico.;
 2025-10-15 11:28:30 isabel.marques -&gt;  (34/31) 109.68 &lt;- 30-09-2025 - (34/31) -&gt; 34 pareceres emitidos / 31 entradas;
 2025-07-31 15:00:27 filharco -&gt;  (19/24) 79.17 &lt;- 19 decisões emitidas / 24 entradas</t>
  </si>
  <si>
    <t>104 Avaliar a qualidade do ar na RLVT</t>
  </si>
  <si>
    <t>Ind.1041</t>
  </si>
  <si>
    <t>Produção de informação relativa à qualidade do ar para divulgação ao público através da elaboração de Relatório da Qualidade do Ar, referente ao ano 2024</t>
  </si>
  <si>
    <t>2026-03-13 11:17:25 isabel.marques -&gt; 192 &lt;- Relatório concluido em 06-10-2025;
 2026-03-13 11:14:45 isabel.marques -&gt; 192 &lt;- Relatório entregue em 06-10-2025;
 2026-03-13 11:07:39 isabel.marques -&gt; 192 &lt;- O relatório foi concluido em 06-10-2025;
 2025-10-15 11:28:58 isabel.marques -&gt; 0 &lt;- 30-09-2025 - Relatório a ser elaborado. Os dados estão validados e  sistematizados. O indice está definido, encontrando-se à data,  prevendo-se a sua conclusão na primeira quinzena de outubro.;
 2025-07-31 15:01:13 filharco -&gt; 0 &lt;- Em elaboração, a decorrer de acordo com o previsto.</t>
  </si>
  <si>
    <t>Ind.1042</t>
  </si>
  <si>
    <t>Monitorização das medidas para a melhoria da qualidade do ar na AML</t>
  </si>
  <si>
    <t>2026-03-13 11:17:35 isabel.marques -&gt; 230 &lt;- Relatório concluido em 27-11-2025;
 2026-03-13 11:17:11 isabel.marques -&gt; 230 &lt;- Relatório concluido em 27-11-2025;
 2026-03-13 11:13:45 isabel.marques -&gt; 230 &lt;- Relatório entregue em 27-11-2025;
 2025-10-15 11:29:18 isabel.marques -&gt; 0 &lt;- 30-09-2025 - Relatório a ser elaborado. A informação está a ser reunida e sistematizada. ;
 2025-07-31 15:01:47 filharco -&gt; 0 &lt;- Em elaboração, a decorrer de acordo com o previsto.</t>
  </si>
  <si>
    <t>105 Desenvolver ações de avaliação ambiental na RLVT</t>
  </si>
  <si>
    <t>Ind.1051</t>
  </si>
  <si>
    <t>Rácio do cumprimento dos procedimentos de Avaliação de Impacte Ambiental</t>
  </si>
  <si>
    <t>2026-03-13 11:18:53 isabel.marques -&gt;  (42/40) 105 &lt;- Em 2025 os pedidos de licenciamento em curso com prazo a cumprir no decorrer desse ano foram emitidos com qualidade e em conformidade processual e administrativa inscrita na lei;
 2025-10-15 11:30:10 isabel.marques -&gt;  (40/28) 142.86 &lt;- 30-09-2025 - (40/28) 40decisões emitidas / 28 entrados;
 2025-07-31 15:03:14 filharco -&gt;  (33/14) 235.71 &lt;- 33 emitidos/concluídos versus 14 entrados.</t>
  </si>
  <si>
    <t>Ind.1052</t>
  </si>
  <si>
    <t xml:space="preserve">Rácio do cumprimento dos procedimentos de Pós- Avaliação de Impacte Ambiental </t>
  </si>
  <si>
    <t>2026-03-13 11:19:28 isabel.marques -&gt;  (112/122) 91.8 &lt;- Em 2025 os pedidos de licenciamento em curso com prazo a cumprir no decorrer desse ano foram emitidos com qualidade e em conformidade processual e administrativa inscrita na lei;
 2025-10-15 11:30:42 isabel.marques -&gt;  (100/106) 94.34 &lt;- 30-09-2025 - (100/106) 100 análises concluidas /  106 entradas;
 2025-07-31 15:03:58 filharco -&gt;  (68/70) 97.14 &lt;- 68 respostas versus 70 entradas.</t>
  </si>
  <si>
    <t>106 Assegurar a recolha e reporte de informação para os sistemas estatísticos de informação agrária</t>
  </si>
  <si>
    <t>Ind.1061</t>
  </si>
  <si>
    <t>Taxa de cumprimento do Plano de Reporte Anual dos sistemas estatísticos de informação agrária</t>
  </si>
  <si>
    <t>2026-03-23 13:56:50 eufemia.capucho -&gt;  (10220/10218) 100.02 &lt;- A superação do objetivo  definido para o período em apreço deveu-se, em grande medida, à integração eficaz de novos recursos humanos, que permitiu reforçar a capacidade operacional e melhorar a distribuição de tarefas. A entrada de novos elementos trouxe não só maior disponibilidade para responder às exigências do serviço, mas também às novas exigências dos organismos coordenadores.
Paralelamente, foi assegurada uma combinação de planeamento eficaz, acompanhamento contínuo e capacidade de adaptação às circunstâncias. 
Assim, o desempenho alcançado reflete a eficácia das medidas adotadas ao nível da gestão de recursos humanos, bem como o empenho coletivo na prossecução e superação das metas estabelecidas.
;
 2025-10-17 17:57:14 eufemia.capucho -&gt;  (7946/7946) 100 &lt;- -&gt;  (7946/7946) 100 &lt;- Este objetivo, face à a sua flutuação, é avaliado tendo em conta o que não é executado/cumprido, ou seja, mais especificamente no caso do SIMA em que o nº de cotações é variável, tendo em conta o aparecimento mais cedo ou mais tarde de determinada cultura, bem como as quantidades produzidas, assim varia o nº de cotações da mesma, pois num ano podem uma cultura estar disponível no mercado durante 2 semanas mas noutro 2 ou 5; assim para o ano em questão considera-se cumprida a 100% desde que não exista por parte do GPP, qualquer menção à falta de registo de cotações, o que já aconteceu em anos anteriores.
Relativamente aos parâmetros dos VPP está previsto o envio de 893 valores de produção para as mais diversas espécies de produtos, situação que já se encontra cumprido a esta data para o ano 2025.
Quanto ao RICA, para este parâmetro prevê-se um incumprimento do mesmo face aos nº de contabilidades angariadas até ao momento, no entanto, não se pode considerar incumprido visto que a obrigatoriedade de entrega à data do términus do terceiro trimestre foi alargada como tal e por isso ainda não é possível saber o nº de contabilidades que serão entregues até ao final do ano.
Relativamente ao ECPC, está previsto o envio do relatório mensal para o INE, relativo ao mês anterior até ao dia 8 do mês seguinte, sendo que terão de ser produzidos 12 relatórios, corresponde a 3 por trimestre; uma vez que foram enviados 3 relatórios dentro do prazo estipulado, considera-se que neste trimestre foi cumprido a 100%.
;
 2025-07-30 16:06:28 emcapucho -&gt;  (7684/7684) 100 &lt;- Este objetivo, face à a sua flutuação, é avaliado tendo em conta o que não é executado/cumprido, ou seja, mais especificamente no caso do SIMA em que o nº de cotações é variável, tendo em conta o aparecimento mais cedo ou mais tarde de determinada cultura, bem como as quantidades produzidas, assim varia o nº de cotações da mesma, pois num ano podem uma cultura estar disponível no mercado durante 2 semanas mas noutro 2 ou 5; assim para o ano em questão considera-se cumprida a 100% desde que não exista por parte do GPP, qualquer menção à falta de registo de cotações, o que já aconteceu em anos anteriores. Relativamente aos outros parâmetros, no VPP está previsto o envio de 893 valores de produção para as mais diversas espécies de produtos, no entanto está estabelecido pelo GPP que no primeiro trimestre teríamos de entregar os Valores de Produção Padrão das- Forragens e Pastagens até 17 de Abril e Horticultura e Culturas Permanentes e Outras atividades em conjunto com a base completa dos VPP vegetais – 27 de junho o que dá 417 valores obtidos e informados, logo representa um cumprimento de 100%. Quanto ao RICA, para este parâmetro prevê-se um incumprimento do mesmo face aos nº de contabilidades angariadas até ao momento, no entanto, não se pode considerar incumprido visto que a obrigatoriedade de entrega à data do términus segundo trimestre ainda e não há obrigatoriedade de ter qualquer contabilidade encerrada. Relativamente ao ECPC, está previsto o envio do relatório mensal para o INE, relativo ao mês anterior até ao dia 8 do mês seguinte, sendo que terão de ser produzidos 12 relatórios, corresponde a 3 por trimestre; uma vez que foram enviados 3 relatórios dentro do prazo estipulado, considera-se que neste trimestre foi cumprido a 100%. ;
 2025-05-14 14:21:11 filharco -&gt;  (7834/7834) 100 &lt;- Este objetivo, face à a sua flutuação, é avaliado tendo em conta o que não é executado/cumprido, ou seja, mais especificamente no caso do SIMA em que o nº de cotações é variável, tendo em conta o aparecimento mais cedo ou mais tarde de determinada cultura, bem como as quantidades produzidas, assim varia o nº de cotações da mesma, pois num ano podem uma cultura estar disponível no mercado durante 2 semanas mas noutro 2 ou 5; assim para o ano em questão considera-se cumprida a 100% desde que não exista por parte do GPP, qualquer menção à falta de registo de cotações, o que já aconteceu em anos anteriores. Relativamente aos outros parâmetros, no VPP está previsto o envio de 893 valores de produção para as mais diversas espécies de produtos, no entanto está estabelecido pelo GPP que no primeiro trimestre teríamos de entregar os Valores de Produção Padrão da Floricultura - até 14 de março e Cereais e batata- 28 de março (email em anexo) o que dá 65 valores obtidos e informados, logo representa um cumprimento de 100%. Quanto ao RICA, para este parâmetro apenas conseguimos ter valores mais no final do ano, visto que a recolha de informação contabilística tem de ser feita e atualizada conforme os agricultores vão tendo as suas despesas de produção, bem como, posteriormente, as receitas que só se sabem depois da venda dos produtos, por isso no primeiro trimestre não há obrigatoriedade de ter qualquer contabilidade encerrada, nem é possível; assim considera-se que o exigido é zero, mas que não se traduz num incumprimento. Relativamente ao ECPC, está previsto o envio do relatório mensal para o INE, relativo ao mês anterior até ao dia 8 do mês seguinte, sendo que terão de ser produzidos 12 relatórios, corresponde a 3 por trimestre; uma vez que foram enviados 3 relatórios dentro do prazo estipulado, considera-se que neste trimestre foi cumprido a 100%.      ;
 2025-04-22 12:44:49 emcapucho -&gt;  (7834/7834) 100 &lt;- Tratando-se de um objetivo a ser executado ao longo do ano, poderá o mesmo ser cumprido no final ou não. Considera-se  para a avaliação trimestral,  o que seria executável / previsto para cada Trimestre.</t>
  </si>
  <si>
    <t>107 Lançar, executar e acompanhar a execução do Programa "LVT+Cultura" - Programa de apoio ao setor cultural não profissionalizado da Região de Lisboa e Vale do Tejo</t>
  </si>
  <si>
    <t>Ind.1071</t>
  </si>
  <si>
    <t>Revisão do Regulamento do Programa LVT+Cultura</t>
  </si>
  <si>
    <t>2026-03-11 11:16:30 cristina.pacheco -&gt; 37 &lt;- Regulamento revisto publicado em Diário da República a 21 de fevereiro de 2025.;
 2026-03-09 14:51:55 cristina.pacheco -&gt; 37 &lt;- Regulamento revisto publicado em Diário da República a 21 de fevereiro de 2025.;
 2026-03-09 14:50:42 cristina.pacheco -&gt; 37 &lt;- Regulamento revisto publicado em Diário da República a 21 de fevereiro de 2025.;
 2025-08-05 17:50:45 filharco -&gt; 37 &lt;- Regulamento revisto publicado em Diário da República a 21 de fevereiro de 2025.</t>
  </si>
  <si>
    <t>Ind.1072</t>
  </si>
  <si>
    <t xml:space="preserve">Elaboração de Relatório Anual de 2024, comprovando o cumprimento da execução do Programa "LVT+Cultura" </t>
  </si>
  <si>
    <t>2026-03-11 11:16:14 cristina.pacheco -&gt; 247 &lt;- Relatório entregue a 12/01/2026 - I01373-2026-UC/DIDC;
 2025-08-05 17:51:20 filharco -&gt; 0 &lt;- Ainda não iniciado.</t>
  </si>
  <si>
    <t>108 Lançar e executar Programa de Capacitação de Agentes e Instituições Culturais da Região de Lisboa e Vale do Tejo</t>
  </si>
  <si>
    <t>Ind.1081</t>
  </si>
  <si>
    <t>2026-03-11 11:17:03 cristina.pacheco -&gt; 78 &lt;- Plano apresentado a 22 de abril (I12948), dentro do prazo de tolerância, mas não superado.;
 2025-08-05 18:36:26 filharco -&gt; 78 &lt;- Plano apresentado a 22 de abril (I12948), dentro do prazo de tolerância, mas não superado.;
 2025-08-05 17:53:11 filharco -&gt; 78 &lt;- Ainda não iniciado.</t>
  </si>
  <si>
    <t>Ind.1082</t>
  </si>
  <si>
    <t>2026-03-11 11:28:02 cristina.pacheco -&gt; 247 &lt;- Relatório entregue a 12/01/2026 - IT01374-202601-UC/DIDC;
 2026-03-11 11:18:43 cristina.pacheco -&gt; 247 &lt;- Relatório entregue a 12/01/2026 - IT01374-202601-UC/DIDC;
 2025-08-05 18:18:21 filharco -&gt; 0 &lt;- Ainda não iniciado.</t>
  </si>
  <si>
    <t>109 Lançar e executar Concurso ao Regime de Incentivos do Estado à Comunicação Social</t>
  </si>
  <si>
    <t>Ind.1091</t>
  </si>
  <si>
    <t>2026-03-11 11:28:46 cristina.pacheco -&gt; 247 &lt;- Relatório entregue a 12/01/2026 - IT01375-202601-UC/DIDC;
 2025-08-05 17:55:44 filharco -&gt; 0 &lt;- Ainda não iniciado.</t>
  </si>
  <si>
    <t>110 Emitir pareceres técnicos e apoio técnico na área da salvaguarda do património arquitetónico e arqueológico</t>
  </si>
  <si>
    <t>Ind.1101</t>
  </si>
  <si>
    <t>2026-03-11 11:34:59 cristina.pacheco -&gt;  (2115/2132) 99.2 &lt;- 2132 processos RJUE entrados e informados, 17 enviados fora do prazo.;
 2026-03-11 11:31:50 cristina.pacheco -&gt;  (2115/2132) 99.2 &lt;- 2132 processos RJUE entrados e informados, 17 enviados fora do prazo.;
 2025-10-21 17:48:46 cristina.pacheco -&gt;  (1636/1651) 99.09 &lt;- 15 pareceres emitidos fora do prazo legal;
 2025-10-21 17:42:26 cristina.pacheco -&gt; 0 &lt;- 15 pareceres emitidos fora do prazo legal;
 2025-08-05 18:03:01 filharco -&gt;  (1106/1115) 99.19 &lt;- 1115 entrados e informados, 9 fora do prazo.;
 2025-05-07 12:17:26 filharco -&gt;  (587/599) 98 &lt;- Entre 01/01 e 31/03 foram recebidos via Portal SIRJUE 599 processos para emissão de parecer, tendo sido emitido dentro do prazo 587 pareceres.</t>
  </si>
  <si>
    <t>Ind.1102</t>
  </si>
  <si>
    <t>2025-08-05 18:05:35 filharco -&gt;  (241/520) 46.35 &lt;- 520 entrados, 241 informados fora do prazo ou ainda por informar.</t>
  </si>
  <si>
    <t>111 Acompanhar e fiscalizar a execução de trabalhos arqueológicos</t>
  </si>
  <si>
    <t>Ind.1111</t>
  </si>
  <si>
    <t>2026-03-11 11:36:30 cristina.pacheco -&gt; 60 &lt;- Realizadas 60 ações de acompanhamento e fiscalização de trabalhos arqueológicos.;
 2025-08-05 18:06:12 filharco -&gt; 30 &lt;- 30 ações realizadas.</t>
  </si>
  <si>
    <t>112 Implementar a instrução de processos de classificação de bens culturais imóveis e imateriais</t>
  </si>
  <si>
    <t>Ind.1121</t>
  </si>
  <si>
    <t>2026-03-11 12:00:56 cristina.pacheco -&gt; 28 &lt;- Apresentado a 10/03/2025 - I07872.;
 2025-08-05 18:07:47 filharco -&gt; 28 &lt;- Apresentado a 10/03/2025 - I07872.</t>
  </si>
  <si>
    <t>Ind.1122</t>
  </si>
  <si>
    <t>2026-03-11 12:02:12 cristina.pacheco -&gt; 0 &lt;- Objetivo não cumprido derivado da saída da CCDR LVT, I:P: UC/DPC das duas técnicas afetas à área das Classificações.;
 2025-08-05 18:08:11 filharco -&gt; 0 &lt;- Em curso.</t>
  </si>
  <si>
    <t>113 Lançar o Programa Educação para o Património</t>
  </si>
  <si>
    <t>Ind.1131</t>
  </si>
  <si>
    <t>2026-03-23 11:12:36 cristina.pacheco -&gt; 83 &lt;- Proposta de Regulamento apresentada a 30/04/2025 - verificar E19538-202603-UC/DPC;
 2025-10-06 10:45:03 fernanda.ilharco -&gt; 83 &lt;- Regulamento do Programa Filarmonia aprovado pelo Conselho Diretivo da CCDR LVT. Revisão da informação prestada nos reportes a 30/06/2025.;
 2025-08-05 18:09:47 filharco -&gt; 131 &lt;- Regulamento do Programa Filarmonia aprovado pelo Conselho Diretivo da CCDR LVT.</t>
  </si>
  <si>
    <t>Ind.1132</t>
  </si>
  <si>
    <t>2026-03-23 11:12:56 cristina.pacheco -&gt; 133 &lt;- Apresentação pública e lançamento do concurso ao programa Filarmonia a 14/07/2025;
 2026-03-11 15:40:50 cristina.pacheco -&gt; 133 &lt;- Apresentação pública e lançamento do concurso ao programa Filarmonia.;
 2025-08-05 18:10:37 filharco -&gt; 133 &lt;- Apresentação pública e lançamento do concurso ao programa Filarmonia.</t>
  </si>
  <si>
    <t>114 Preparação de um território em mudança</t>
  </si>
  <si>
    <t>Ind.1141</t>
  </si>
  <si>
    <t>Ind.1142</t>
  </si>
  <si>
    <t>2026-03-24 12:54:37 carlos.pina -&gt; 102 &lt;- Entregue em 28/05/2025.;
 2025-08-06 11:15:35 filharco -&gt; 102 &lt;- Entregue em 28/05/2025.</t>
  </si>
  <si>
    <t>Ind.1143</t>
  </si>
  <si>
    <t>2026-03-24 12:54:42 carlos.pina -&gt; 136 &lt;- Entregue em 17/07/2025.;
 2025-08-06 11:17:57 filharco -&gt; 136 &lt;- Entregue em 17/07/2025.</t>
  </si>
  <si>
    <t>Ind.1144</t>
  </si>
  <si>
    <t>115 Afirmação Internacional da Região e da Instituição à escala global, em particular na União Europeia (...)</t>
  </si>
  <si>
    <t>Ind.1151</t>
  </si>
  <si>
    <t>2026-03-16 16:24:50 ana.ribeiro -&gt; 231 &lt;- Em 2025, a CCDR LVT IP reafirmou seu compromisso com a valorização das regiões atlânticas, colocando o foco no reforço da cooperação internacional, na promoção da inovação e no apoio à transição para uma economia sustentável e inclusiva. A atuação da DEIC foi marcada por uma participação ativa e reconhecida na Comissão do Arco Atlântico (CAA), no apoio ao exercício da 1ªVice-Presidência e na liderança do Grupo de Trabalho Inovação (GTi), sendo promovidas sinergias entre stakeholders regionais, nacionais e europeus.
Principais pontos de destaque: 
Exercício do terceiro mandato da Primeira Vice-Presidência da CAA - Durante o ano de 2025 a CCDRLVT IP consolidou a sua atuação enquanto Primeira Vice-Presidência da Comissão do Arco Atlântico, em sintonia com a Presidência do País Basco, afirmando a Região a nível nacional e internacional, no contexto do território e das regiões capitais europeias e aprofundando a cooperação e o desenvolvimento regional
Participação na Assembleia Geral da CAA, realizada em Sevilha
Coordenação do Grupo de Trabalho Inovação da Comissão do Arco Atlântico (CAA/GTi)
Contributo para as CAA HUB MEETINGS
Integração do Grupo Trabalho Macrorregião Atlântica (Coordenado pelo País Basco)
Análise Direcionada “Orientations for the development of an Atlantic MacroRegion (AtlanticMRS)” Programa Europeu ESPON
Contributo para o Projeto apoiado pelo Parlamento Europeu “TRANSATLANTIC”
Assembleia Geral da CRPM e Sessão Plenária da CAA, Novembro, Barcelona
Sessão Plenária da Comissão do Arco Atlântico
Concorrer às convocatórias do Regional Innovation Valleys (RIVs)
Revisão do Plano de Ação da ESTRATÉGIA MARITIMA DO ATLÂNTICo (EA)
Incorporação do PEER LEARNING Exercise on Alignment of Funding, Bilbau 17-18 Novembro;
 2025-09-02 15:18:52 filharco -&gt; 0 &lt;- Apresentação em Bruxelas, nas Hub Meetings da CAA, de um Plano de Ação e de Comunicação para o Catálogo Innovation Made in Atlântic (IMA) e a identificação de mais de 100 ocorrências de inovação das Regiões do Atlântico, perfazendo a sinalização de mais 400 casos de inovação no Arco Atlântico; co-elaboração do Roteiro para uma Estratégia Macrorregional do Atlântico; participação na elaboração do estudo direcionado “Atlantic MRS Orientations for the development of an Atlantic Macro-Region” do Programa Europeu ESPON; participação na Assembleia Geral desta Comissão, em Sevilha.</t>
  </si>
  <si>
    <t>116 Promover a competitividade da economia e inovação, nomeadamente através do robustecimento do tecido empresarial na Região, com a redução de custos de contexto (...)</t>
  </si>
  <si>
    <t>Ind.1161</t>
  </si>
  <si>
    <t xml:space="preserve">2026-03-16 16:45:06 ana.ribeiro -&gt; 219 &lt;- No 1ºSemestre de 2025 foi dada continuidade ao trabalho iniciado em 2024 e aprofundado o objetivo em presença com o envolvimento de mais 1 Unidade Orgânica, por forma a abranger toda a atividade da CCDR LVT IP neste campo de ação. Mantendo os serviços já comprometidos com o processo em curso, como seja o caso da UCISTI e da UGAFRA/DCPAGP, juntou-se a participação da UAL/DLP. Esta UO já tinha sido envolvida pela DEIC nos trabalhos concertação dos documentos utilizados no âmbito da tramitação dos processos SIR, na decorrência da necessidade de conjugação das práticas do IAPMEI que foram adotadas pela DEIC, com as da ex DRAP (onde também decorria esta atividade anteriormente à descentralização de competências para as CCDR). A UAL/DLP passou, em 2025, a estar envolvida na preparação do procedimento a empreender para a contratação dos requisitos do sistema integrado para a coordenação do Licenciamento Industrial na CCDR LVT IP. Desta forma assegurou-se a inclusão das 2 Unidades Orgânicas que ficaram com a atribuição da operacionalização das novas competências da CCDR LVT IP enquanto Entidade Coordenadora do Licenciamento Industrial (ECLI) no âmbito do SIR – Sistema de Indústria Responsável. O processo foi remetido ao Ministério da Economia e Coesão Territorial para aprovação e foram concluídas as Cláusulas Técnicas do Caderno de Encargos a preparar para a adjudicação dos trabalhos especializados a realizar.
No 2ºSemestre foi solicitada, por parte do Ministério da Economia e Coesão Territorial (MECT) uma justificação sobre a necessidade de contratualização dos serviços especializados, com articulação prévia com as outras 4 CCDR para avaliação do seu interesse neste tipo de estudo. Na sequência desta consulta e do parecer remetido, foi exarado despacho pelo MECT de autorização para a aquisição de serviços. Nessa sequência foram consultadas as Unidades da CCDR LVT IP envolvidas no procedimento, para identificação de empresas a consultar e, não havendo outras, foi proposta pela DEIC a empresa contatada em consulta prévia. Esta foi convidada pelos Serviços de contratação, a apresentar proposta. Analisada a proposta de serviços especializados para a elaboração do estudo SICLI_RLVT (Sistema Integrado para a Coordenação do Licenciamento Industrial na CCDR LVT em ambiente digital) foi ainda solicitado o cronograma que foi aceite.
Ainda no campo do SIR foram solicitados, também pelo MECT, contributos relativos aos procedimentos, revisão e simplificação das atividades económicas que foram remetidos alertando para a eminência de realização de um estudo especializado contratado, que irá identificar e fornecer elementos sobre oportunidades de melhoria a considerar e que podem ser críticas para esta matéria.
O arranque dos trabalhos decorreu a 15 de Outubro de 2025, com todas as Unidades Orgânicas envolvidas e respetivos dirigentes e interlocutores designados, presentes. Foi feito um enquadramento da iniciativa, razão da sua pertinência e objetivos a alcançar e os participantes da CCDR LVT IP e da New Angle, apresentaram-se. Foi também revisto o cronograma de trabalhos e acordado o modelo de funcionamento.
Nos dias 5 e 12 e 27 de Novembro realizaram-se reuniões de trabalho em que a empresa foi apresentando os resultados da análise feita e foram discutidos os pontos críticos bem como abordadas as dúvidas surgidas, tendo como fundo um um fluxograma de procedimentos, em construção à luz do enquadramento legal.;
 2025-10-17 22:26:08 ana.ribeiro -&gt; 0 &lt;- 2025-10-10 atividade reportada a 30Set25: Justificação dirigida ao MECT da necessidade de contratualização dos serviços especializados com articulação prévia com as 4 CCDR para avaliação do seu interesse neste tipo de estudo; na sequência desta foi exarado despacho pelo MECT de autorização  para a aquisição de serviços; feita consulta às unidades envolvidas para identificação de empresas a consultar e proposta de empresa a convidar a apresentar proposta; análise e parecer sobre a proposta apresentada à CCDR pela empresa New Angle; contributo relativo aos procedimentos, revisão e simplificação das atividades económicas que se cruza com o procedimento em curso; análise do cronograma da elaboração do estudo SICLI_RLVT (Sistema Integrado para a Coordenação do Licenciamento Industrial na CCDR LVT em ambiente digital).;
 2025-08-22 11:08:23 filharco -&gt; 0 &lt;- Realizado o relatório de continuidade do trabalho iniciado em 2024 com, em 2025, a clarificação do objeto e aprofundamento do objetivo com o envolvimento, para além da UCISTI/DSTI e da UGAFRH/DCPAGP, da UAL/DLP, na preparação do procedimento a empreender para a contratação dos requisitos para a implementação de um Sistema Integrado para a Coordenação do Licenciamento Industrial (SICLI) na CCDR LVT IP, no âmbito do Sistema de Industria Responsável (SIR).   ;
 2025-04-30 16:36:00 filharco -&gt; 0 &lt;- No 1º trimestre de 2025 foi dada continuidade ao trabalho iniciado em 2024 agora com o aprofundamento do objetivo em presença com o alargamento da articulação entre Serviços. Mantendo os já comprometidos, como seja o caso da UCISTI, juntou-se a participação da UAL/DLP. Esta UO já colaborava nos trabalhos concertação dos documentos utilizados no âmbito da tramitação dos processos SIR, na decorrência da necessidade de conjugação das práticas do IAPMEI, que foram adotadas e, das da ex DRAP (onde decorria esta atividade anteriormente e que agora acontece na CCDR LVT IP). A UAL/DLP passou a estar também envolvida na preparação do procedimento a empreender para a contratação dos requisitos do sistema integrado para a coordenação do Licenciamento Industrial na CCDR LVT IP, por forma a incluir os 2 serviços responsáveis pela operacionalização destas novas competências. </t>
  </si>
  <si>
    <t>117 Participar na Agenda de reflexão para o futuro da Política de Coesão</t>
  </si>
  <si>
    <t>Ind.1171</t>
  </si>
  <si>
    <t xml:space="preserve">2026-03-16 15:45:04 ana.ribeiro -&gt; 237 &lt;- Ao longo do ano de 2025, foram apreciados alguns documentos e publicações relevantes associados à preparação do período de programação 2028-2034 e que deram início a uma reflexão interna relativa ao posicionamento do país e da região relativamente ao futuro da política de coesão.
Esta análise foi partilhada, nomeadamente, no Clube de Leitura promovido pela DPAE, tendo incidido sobre as seguintes publicações:
	Nono relatório sobre a coesão económica, social e territorial, COM 2024
	The future of cohesion policy, COM, 2025
	The state of regions and cities, CoR, 2025
	Proposta de Regulamento do Parlamento Europeu e do Conselho que cria o Fundo Europeu para a Coesão Económica, Territorial e Social, a Agricultura e o Meio Rural, as Pescas e o Setor Marítimo, a Prosperidade e a Segurança para o período 2028-2034 e que altera o Regulamento (UE) 2023/955 e o Regulamento (UE, Euratom) 2024/2509.
Foi igualmente produzido pelo Grupo de Trabalho UPDR 2028_2034 o documento “Região de Lisboa e Vale do Tejo: desafios e caminho para uma abordagem territorial partilhada 2028 – 2034”, que constitui um 1º contributo para “sistematizar o contexto, o posicionamento da CCDR, os grandes desafios que justificam o financiamento, a governação e operacionalização dos fundos europeus na RLVT”, e se destina a mobilizar as partes interessadas da Região para a criação e dinamização de espaços de diálogo  e o alinhamento de prioridades para este período.;
 2025-09-02 15:21:05 filharco -&gt; 0 &lt;- Análise de informação relativa ao período de programação 2028-2024, nomeadamente através da iniciativa Clube de Leitura, em que foi analisado o documento "The future of cohesion policy - current state of the debate". </t>
  </si>
  <si>
    <t>201 Promover a previsibilidade na aplicação dos fundos europeus</t>
  </si>
  <si>
    <t>Ind.2011</t>
  </si>
  <si>
    <t>2026-03-10 16:35:23 isabel.quaresma -&gt; 88.98 &lt;-  88.98 &lt;- O indicador refere-se a 83 avisos com a dotação global de 338 815 413€, dos quais 56 avisos FEDER com a dotação de 280 896 005€ e 27 FSE com dotação de 57 919 407€. Este reporte inclui sempre a informação acumulada desde o início do Programa. A fonte de informação é o dashboard do PT 2030.;
 2025-10-22 15:26:19 isabel.quaresma -&gt; 90.58 &lt;- O indicador refere-se a 76 avisos com a dotação global de 310 405 413€, dos quais 53 avisos FEDER com a dotação de 256 596 005€ e 23 FSE com dotação de 53 809 407€. Este reporte inclui sempre a informação acumulada desde o início do Programa. A fonte de informação é o dashboard do PT 2030.;
 2025-08-05 11:52:31 filharco -&gt; 80.73 &lt;- O indicador refere-se a 75 avisos com a dotação global de 307 405 412,72€, dos quais 52 avisos FEDER com a dotação de 253 596 005,26€ e 23 FSE com dotação de 53 809 407,46€. Este reporte inclui sempre a informação acumulada desde o início do Programa. A fonte de informação é o dashboard do PT 2030.;
 2025-05-14 14:24:28 filharco -&gt; 75.018 &lt;- Refere-se a 64 avisos com a dotação global de 286 279 407€, dos quais 46 avisos FEDER com a dotação de 243 900 000 € e 18 FSE com dotação de 42 379 407€. Este reporte inclui sempre a informação acumulada desde o início do Programa. A fonte de informação é o dashboard do PT 2030.</t>
  </si>
  <si>
    <t>Ind.2012</t>
  </si>
  <si>
    <t>2026-03-10 16:36:41 isabel.quaresma -&gt; 80 &lt;- Em 31-12-2025_80 &lt;- Foram aprovados 80 avisos (27 FSE e 53 FEDER). Destes foram publicados 64 avisos (19 FSE e 45 FEDER), faltando publicar 16 avisos (8 FSE e 8 FEDER). Assim temos 64 avisos publicados dos 80 aprovados, logo obtemos 80%.;
 2025-10-22 16:07:45 isabel.quaresma -&gt; 80 &lt;- Até 30-09-2025: Foram aprovados 80 avisos (27 FSE e 53 FEDER). Destes foram publicados 64 avisos (19 FSE e 45 FEDER), faltando publicar 16 avisos (8 FSE e 8 FEDER). Assim temos 64 avisos publicados dos 80 aprovados, logo obtemos 80%.;
 2025-08-05 11:58:20 filharco -&gt; 80 &lt;- Foram aprovados 80 avisos (27 FSE e 53 FEDER). Destes foram publicados 64 avisos (19 FSE e 45 FEDER), faltando publicar 16 avisos (8 FSE e 8 FSE). Assim temos 64 avisos publicados dos 80 aprovados, logo obtemos 80%.;
 2025-05-14 14:25:27 filharco -&gt; 80 &lt;- No 1º quadrimestre foram publicados  8  avisos FEDER com a dotação global de 7 M€ e ficaram por publicar 2 avisos, também FEDER. Assim foram publicados 8 avisos em 10, pelo que obtemos 80%. Este reporte inclui a informação acumulada ao quadrimestre que é a forma como está estruturado o plano de avisos. A fonte de informação é o dashboard do Plano de Avisos do PT 2030.</t>
  </si>
  <si>
    <t>Ind.2013</t>
  </si>
  <si>
    <t>2026-03-10 16:38:35 isabel.quaresma -&gt; 35 &lt;-  No ano de 2024 o tempo médio de avaliação das candidaturas foi 147,6 dias, e no ano de 2025 até 31.12(valores acumulados)  o tempo médio de  avaliação é de 95,96 dias, ou seja, houve uma redução de cerca 35% do tempo de análise., face ao ano de 2024. Este reporte inclui a informação acumulada no ano 2025. O valor de referência do ano de 2024 foi apurado tendo por base as decisões ocorridas no ano de 2024. A fonte de informação é o dashboard do PT 2030 com apuramentos Excel AG.;;
 2025-10-22 15:10:29 isabel.quaresma -&gt; 34 &lt;- No ano de 2024 o tempo médio de avaliação das candidaturas foi 147,6 dias, e no ano de 2025 até 30.09 (valores acumulados) o tempo médio de avaliação é de 97,22 dias, ou seja, houve uma redução de cerca 34% do tempo de análise., face ao ano de 2024. Este reporte inclui a informação acumulada no ano 2025. O valor de referência do ano de 2024 foi apurado tendo por base as decisões ocorridas no ano de 2024. A fonte de informação é o dashboard do PT 2030 com apuramentos Excel AG.;
 2025-08-05 12:00:14 filharco -&gt; 32 &lt;- No ano de 2024 o tempo médio de avaliação das candidaturas foi 147,6 dias, e no ano de 2025 até 30.06 (valores acumulados)  o tempo médio de  avaliação é de 99,99 dias, ou seja, houve uma redução de cerca 32% do tempo de análise., face ao ano de 2024. Este reporte inclui a informação acumulada no ano 2025. O valor de referência do ano de 2024 foi apurado tendo por base as decisões ocorridas no ano de 2024. A fonte de informação é o dashboard do PT 2030 com apuramentos Excel AG.;
 2025-05-14 14:27:02 filharco -&gt; 55 &lt;- No ano de 2024 o tempo médio de avaliação das candidaturas foi 147,6 dias, e no ano de 2025 até 31/03 o tempo de avaliação é 81,6 dias, ou seja, houve uma redução de cerca 55% do tempo de análise. Este reporte inclui a informação acumulada no ano 2025. O valor de referencia do ano de 2024 foi apurado tendo por base as decisões ocorridas no ano de 2024. A fonte de informação é o dashboard do PT 2030 com apuramentos Excel da AG.</t>
  </si>
  <si>
    <t>202 Conhecer o universo das operações de remediação de solos na RLVT</t>
  </si>
  <si>
    <t>Ind.2021</t>
  </si>
  <si>
    <t>2026-03-13 11:01:49 isabel.marques -&gt; 206 &lt;- O relatório foi concluido em 24-10-2025. Este relatório é referente ao acompanhamento das operações de descontaminação/remediação de solos licenciadas na RLVT no biénio de 2023-2024, identificando e georeferenciandos os locais descontaminados e explanando o tipo de operação, solos removidos e tipo de contaminação. Integra ainda uma análise reflexiva e critica sobre a análise e planos de amostragem.;
 2025-10-15 11:31:19 isabel.marques -&gt; 0 &lt;- 30-09-2025 - Relatório a ser elaborado. Os dados estão já compilados, sistematizados e georreferenciados. O indice está definido, encontrando-se à data o relatório a ser concluído e pronto para a primeira revisão, que deverá ocorrer até à 3ª semana de outubro.;
 2025-07-31 15:04:42 filharco -&gt; 0 &lt;- Em elaboração, a decorrer de acordo com o previsto.</t>
  </si>
  <si>
    <t>203 Acompanhar os planos de cogestão das áreas protegidas na RLVT</t>
  </si>
  <si>
    <t>Ind.2031</t>
  </si>
  <si>
    <t>2026-03-13 10:55:59 isabel.marques -&gt; 192 &lt;- O relatório foi elaborado/finalizado em 06-10-2025. Este relatório enquadra, regista e explicita as atividades conduzidas pela UACNB em matéria de conservação da natureza, em particular no que se refere ao acompanhamento dos planos de cogestão de áreas classificadas de âmbito nacional, relevando que das 8 áreas classificadas 5 já têm os seus planos de cogestão aprovados,. Este relatório aborda ainda outras atividades nomeadamente participação em ações de formação, reuniões, seminários e workshpos.;
 2025-10-28 13:30:19 fernanda.ilharco -&gt; 0 &lt;- 30-09-2025 - A demonstração do objetivo será realizada através da apresentação de um relatório onde constarão todas as ações/contributos desenvolvidos pela CCDRLVT, IP em matéria de cogestão e outras iniciativas e ações na área da conservação da natureza. Durante o primeiro trimestre foi definido o índice do relatório, que estruturou o conteúdo do mesmo. 
A informação a compilar e que irá constar do relatório, diz respeito a ações/atividades em que a CCDRLVT, IP participou durante o ano de 2025 - periodo de 1 de janeiro a 30 de setembro do pp -, com enfoque naquelas que se relacionam com a aprovação dos planos de cogestão, bem como nas relacionadas com a execução e/ou acompanhamento dos planos já aprovados. Constarão igualmente todos os contributos/pareceres que a CCDRLVT, IP, emite no âmbito de outros assuntos relacionados com as nossas competências em matéria de conservação da natureza.
A 30/09/2025, foi reunida toda a informação a constar do relatório nomeadamente a atualização da informação face a 2024 relativa à aprovação dos planos de cogestão, à sua execução acompanhada, presença em reuniões, workshops, análise e contributos para legislação específica e planos de ação, bem como contributos para a elaboração dos Avisos do Fundo Ambiental para conceção de verbas que irão permitir a concretização das medidas dos planos de cogestão aprovados. Atentos ao ponto de situação prevê-se a entrega do Relatório na primeira quinzena de outubro.;
 2025-10-15 11:32:00 isabel.marques -&gt; 0 &lt;- 30-09-2025 - A demonstração do objetivo será realizada através da apresentação de um relatório onde constarão todas as ações/contributos desenvolvidos pela CCDRLVT, IP em matéria de cogestão e outras iniciativas e ações na área da conservação da natureza. 
Durante o primeiro trimestre foi definido o índice do relatório, que estruturou o conteúdo do mesmo. 
A informação a compilar e que irá constar do relatório, diz respeito a ações/atividades em que a CCDRLVT, IP participou durante o ano de 2025 - periodo de 1 de janeiro a 30 de setembro do pp -, com enfoque naquelas que se relacionam com a aprovação dos planos de cogestão, bem como nas relacionadas com a execução e/ou acompanhamento dos planos já aprovados. Constarão igualmente todos os contributos/pareceres que a CCDRLVT, IP, emite no âmbito de outros assuntos relacionados com as nossas competências em matéria de conservação da natureza.
A 30/09/2025, foi reunida toda a informação a constar do relatório nomeadamente a atualização da informação face a 2024 relativa à aprovação dos planos de cogestão, à sua execução acompanhada, presença em reuniões, workshops, análise e contributos para legislação específica e planos de ação, bem como contributos para a elaboração dos Avisos do Fundo Ambiental para conceção de verbas que irão permitir a concretização das medidas dos planos de cogestão aprovados. Atentos ao ponto de situação prevê-se a entrega do Relatório na primeira quinzena de outubro.;
 2025-07-31 14:52:27 filharco -&gt; 0 &lt;- Atendendo a que a demonstração do objetivo será realizada através da apresentação de um relatório onde constem todas as ações/contributos desenvolvidos pela CCDRLVT, IP em matéria de cogestão refere-se que o relatório se encontra em elaboração contínua. Durante o primeiro trimestre foi definido o índice que irá estruturar o conteúdo do relatório. A informação a constar do relatório, encontra-se a ser compilada / agregada à medida que as atividades /ações vão sendo realizadas, com especial enfoque naquelas que se relacionam com a aprovação dos planos de cogestão das áreas protegidas e no acompanhamento daqueles que já se encontram implementados e em execução.;
 2025-04-30 16:31:42 filharco -&gt; 0 &lt;- A demonstração do objetivo será realizada através da apresentação de um relatório onde constem todas as ações/contributos desenvolvidos pela CCDRLVT, IP em matéria de cogestão. Estas ações serão traduzidas num relatório o qual se encontra em elaboração. Durante o primeiro trimestre, foi definido o índice que irá estruturar o conteúdo do relatório. A informação a constar do relatório, encontra-se a ser compilada / agregada à medida que as atividades /ações vão sendo realizadas, com especial enfoque naquelas que se relacionam com a aprovação dos planos de cogestão das áreas protegidas e no acompanhamento daqueles que já se encontram implementados e em execução.</t>
  </si>
  <si>
    <t>204 Promover a coesão territorial através da participação no processo de planeamento do sistema alimentar metropolitano</t>
  </si>
  <si>
    <t>Ind.2041</t>
  </si>
  <si>
    <t>2026-03-16 16:26:36 carlos.pina -&gt; 166 &lt;- feito;
 2026-03-12 17:48:28 carlos.pina -&gt; 166 &lt;- feito;
 2025-08-01 16:27:12 filharco -&gt; 0 &lt;- Em curso.</t>
  </si>
  <si>
    <t>205 Participar no sistema de gestão integrada de fogos rurais à escala regional</t>
  </si>
  <si>
    <t>Ind.2051</t>
  </si>
  <si>
    <t>2026-03-24 12:56:07 carlos.pina -&gt; 10 &lt;- Reunião de 11/04 foi convocada a 28/03 – 10 dias úteis. Reunião de 26/06 foi convocada a 09/06 – 10 dias úteis.;
 2026-03-24 12:55:20 carlos.pina -&gt; 10 &lt;- Reunião de 11/04 foi convocada a 28/03 – 10 dias úteis. Reunião de 26/06 foi convocada a 09/06 – 10 dias úteis.;
 2025-08-06 11:57:01 filharco -&gt; 10 &lt;- Reunião de 11/04 foi convocada a 28/03 – 10 dias úteis. Reunião de 26/06 foi convocada a 09/06 – 10 dias úteis.</t>
  </si>
  <si>
    <t>Ind.2052</t>
  </si>
  <si>
    <t>2026-03-24 12:56:04 carlos.pina -&gt; 100 &lt;- Conclusão em 26/06/2025.;
 2026-03-16 16:27:06 carlos.pina -&gt; 100 &lt;- Conclusão em 26/06/2025.;
 2025-08-06 11:20:29 filharco -&gt; 100 &lt;- Conclusão em 26/06/2025.</t>
  </si>
  <si>
    <t>206 Agilizar o desenvolvimento dos Instrumentos de Gestão Territorial à escala municipal</t>
  </si>
  <si>
    <t>Ind.2061</t>
  </si>
  <si>
    <t>Ind.2062</t>
  </si>
  <si>
    <t xml:space="preserve">2026-03-17 10:17:50 carlos.pina -&gt;  (4/4) 100 &lt;- Conferências decisórias de REN - Palmela, Cartaxo, Cadaval e Santarém;
 2025-10-20 10:18:24 carlos.pina -&gt; 0 &lt;- Não recebemos nenhum pedido no âmbito de comissão consultiva nem de concertação.;
 2025-08-01 16:17:24 filharco -&gt; 0 &lt;- Nenhum solicitado. </t>
  </si>
  <si>
    <t>207 Promoção de ações de dinamização e aceleração da competitividade através da mobilização dos atores do tecido económico e social para o investimento em inovação e ganhos de escala numa lógica de impacto (...)</t>
  </si>
  <si>
    <t>Ind.2071</t>
  </si>
  <si>
    <t xml:space="preserve">2026-03-16 16:33:14 ana.ribeiro -&gt; 231 &lt;- Tendo sido identificado, em co-criação, um Projeto a desenvolver no domínio da Saúde para a promoção da Prescrição Social, que interessava a diferentes entidades da Rede, em 2025 as metas passavam por dar continuidade aos objetivos gerais da Rede e ao Ciclo de Encontros mas também, à operacionalização do Projeto colaborativo.
Assim destacam-se, o longo do ano de 2025, as seguintes ações realizadas: 8º, 9º e 10º Encontros da Rede de Cooperação para os ODS RLVT. Subscrição do Memorando de Entendimento no âmbito da Prescrição Social, cultural e ambiental e criação do Grupo de Trabalho neste âmbito; 
DIETA MEDITERRANICA (DM) - Estratégia para a Valorização e salvaguarda da DIETA MEDITERRÂNICA (DM) na Região de Lisboa e Vale do Tejo
Em 2025 o Grupo de Coordenação reuniu por diversas vezes para procurar Reunião do Grupo de Coordenação com o objetivo de consolidar num único documento as respostas obtidas em reuniões anteriores e reduzir o documento às ações essenciais tornando-o mais viável na perspetiva da sua implementação mas também ultimar este instrumento de desenvolvimento territorial tendo-se organizado o evento “Reunião preparatória do Plano da Dieta Mediterrânica de Lisboa e Vale do Tejo e elaborado o discurso de sessão de abertura da Vice Presidente Rita Barradas para apresentação do mesmo.
Com o objetivo de levar o documento final a consulta pública foi preparado pelo grupo uma proposta que conduziu a uma revisão iniciada no último trimestre do ano.
;
 2025-09-02 15:21:26 filharco -&gt; 0 &lt;- Organização da Conferência “Objetivos de Desenvolvimento Sustentável – Impacto; Igualdade e Inovação” bem como, a co-criação de um processo para a Afirmação da Prescrição Social, Cultural e Ambiental na RLVT, ambos no âmbito da Rede de Cooperação para a Inovação em ODS na RLVT. </t>
  </si>
  <si>
    <t>208 Contribuir para a concretização dos objetivos da Estrutura de Missão para o Licenciamento de Projetos de Energias Renováveis 2030 (EMER)</t>
  </si>
  <si>
    <t>Ind.2081</t>
  </si>
  <si>
    <t>2026-03-31 11:45:46 fernanda.ilharco -&gt; 244 &lt;- O Relatório Anual de 2025, sobre Competências e Atividades da EMER 2030 foi preparado e concluído em 19 de dezembro de 2025. Mereceu a aprovação pelo Conselho Diretivo CCDRLVT, IP., em 22 de janeiro de 2026, conforme Deliberação n.º 4 / 2026.;
 2025-09-02 15:22:15 filharco -&gt; 0 &lt;- Situação reportada em 25/07/2025 em relatório anexo.</t>
  </si>
  <si>
    <t>209 Assegurar a representação institucional da CCDR em entidades nacionais, regionais e locais</t>
  </si>
  <si>
    <t>Ind.2091</t>
  </si>
  <si>
    <t xml:space="preserve">2026-03-16 15:48:22 ana.ribeiro -&gt; 237 &lt;- Foram garantidas representações institucionais de que se destacam:
Conselhos consultivos do IEFP
São órgãos de consulta em matéria de emprego que funcionam junto de cada uma das áreas territoriais (NUTS II) – DL n.º 143/2012, de 11 de julho
Foi garantida representação da CCDR LVT nas reuniões do Conselho Consultivo Local do Centro de Emprego do Seixal | IEFP.
	Comissões Regionais da Escola Profissional de Turismo 
Órgãos de consulta de cada escola,  que participa na definição e implementação da estratégia de formação nas respetivas regiões de influência – DL n.º 110/2019, de 14 de agosto
Participação nas reuniões das Comissões Regionais das Escolas de Hotelaria e Turismo de Lisboa e Escola de Hotelaria e Turismo do Estoril.
	Concurso Público Internacional CPI.AGRUP.2023.CONET - Instalação, gestão, exploração e manutenção de redes de comunicações eletrónicas de capacidade muito elevada
Participação no Grupo de Acompanhamento do Agrupamento de Entidades Adjudicantes durante o 1º semestre, tendo posteriormente, o processo transitado para a DCPAGP
	Nova Estratégia Nacional para a Integração das Pessoas em Situação de Sem-Abrigo 2025-2030 ENIPSSA
Participação nas reuniões com o coordenador da NOVA ENIPSSA 2025-2030 com vista a  auscultação, avaliação, implementação e monitorização dos objetivos definidos no plano de ação 2026 - RCM n.º 208/2024
Participação no evento promovido pela Rede DLBC Lisboa/EAPN Portugal “A Participação da Sociedade Civil na Nova ENIPSSA”
	PRR - Operações Integradas Metropolitanas, AML
Participação nas iniciativas de acompanhamento do projeto Comunidades em Ação, que envolve os 18 municípios da AML e integra a Componente C03 – Respostas Sociais do PRR .
	Avaliação do Programa Qualifica para o PESSOAS 2030
Participação nas reuniões do Grupo de Acompanhamento
	Conselhos Municipais de Educação
O Conselho Municipal de Educação é uma instância de consulta regulada através do DL n.º 21/2019, de 30 de janeiro que, a nível municipal, tem por objetivo analisar e acompanhar o funcionamento do sistema educativo propondo as ações consideradas adequadas à promoção de maiores padrões de eficiência e eficácia do mesmo.
A representação da CCDR LVT é assegurada através da Presidência e Vice-Presidências, com presença regular nas reuniões pela DPAE, em articulação com os colegas Tiago Cruz - PRLisboa 2030, Luis Faria e Luís Filipe Sousa - UCT;
 2025-09-02 15:22:57 filharco -&gt; 0 &lt;- Foram asseguradas as representações cometidas à DPAE, nomeadamente nos Conselhos Municipais de Educação, Conselho Consultivo Local do Centro de Emprego do Seixal, Comissão Regional de Escola de Hotelaria e Turismo do Estoril. </t>
  </si>
  <si>
    <t>210 Otimizar a aplicação dos Fundos Estruturais da Região</t>
  </si>
  <si>
    <t>Ind.2101</t>
  </si>
  <si>
    <t xml:space="preserve">2025-10-22 15:04:43 isabel.quaresma -&gt;  (34427917.62/380780894) 9.04 &lt;- Refere-se ao valor  Executado a 30.09.2025 a dividir pelo Valor Programado para o PRLisboa2030 x 100;
 2025-08-05 11:46:09 filharco -&gt;  (28970968.12/380780894) 7.61 &lt;- Resulta do valor fundo executado acumulado de 28 970 968,12€ a dividir pela dotação do fundo programado do Lisboa 2030 ou seja de 380 780 894,00€. Este reporte inclui sempre a informação acumulada desde o início do Programa. A fonte de informação é o dashboard do PT 2030.;
 2025-04-30 16:24:35 filharco -&gt;  (17510344.06/380780894) 4.6 &lt;- O fundo executado é de 17 510 344,06€ e o fundo programado de 380780894€, sendo a taxa de execução de 4,6%. </t>
  </si>
  <si>
    <t>301 Elaborar e divulgar orientações e pareceres técnico - jurídicos junto das entidades da administração local</t>
  </si>
  <si>
    <t>Ind.3011</t>
  </si>
  <si>
    <t>2026-03-18 16:37:53 margarida.cucharra -&gt;  (18/18) 100 &lt;- No trimestre em apreço foram tratados e validados para divulgação 10 pareceres jurídicos que acresceram aos pareceres já divulgados no trimestre anterior.;
 2025-10-21 16:27:42 margarida.cucharra -&gt;  (8/8) 100 &lt;- No trimestre em apreço foram tratados e validados para divulgação 7 pareceres jurídicos que acrescem ao parecer já divulgado no semestre anterior. ;
 2025-07-29 12:22:58 mmcucharra -&gt;  (1/1) 100 &lt;- No semestre em apreço foram divulgados todos os pareceres validados para divulgação.</t>
  </si>
  <si>
    <t>Ind.3022</t>
  </si>
  <si>
    <t>2026-03-22 18:46:20 margarida.cucharra -&gt;  (2/2) 100 &lt;- Foram divulgados todos os documentos rececionados para efeitos de divulgação.;
 2025-07-30 10:41:00 mmcucharra -&gt;  (0/0) 0 &lt;- No semestre em apreço não foi possível dar execução ao presente indicador, remetendo-se a sua execução para o próximo semestre. ;
 2025-07-30 10:36:43 mmcucharra -&gt;  (1/1) 100 &lt;- Foi elaborada a Newsletter em conformidade com o previsto para o semestre em apreço.</t>
  </si>
  <si>
    <t>302 Fomentar o apoio técnico e a proximidade com a administração local</t>
  </si>
  <si>
    <t>Ind.3021</t>
  </si>
  <si>
    <t xml:space="preserve">2026-03-13 17:38:41 margarida.cucharra -&gt;  (63/65) 96.92 &lt;- Os valores indicados correspondem à taxa dos pareceres emitidos até 30 de novembro de 2025, conforme indicador.;
 2025-10-20 14:42:52 margarida.cucharra -&gt;  (39/42) 92.86 &lt;- O valor reportado resulta das respostas que foram prestadas no universo das solicitações que foram submetidas à CCDRLVT, I.P. </t>
  </si>
  <si>
    <t>303 Incrementar a instrução dos procedimentos contraordenacionais</t>
  </si>
  <si>
    <t>Ind.3031</t>
  </si>
  <si>
    <t>2026-03-13 12:21:45 margarida.cucharra -&gt;  (168/168) 100 &lt;- Foram elaborados os respetivos Mandados de Notificação relativos à totalidade dos Autos de Noticia rececionados até 30 de novembro em conformidade com o previsto no presente indicador.;
 2025-10-17 17:27:13 margarida.cucharra -&gt;  (136/136) 100 &lt;- Foram expedidos os mandados de notificação respeitantes à totalidade dos Autos de Noticia rececionados.;
 2025-07-28 18:04:53 mmcucharra -&gt;  (69/69) 100 &lt;- Foram expedidos todos os Mandados de Notificação referentes à totalidade dos autos de noticia recebidos no semestre em apreço.</t>
  </si>
  <si>
    <t>Ind.3032</t>
  </si>
  <si>
    <t>2026-03-13 17:21:40 margarida.cucharra -&gt;  (3295/1759) 187.32 &lt;- O valor indicado corresponde ao total de decisões elaboradas versus processos de contraordenação em instrução a 31.12.2025;
 2025-10-17 18:02:13 margarida.cucharra -&gt;  (3255/1756) 185.36 &lt;- Encontram-se contabilizadas 3255 decisões num universo de 1756 processo de contraordenação em instrução.;
 2025-07-29 11:08:28 mmcucharra -&gt;  (3235/1709) 189.29 &lt;- Encontram-se contabilizadas 3235 decisões num universo de 1709 processo de contraordenação em instrução.</t>
  </si>
  <si>
    <t>Ind.3033</t>
  </si>
  <si>
    <t xml:space="preserve">2025-05-09 17:10:45 filharco -&gt;  (5/5) 100 &lt;- A fórmula, no denominador, tem em conta quantos processos foram recebidos no prazo de 10 meses antes de 31/03/2025 e que deveriam ter a instrução concluída nesse prazo, sendo, pois, que para este universo só foram considerados aqueles processos que entraram desde 1/06/2024 e cujo prazo de conclusão terminaria no dia 31/3/2025 (5 processos); no numerador, consta o universo dos processos concluídos que é de 5 (todos os referenciados no denominador foram concluídos).;
 2025-04-30 16:48:13 filharco -&gt;  (5/21) 23.81 &lt;- Total processos: 21 Processos concluídos dentro do prazo: 5 Processos por concluir ainda dentro do prazo:16 Processos concluídos fora do prazo: 0 Processos a concluir fora do prazo: 0 </t>
  </si>
  <si>
    <t>304 Articular com os serviços de ordenamento do território, ambiente, cultura, agricultura e pescas</t>
  </si>
  <si>
    <t>Ind.3041</t>
  </si>
  <si>
    <t>2026-03-13 17:43:20 margarida.cucharra -&gt;  (31/31) 100 &lt;- A USJAAL esteve presente em todas as reuniões relativamente às quais foi solicitada a sua presença.;
 2025-10-20 17:58:41 margarida.cucharra -&gt;  (25/25) 100 &lt;- A USJAAL esteve presente em todas as reuniões relativamente às quais foi solicitada a sua presença.;
 2025-07-29 12:11:02 mmcucharra -&gt;  (12/12) 100 &lt;- No semestre em apreço a USJAAL esteve presente em todas as reuniões em que foi solicitada a sua presença.</t>
  </si>
  <si>
    <t>Ind.3042</t>
  </si>
  <si>
    <t>2026-03-18 16:52:19 margarida.cucharra -&gt; 4 &lt;- Na impossibilidade de promover sessões /divulgações informativas internas procedeu-se à divulgação de 4 Notas Jurídicas as quais foram divulgadas no site desta CCDR, sobre os seguintes temas:
Medidas Cautelares NREAP
Autarquias Locais – Principal Legislação
Autarquias Locais – Princípios Gerais
Reserva Agrícola Nacional
;
 2025-07-29 12:16:13 mmcucharra -&gt; 0 &lt;- No primeiro semestre do ano de 2025 não foi possível promover sessões / divulgações informativas internas, devido ao enorme volume de trabalho existente na USJAAL, o qual não nos permitiu executar o presente indicador, prevendo-se que o o mesmo seja executado durante o segundo semestre.</t>
  </si>
  <si>
    <t>305 Assegurar a execução do plano anual de fiscalização</t>
  </si>
  <si>
    <t>Ind.3051</t>
  </si>
  <si>
    <t>2026-02-26 17:05:10 jose.reis -&gt; 122 &lt;- Até ao final do ano de 2025 foram realizadas 122 ações de fiscalização sobre o cumprimento de regimes de proteção especiais REN, RN2000, RAN;
 2025-10-07 19:03:33 jose.reis -&gt; 73 &lt;- Até ao final do terceiro trimestre de 2025 foram realizadas 73 ações de fiscalização sobre o cumprimento de regimes de proteção especiais REN, RN2000, RAN;
 2025-07-24 14:08:29 jcreis -&gt; 36 &lt;- No 1.º semestre de 2025 foram realizadas 36 ações de fiscalização em REN, RN2000, RAN.;
 2025-04-21 10:44:48 jcreis -&gt; 15 &lt;- No período de 1 de janeiro a 31 de março foram realizadas 15 ações de fiscalização sobre o cumprimento de regimes de proteção especiais REN, RN2000, RAN</t>
  </si>
  <si>
    <t>Ind.3052</t>
  </si>
  <si>
    <t>2026-02-26 17:23:25 jose.reis -&gt; 82 &lt;- Até ao final de 2025 foram realizadas 82 ações de fiscalização para verificação do cumprimento dos regimes referentes a emissões, resíduos, ruído e massas minerais (PNFIA). Nota: No PNFIA foram incluídas 115 ações de fiscalização, porque algumas enquadram vários regimes, incluindo regimes PNFIA e outros que para efeitos de indicadores QUAR foram contabilizados noutro indicador.;
 2025-10-07 19:06:36 jose.reis -&gt; 64 &lt;- Até ao terceiro trimestre de 2025 foram realizadas 64 ações de fiscalização para verificação do cumprimento dos regimes referentes a emissões, resíduos, ruído e massas minerais (PNFIA);
 2025-07-24 14:12:12 jcreis -&gt; 52 &lt;- No 1.º semestre de 2025 foram realizadas 52 ações de fiscalização dos regimes referentes a emissões, resíduos, ruído e massas minerais (PNFIA);
 2025-04-21 11:01:52 jcreis -&gt; 34 &lt;- Correção: No período de 1 de janeiro a 31 de março foram realizadas 34 ações de fiscalização para verificação do cumprimento dos regimes referentes a emissões, resíduos, ruído e massas minerais (PNFIA);
 2025-04-21 10:45:57 jcreis -&gt; 34 &lt;- No período de 1 de janeiro a 31 de março foram realizadas 15 ações de fiscalização para verificação do cumprimento dos regimes referentes a emissões, resíduos, ruído e massas minerais (PNFIA)</t>
  </si>
  <si>
    <t>Ind.3053</t>
  </si>
  <si>
    <t>2026-02-26 17:24:24 jose.reis -&gt; 29 &lt;- Até ao final de 2025 foram realizadas no terreno 29 ações de fiscalização no âmbito da atividade pecuária e regime de utilização de lamas de depuração em solos agrícolas.;
 2025-10-07 19:08:51 jose.reis -&gt; 22 &lt;- Até ao terceiro trimestre de 2025 foram realizadas no terreno 22 ações de fiscalização no âmbito da atividade pecuária e regime de utilização de lamas de depuração em solos agrícolas;
 2025-07-24 14:15:17 jcreis -&gt; 16 &lt;- No 1.º semestre de 2025 foram realizadas no terreno 16 ações de fiscalização no âmbito da atividade pecuária;
 2025-04-21 10:53:49 jcreis -&gt; 7 &lt;- No período de 1 de janeiro a 31 de março foram realizadas 7 ações de fiscalização no âmbito dos processos de licenciamento REAP e regime de utilização de lamas de depuração em solos agrícolas;
 2025-04-21 10:48:13 jcreis -&gt; 7 &lt;- No período de 1 de janeiro a 31 de março foram realizadas 7 ações de fiscalização no âmbito dos processos de licenciamento REAP e regime de utilização de lamas de depuração em solos agrícolas</t>
  </si>
  <si>
    <t>306 Assegurar os procedimentos de controlo administrativo às Organizações de Produtores</t>
  </si>
  <si>
    <t>Ind.3061</t>
  </si>
  <si>
    <t>2026-03-09 15:20:29 fernando.gomes -&gt; 77 &lt;- O tempo médio de análise dos processos de manutenção das condições de reconhecimento das OP´s com PO's, foi de 77 dias úteis;
 2025-10-14 16:42:44 fernando.gomes -&gt; 64 &lt;- Até 30/09/2025, o tempo médio de análise dos processos de manutenção das condições de reconhecimento das OP´s com PO's, foi de 64 dias úteis;
 2025-07-30 13:49:17 fagomes -&gt; 46 &lt;- Até 30/06/2025, o tempo médio de análise dos processos de manutenção das condições de reconhecimento das OP´s com PO's, foi de 46 dias úteis;
 2025-07-30 13:47:28 fagomes -&gt; 46 &lt;- Até 30/06/2025, o tempo médio de análise dos processos de manutenção das condições de reconhecimento das OP´s com PO's, foi de 46 dias úteis;
 2025-04-21 15:37:54 acalves -&gt; 0 &lt;- Ainda não existem processo para avaliar a 31/03/2025;
 2025-04-21 15:37:42 acalves -&gt; 0 &lt;- Ainda não existem processo para avaliar a 31/03/2025;
 2025-04-21 15:37:38 acalves -&gt; 0 &lt;- Ainda não existem processo para avaliar a 31/03/2025;
 2025-04-21 15:37:32 acalves -&gt; 0 &lt;- Ainda não existem processo para avaliar a 31/03/2025;
 2025-04-21 15:37:24 acalves -&gt; 0 &lt;- Ainda não existem processo para avaliar a 31/03/2025;
 2025-04-21 15:37:23 acalves -&gt; 0 &lt;- Ainda não existem processo para avaliar a 31/03/2025;
 2025-04-21 15:37:15 acalves -&gt; 0 &lt;- Ainda não existem processo para avaliar a 31/03/2025;
 2025-04-21 15:37:14 acalves -&gt; 0 &lt;- Ainda não existem processo para avaliar a 31/03/2025</t>
  </si>
  <si>
    <t>Ind.3062</t>
  </si>
  <si>
    <t>2026-03-09 15:22:15 fernando.gomes -&gt; 130 &lt;- O tempo médio de análise dos processos de manutenção das condições de reconhecimento, até 31/12/2025, foi de 120 dias úteis;
 2025-10-14 16:44:01 fernando.gomes -&gt; 64 &lt;- O tempo médio de análise dos processos de manutenção das condições de reconhecimento, até 30/09/2025, foi de 64 dias úteis;
 2025-07-30 13:49:07 fagomes -&gt; 0 &lt;- O tempo médio de análise dos processos de manutenção das condições de reconhecimento, até 30/06/2025, foi de 46 dias úteis;
 2025-07-30 13:48:48 fagomes -&gt; 0 &lt;- O tempo médio de análise dos processos de manutenção das condições de reconhecimento, até 30/06/2025, foi de 46 dias úteis;
 2025-04-21 15:38:51 acalves -&gt; 0 &lt;- Ainda não existem processo para avaliar a 31/03/2025;
 2025-04-21 15:38:45 acalves -&gt; 0 &lt;- Ainda não existem processo para avaliar a 31/03/2025;
 2025-04-21 15:38:36 acalves -&gt; 0 &lt;- Ainda não existem processo para avaliar a 31/03/2025;
 2025-04-21 15:38:31 acalves -&gt; 0 &lt;- Ainda não existem processo para avaliar a 31/03/2025;
 2025-04-21 15:38:15 acalves -&gt; 0 &lt;- Ainda não existem processo para avaliar a 31/03/2025</t>
  </si>
  <si>
    <t>307 Agilizar procedimentos de licenciamento e pareceres</t>
  </si>
  <si>
    <t>Ind.3071</t>
  </si>
  <si>
    <t>2026-03-03 12:52:53 tatiana.saldanha -&gt;  (82/95) 86.32 &lt;- Os restantes processos encontram-se em tramitação, estando em fases processuais dependentes do operador ou entidades consultadas, tratando-se dos processos submetidos no final do ano. Ressalva-se que apenas existe um técnico afecto a esta competência.;
 2025-10-16 12:51:45 tatiana.saldanha -&gt;  (66/83) 79.52 &lt;- Os processos ainda não concluídos encontram-se a aguardar da emissão de pareceres de outras entidades, assim como outros apenas foram recepcionados à relativamente pouco tempo mas encontram-se em tramitação. ;
 2025-07-30 18:01:08 trsaldanha -&gt;  (42/55) 76.36 &lt;- A conclusão dos processos está dependente da emissão de pareceres pelas entidades consultadas o que atrasa a conclusão dos mesmos bem como a vistoria final depende da solicitação pelo operador.;
 2025-04-23 15:26:50 trsaldanha -&gt;  (22/34) 64.71 &lt;- Processos a decorrer a aguardar parecer das entidades consultadas para possível conclusão. Aumento do volume de processos com a transição de processos do Iapmei para a DLP e apenas 1 TS para análise.;
 2025-04-23 10:21:51 trsaldanha -&gt;  (22/34) 64.71 &lt;- A análise dos processos carece de apreciação pelas entidades consultas, estando os restantes processos a aguardar a emissão dos mesmos para possível conclusão. Verifica-se um acréscimo do volume de processos face à transferência de processos SIR, anteriormente da competência do Iapmei. Apenas existe 1 TS afecta a esta competência em colaboração com a CD que também assume a gestão de processos de licenciamento SIR.</t>
  </si>
  <si>
    <t>Ind.3072</t>
  </si>
  <si>
    <t>2026-03-23 16:23:09 tatiana.saldanha -&gt;  (83/171) 48.54 &lt;- Durante o ano de 2025 a DLP apenas contou com a CD a efetuar a análise técnica destes processos tendo iniciado a formação dos novos 4 TS que foram recrutados em outubro, e afectou mais 1 TS que deu um apoio pontual em processos de classe 2, tendo sido um ano de difícil de concretização por inexistência de capacidade técnica para esta competência, aliada à demora na emissão de pareceres pelas entidades consultas bem como à resposta dos operadores aos pedidos de elementos.;
 2025-10-16 13:39:35 tatiana.saldanha -&gt;  (56/123) 45.53 &lt;- O objetivo não foi atingido devido à incapacidade técnica existente em que apenas existe 1 TS a analisar estes processos e a CD.;
 2025-07-30 18:13:35 trsaldanha -&gt;  (43/68) 63.24 &lt;- Não estão contabilizados todos os processos em passivo com tramitação ainda em papel e os processos submetidos em 2024 concluídos em 2025;
 2025-04-23 15:28:50 trsaldanha -&gt;  (12/38) 31.58 &lt;- A conclusão dos processos depende da emissão de pareceres pelas entidades consultadas. N.º técnicos insuficiente para a análise e tramitação dos processos e cumprimento dos prazos legalmente estabelecidos.;
 2025-04-23 10:28:41 trsaldanha -&gt;  (22/34) 64.71 &lt;- Pese embora os escassos recursos técnicos, os processos rececionados neste trimestre têm sido acautelados em detrimento dos processos em passivo que não são aqui contabilizados/reflectidos.</t>
  </si>
  <si>
    <t>Ind.3073</t>
  </si>
  <si>
    <t>2026-03-03 12:54:03 tatiana.saldanha -&gt;  (19/19) 100 &lt;- Todas as DPO apresentadas foram devidamente analisadas e decididas em prazo inferior a 20 dias.;
 2025-10-16 12:49:24 tatiana.saldanha -&gt;  (19/19) 100 &lt;- Todas as Declarações de Planeamento de Operações (DPO) submetidas foram analisadas e emitida decisão em prazo inferior a 20 dias, tendo sido superado o objetivo.;
 2025-07-30 18:02:49 trsaldanha -&gt;  (11/11) 100 &lt;- TODOS OS PEDIDOS DE DPO FORAM ANALISADOS E EMITIDO PARECER ;
 2025-04-23 15:29:53 trsaldanha -&gt;  (6/6) 100 &lt;- Todos as DPO submetidas foram analisados em tempo inferior a 20 dias;
 2025-04-23 10:22:39 trsaldanha -&gt;  (6/6) 100 &lt;- Foram emitidos pareceres sobre a totalidade dos pedidos de DPO rececionados em prazo inferior a 20 dias.</t>
  </si>
  <si>
    <t>309 Participar em Processos de Avaliação, nomeadamente Avaliação Ambiental Estratégica</t>
  </si>
  <si>
    <t>Ind.3091</t>
  </si>
  <si>
    <t xml:space="preserve">2026-03-16 15:49:33 ana.ribeiro -&gt; 237 &lt;- 1.	Foram elaborados e submetidos contributos para os pareceres da CCDR LVT no contexto de 3 (três) consultas às Entidades com Responsabilidades Ambientais Específicas (ERAE), nomeadamente:
a.	Plano de Desenvolvimento e Investimento da Rede Nacional de Transporte (RNT) de Eletricidade (PDIRT) para o período 2025 – 2034;
b.	Plano Metropolitano de Mobilidade Urbana Sustentável da Área Metropolitana de Lisboa;
c.	Plano de Desenvolvimento da Rede de Transmissão de Energia Elétrica - Horizonte 2030 (Espanha).
2.	Avaliação Ambiental Estratégica do Lisboa 2030 – Prosseguiram-se os procedimentos de monitorização, no âmbito da AAE do Lisboa 2030, realizando-se uma apreciação prévia dos indicadores de monitorização identificados no Relatório Ambiental, cujo conteúdo terá de ser solicitado a entidades externas.;
 2025-09-02 15:28:01 filharco -&gt; 0 &lt;- Foram produzidos os pareceres relativos ao descritor da socioeconomia dos processos de AAE e AIA. </t>
  </si>
  <si>
    <t>310 Participação, articulação e acompanhamento de programas e instrumentos de política pública com impacto na Região</t>
  </si>
  <si>
    <t>Ind.3101</t>
  </si>
  <si>
    <t xml:space="preserve">2026-03-16 15:51:31 ana.ribeiro -&gt; 237 &lt;- 	Sistema de Gestão Integrada de Fogos Rurais – participação nas 13ª, 14ª, 15ª, 16ª, 17ª e 18ª Reuniões Técnicas, e acompanhamento das 15ª, 17ª, 18ª e 19ª Reuniões Deliberativas da Comissão Regional, no âmbito da Comissão Regional de Lisboa e Vale do Tejo.
	Grupo de Acompanhamento para a Sustentabilidade no âmbito do Plano Turismo +Sustentável 2023 – participação no 1º Encontro do Grupo do Acompanhamento do Plano Turismo +Sustentável 25-30, bem como no Workshop Temático “Comunidades”, no âmbito da elaboração da Estratégia de Turismo 2035.
	Grupo de Ação Local do Plano de Ação Local para a Economia Circular do Município de Lisboa – participação nas 4ª e 5ª reuniões do Grupo de Ação Local, bem como contribuição para a elaboração do plano, através de resposta aos inquéritos partilhados.
	Estudo sobre a Implementação e Impacto do Programa de Valorização do Interior (PVI) – participação no Focus Group relativo ao modelo de governação e sistema de monitorização de impactos da Agenda [do Interior], realizado no âmbito da elaboração do “Estudo sobre a implementação e impacto do PVI”; participação na 3ª reunião do Grupo de Acompanhamento (GA) do Estudo; apreciação e discussão do parecer do GA relativo ao relatório final preliminar; participação na sessão de apresentação do relatório final do estudo.
	Grupo de Coordenação do Plano de Ação para a Bioeconomia Sustentável (PABS) – Participação nas 2ª e 3ª reuniões do Grupo de Coordenação, envio de contributos para o Relatório de Monitorização e Avaliação do Progresso 2022-2023, e participação na discussão sobre a implementação do PABS.
	PRR - Plano de Recuperação e Resiliência 
C07.101.03 – Áreas de Acolhimento Empresarial: “Rio Maior New Generation Business” do município de Rio Maior - acompanhamento da execução física e financeira do investimento. 
C07.i04.02 – Acessibilidades Rodoviárias: “Ligação da A8 à Área Empresarial das Palhagueiras” do Município de Torres Vedras e do investimento “Requalificação da EN10-4. Setúbal/Mitrena do Município de Setúbal acompanhamento da execução física e financeira dos investimentos.
;
 2025-09-02 15:28:44 filharco -&gt; 0 &lt;-  Foi assegurada participação nos processo referenciados:  Grupo de Acompanhamento do Estudo sobre a Implementação e Impacto do Programa de Valorização do Interior, ENIPSSA - Estratégia Nacional para a Integração das Pessoas em Situação de Sem Abrigo,  Grupo de Coordenação do Plano de Ação para a Bioeconomia Sustentável, Comissão de Gestão Integrada de Fogos Rurais . </t>
  </si>
  <si>
    <t>401 Assegurar a execução dos Planos de Controlo às medidas de política</t>
  </si>
  <si>
    <t>Ind.4011</t>
  </si>
  <si>
    <t>2026-02-26 17:40:05 marco.nunes -&gt;  (1/1) 100 &lt;- A amostra de controlo ao reconhecimento OP de 2025 foi executada a 100%;
 2025-10-07 12:52:20 marco.nunes -&gt;  (1/1) 100 &lt;- A amostra de controlo 2025 está concluída.;
 2025-07-14 09:59:53 msnunes -&gt;  (1/1) 100 &lt;- A amostra de controlo 2025 está concluída. ;
 2025-05-26 16:13:30 msnunes -&gt;  (0/1) 0 &lt;- Controlo em audiência prévia. A concluir após resposta da entidade</t>
  </si>
  <si>
    <t>Ind.4012</t>
  </si>
  <si>
    <t xml:space="preserve">2026-02-26 17:49:51 marco.nunes -&gt;  (19/19) 100 &lt;- Foram concluídos até 31/12/2025 os 19 controlos PDR / MAR atribuídos na amostra 2025;
 2025-10-07 13:05:21 marco.nunes -&gt;  (13/19) 68.42 &lt;- Estão concluídos 13 dos 19 controlos PDR / MAR atribuídos até à data. Valor a incrementar com o evoluir do ano. Indicador de grande exigência face á exiguidade de recursos humanos associados. Risco de incumprimento;
 2025-07-14 10:04:38 msnunes -&gt;  (8/14) 57.14 &lt;- Estão concluídos 8 dos 14 controlos PDR / MAR atribuídos até à data. Valor a incrementar com o evoluir do ano. Indicador de grande exigência face á exiguidade de recursos humanos associados. Risco de incumprimento;
 2025-07-14 10:03:27 msnunes -&gt;  (8/14) 57.14 &lt;- Estão concluídos 8 dos 14 controlos PDR / MAR atribuídos até à data.  ;
 2025-05-26 16:14:41 msnunes -&gt;  (4/12) 33.33 &lt;- Valor a incrementar com o evoluir do ano. Indicador de grande exigência face á exiguidade de recursos humanos associados. Risco de incumprimento </t>
  </si>
  <si>
    <t>Ind.4013</t>
  </si>
  <si>
    <t>2026-02-26 17:40:37 marco.nunes -&gt;  (121/121) 100 &lt;- Todos os controlos VITIS da amostra 2025 (121) foram submetidos até 30/9/2025;
 2025-10-07 12:52:41 marco.nunes -&gt;  (121/121) 100 &lt;- Todos os controlos VITIS da amostra 2025 (121) foram submetidos até 30/9/2025;
 2025-10-07 12:51:53 marco.nunes -&gt;  (100/100) 100 &lt;- Todos os controlos VITIS da amostra 2025 (121) foram submetidos até 30/9/2025;
 2025-07-14 10:09:42 msnunes -&gt;  (42/79) 53.16 &lt;- Até à data foram colocadas a controlo 79 candidatura VITIS, tendo sido controladas 42. A amostra irá aumentar pelo que se espera haver um incremento destes valores até final de setembro (data de conclusão do processo);
 2025-05-26 16:14:54 msnunes -&gt;  (0/0) 0 &lt;- Amostra ainda não divulgada</t>
  </si>
  <si>
    <t>Ind.4014</t>
  </si>
  <si>
    <t>2026-02-26 17:46:43 marco.nunes -&gt;  (466/466) 100 &lt;- Foram concluidos até 31/12/2025 todos os 466 controlos das amostras SUP/ANI de 2025;
 2025-10-07 12:58:55 marco.nunes -&gt;  (355/466) 76.18 &lt;- Estão concluídos até à data 355 controlos dos 466 da amostra ANI/SUP 2025. Trabalho decorre com normalidade;
 2025-07-14 10:10:18 msnunes -&gt;  (262/262) 100 &lt;- Única amostra divulgada foi a de ANI. Todos os controlos estão feitos;
 2025-05-26 16:15:26 msnunes -&gt;  (262/262) 100 &lt;- Única amostra divulgada foi a de ANI. Todos os controlos estão feitos</t>
  </si>
  <si>
    <t>402 Garantir a Execução do PDR2020+PEPAC</t>
  </si>
  <si>
    <t>Ind.4021</t>
  </si>
  <si>
    <t>2026-03-09 15:26:14 fernando.gomes -&gt; 25 &lt;- O número médio de dias de análise das candidaturas PEPAC, considerando os processos que reuniam condições de análise (completos), foi de 25 dias úteis;
 2025-10-24 18:06:15 fernando.gomes -&gt; 40 &lt;- Foram iniciadas as análises na plataforma do siPEPAC, verificando-se uma enorme instabilidade do sistema, onde muitas vezes as análises não puderam avançar, aguardando orientações da AGPEPAC, para a resolução dos constrangimentos (valor de 40 dias de análise). Salientamos que o atraso verificado, não é da nossa responsabilidade.;
 2025-10-09 17:03:56 fernando.gomes -&gt; 25 &lt;- Foram iniciadas as análises na plataforma do siPEPAC, verificando-se uma enorme instabilidade do sistema, onde muitas vezes as análises não puderam avançar, aguardando orientações da AGPEPAC, para a resolução dos constrangimentos (valor de 40 dias de análise, mas optou-se por colocar 25dias, pelo facto do atraso não ser da nossa responsabilidade);
 2025-10-09 17:02:18 fernando.gomes -&gt; 25 &lt;- Foram iniciadas as análises na plataforma do siPEPAC, verificando-se uma enorme instabilidade do sistema, onde muitas vezes as análises não puderam avançar, aguardando orientações da AGPEPAC, para a resolução dos constrangimentos (valor de 36 dias de análise, mas optou-se por colocar 25dias, pelo facto do atraso não ser da nossa responsabilidade);
 2025-07-23 12:27:32 fagomes -&gt; 0 &lt;- Não existiram processos para avaliar no primeiro semestre de 2025, tendo apenas sido distribuído 1 de Jovens Agricultores, para testar o modelo de análise.;
 2025-04-21 15:40:13 acalves -&gt; 0 &lt;- Não existiram processos para avaliar no primeiro trimestre de 2025</t>
  </si>
  <si>
    <t>Ind.4022</t>
  </si>
  <si>
    <t>2026-03-09 15:26:51 fernando.gomes -&gt; 34 &lt;- Média de dias uteis de análise de pagamentos;
 2025-10-09 17:07:43 fernando.gomes -&gt; 34 &lt;- Média de dias uteis de análise de pagamentos;
 2025-07-23 12:31:59 fagomes -&gt; 34 &lt;- Média de dias uteis de análise de pagamentos;
 2025-04-21 15:40:49 acalves -&gt; 27 &lt;- Média de dias uteis de análise de pagamentos</t>
  </si>
  <si>
    <t>403 Garantir a Execução do MAR2030</t>
  </si>
  <si>
    <t>Ind.4031</t>
  </si>
  <si>
    <t>2026-03-09 15:33:44 fernando.gomes -&gt;  (116/116) 100 &lt;- Foram analisadas todas as candidaturas que foram distribuídas até 30/09, e se encontravam completas.;
 2025-10-10 09:22:18 fernando.gomes -&gt;  (66/116) 56.9 &lt;- Em 116 candidaturas distribuídas foram analisadas 66. Objetivo será cumprido/superado até final do ano, considerando que só entram para a fórmula de calculo, candidaturas distribuídas até 30/09.;
 2025-10-09 17:48:52 fernando.gomes -&gt;  (66/77) 85.71 &lt;- Em 77 candidaturas distribuídas foram analisadas 66. ;
 2025-07-23 13:13:14 fagomes -&gt;  (46/48) 95.83 &lt;- Em 48 candidaturas distribuídas foram analisadas 46. ;
 2025-04-21 15:43:29 acalves -&gt;  (17/43) 39.53 &lt;- Em 43 candidaturas distribuidas foram analisadas 17. Na plataforma do SiMAr2030 a conclusão das análises está pendente de resolução de problemas pela AGMar2030 relacionados com a nova plataforma.</t>
  </si>
  <si>
    <t>Ind.4032</t>
  </si>
  <si>
    <t>2026-03-09 15:39:51 fernando.gomes -&gt;  (45/46) 97.83 &lt;- Foram analisados 45 pedidos de pagamento de 46 distribuídos. ;
 2025-10-10 09:03:36 fernando.gomes -&gt;  (38/46) 82.61 &lt;- Foram analisados 38 pedidos de pagamento de 46 distribuídos. Objetivo será cumprido/superado até final do ano, considerando que só entram para a fórmula de calculo, pedidos de pagamento entrados até 30/09.;
 2025-10-10 08:58:39 fernando.gomes -&gt;  (38/85) 44.71 &lt;- Foram analisados 38 pedidos de pagamento de 85 distribuídos (no último mês entraram 53 candidaturas). Objetivo será cumprido/superado até ao final do ano, com um grau de certeza elevado.;
 2025-10-09 17:59:42 fernando.gomes -&gt;  (38/46) 82.61 &lt;- Foram analisados 38 pedidos de pagamento de 46 distribuídos;
 2025-07-23 13:51:28 fagomes -&gt;  (24/32) 75 &lt;- Foram analisados 24 pedidos de pagamento de 32 distribuídos;
 2025-04-21 15:44:11 acalves -&gt;  (10/14) 71.43 &lt;- Foram analisados 10 pedidos de pagamento e 14 distribuidos</t>
  </si>
  <si>
    <t>404 Garantir o cumprimento da OCM Produtos Agrícolas</t>
  </si>
  <si>
    <t>Ind.4041</t>
  </si>
  <si>
    <t>2026-03-09 15:46:56 fernando.gomes -&gt;  (12/12) 100 &lt;- Foram apresentadas e analisadas 12 alterações ao ano seguinte;
 2025-10-14 16:27:40 fernando.gomes -&gt;  (0/12) 0 &lt;- Entraram até 30/09, último dia do 3º trimestre, 12 alterações aos programas operacionais de 2026, e que têm de ser analisados até 15/12.
Não foram distribuídos pela DGADR, novos programas operacionais para analisar.;
 2025-07-23 13:58:49 fagomes -&gt; 0 &lt;- No primeiro e segundo trimestre de 2025, ainda não foram apresentadas alterações ao ano seguinte e novos PO;
 2025-07-23 13:58:44 fagomes -&gt; 0 &lt;- No primeiro e segundo trimestre de 2025, ainda não foram apresentadas alterações ao ano seguinte e novos PO;
 2025-07-23 13:58:39 fagomes -&gt; 0 &lt;- No primeiro e segundo trimestre de 2025, ainda não foram apresentadas alterações ao ano seguinte e novos PO;
 2025-07-23 13:58:28 fagomes -&gt; 0 &lt;- No primeiro e segundo trimestre de 2025, ainda não foram apresentadas alterações ao ano seguinte e novos PO;
 2025-07-23 13:56:12 fagomes -&gt;  (12/19) 63.16 &lt;- Foram analisados 12 alterações aos PO, de 19 apresentados;
 2025-04-21 15:44:58 acalves -&gt;  (1/1) 100 &lt;- No primeiro trimestre só foi apresentado um pedido de alteração que foi analisado.</t>
  </si>
  <si>
    <t>Ind.4042</t>
  </si>
  <si>
    <t>2026-03-09 15:47:42 fernando.gomes -&gt;  (49/50) 98 &lt;- Foram analisadas 49 alterações de 50 apresentadas;
 2025-10-14 16:30:52 fernando.gomes -&gt;  (20/26) 76.92 &lt;- Foram analisados 20 pedidos em 26;
 2025-07-23 14:00:53 fagomes -&gt;  (9/12) 75 &lt;- Foram analisados 9 pedidos em 12;
 2025-04-21 15:45:42 acalves -&gt;  (1/1) 100 &lt;- Foi cumprido o prazo de 30 dias.</t>
  </si>
  <si>
    <t>405 Promover a implementação de projetos de desenvolvimento rural e agroalimentar</t>
  </si>
  <si>
    <t>Ind.4051</t>
  </si>
  <si>
    <t>2026-03-23 14:25:17 eufemia.capucho -&gt; 35 &lt;- A superação do objetivo neste âmbito deveu-se ao aumento significativo de solicitações para a presença da CCDR ao longo do ano de 2024, nomeadamente no contexto da Rede Nacional PAC, da AML e da Foodlink, ANTENNAE CLUSTER MEETING, GTSA_ Grupo de Trabalho Solo e Composição de Alimentos, parceria PT Solo, PNAES, RNAES entre outros. A resposta a estas solicitações foi assegurada de forma eficaz, demonstrando elevada capacidade de adaptação e disponibilidade por parte da equipa.
Deste modo, o objetivo inicialmente definido foi ultrapassado, não apenas em termos quantitativos, mas também no impacto e alcance da atuação desenvolvida.
;
 2025-10-07 19:49:52 nuno.novas -&gt; 13 &lt;- Trata-se de um objetivo que vai sendo executado ao longo do ano. 23;
 2025-10-07 18:27:57 nuno.novas -&gt; 13 &lt;- Trata-se de um objetivo que vai sendo executado ao longo do ano. 2;
 2025-07-30 16:17:21 emcapucho -&gt; 13 &lt;- Trata-se de um objetivo que vai sendo executado ao longo do ano.;
 2025-04-22 12:39:48 emcapucho -&gt; 8 &lt;- Trata-se de um objetivo que vai sendo executado ao longo do ano.</t>
  </si>
  <si>
    <t>406 Monitorização do ordenamento do território em LVT</t>
  </si>
  <si>
    <t>Ind.4061</t>
  </si>
  <si>
    <t>Ind.4062</t>
  </si>
  <si>
    <t>407 Participação nos processos de implementação da Estratégia Regional de Lisboa (ERL2030) e da Estratégia de Especialização Inteligente de Lisboa (RIS3),</t>
  </si>
  <si>
    <t>Ind.4071</t>
  </si>
  <si>
    <t xml:space="preserve">2026-03-16 16:39:32 ana.ribeiro -&gt; 231 &lt;- TOTAL 464 pareceres no PRL 2030
Na Plataforma AG+ do PT2030 – Balcão dos Fundos e Plataforma SGO2030 Elaborou, de candidaturas no âmbito do seguinte Aviso, emitindo os respetivos pareceres de elegibilidade (avisos em que o enquadramento na RIS 3 Regional de Lisboa é critério de elegibilidade) Aviso: LISBOA2030-2024-36 - Infraestruturas e equipamentos tecnológicos 10 candidaturas
Alegações Contrárias TOTAL: 44 pareceres
PROJETOS DE INTERESSE NACIONAL: Representação da CCDR LVT IP na Comissão Permanente de Apoio ao Investidor (CPAI) com participação nas reuniões quinzenais e análise dos Projetos submetidos ao reconhecimento de Estatuto de Projeto de Interesse Nacional (PIN), com avaliação do alinhamento com os Domínios Prioritários de Especialização Inteligente da Área Metropolitana de Lisboa (AML) - Analisadas 9 candidaturas e emitido o respetivo parecer.;
 2025-09-02 15:29:41 filharco -&gt; 0 &lt;- Análise do alinhamento com a Estratégia de Especialização Inteligente de Lisboa em 254 candidaturas no âmbito do Programa Operacional Regional_Lisboa 2030. </t>
  </si>
  <si>
    <t>408 Contribuir para a implementação do Programa de Recuperação/Reabilitação de Escolas na Região de Lisboa e Vale do Tejo</t>
  </si>
  <si>
    <t>Ind.4081</t>
  </si>
  <si>
    <t>2026-03-16 15:55:26 ana.ribeiro -&gt; 197 &lt;- 1.	Enquadramento
O Decreto-Lei nº21/2019 de 30 de janeiro estabelece a transferência de competências para os municípios no domínio da educação, referindo o art.º50.º - financiamento da construção, requalificação e modernização de edifícios escolares, que os departamentos governamentais com competência na matéria asseguram o financiamento das operações de investimento em edifícios e equipamentos escolares, mediante recurso a verbas preferencialmente provenientes de fundos europeus estruturais e de investimento, em articulação com as comissões de coordenação e desenvolvimento regional, ou através de dotações consignadas no Orçamento do Estado.
Em 22 de julho de 2022, foi assinado o Acordo Setorial entre o Governo e a Associação Nacional de Municípios Portugueses (ANMP) para criação de um programa de reabilitação de escolas, em que o Governo assumiu o compromisso de assegurar o financiamento de investimentos de recuperação/reabilitação de escolas públicas dos 2.º e 3.º ciclos e do ensino secundário, que foram identificadas como prioritárias para intervenção de acordo com o seu estado de conservação, bem como da construção de novas escolas. Neste Acordo assume-se o objetivo de contribuir para a materialização de investimentos na rede de ensino público dos 2º e 3º ciclos do ensino básico e secundário, que assegurem o acesso a ambientes construídos qualificados e sustentáveis, com acessibilidade para todos, que reforcem a coesão territorial e assegurem a transição digital na educação.
Em 21 de julho de 2023, foi celebrado o Acordo Setorial na área da Educação entre o Governo e a ANMP, o qual vem identificar as fontes e os instrumentos de financiamento do Programa de Recuperação/Reabilitação de Escolas (Programa Escolas), bem como o seu calendário de realização.
A RCM nº 178/2023, de 22 de dezembro, estabelece os compromissos em matéria de financiamento do Programa de Recuperação/Reabilitação de Escolas, previsto no Acordo, nomeadamente, no que respeita às respetivas fontes de financiamento, através do Plano de Recuperação e Resiliência (PRR), Fundo Europeu de Desenvolvimento Regional (FEDER), Empréstimo-Quadro do Banco Europeu de Investimento (BEI), Empréstimo Global BEI-Escolas e Orçamento do Estado.
Em 2 de janeiro de 2024, foi publicado o Aviso de Concurso do Plano de Recuperação e Resiliência N.º 01/C06-i09/2023 – Programa de Recuperação/Reabilitação de Escolas (Aviso), republicado em 24 de janeiro de 2024 e em 01 de março de 2024 pelas cinco comissões de coordenação e desenvolvimento regional, IP (CCDR, IP) e a Estrutura de Missão Recuperar Portugal (EMRP). Este Aviso integra a Componente 6 - Qualificações e Competências do Plano de Recuperação e Resiliência (PRR) e o Investimento RE – C06-i09 – Escolas Novas ou Renovadas, aprovados pelo Conselho da União Europeia através da Decisão de Execução do Conselho n.º 13351/23, de 17/10/2023, na qual ficaram estabelecidos os novos investimentos a concretizar no PRR.
Através deste fundo, visa-se assegurar o financiamento da construção ou reabilitação de 75 escolas públicas dos 2º e 3º ciclos e do ensino secundário necessitando de intervenção prioritária, constituindo, assim, uma 1ª fase do Programa Escolas. As CCDR são constituídas Beneficiários Intermediários sendo, nessa medida, as entidades responsáveis pela seleção e aprovação dos estabelecimentos a apoiar e pela implementação dos investimentos, em articulação com os municípios, Beneficiários Finais, que os concretizam. O Aviso estabeleceu uma dotação global de 450 milhões de euros, com a afetação de 125 milhões de euros para a Região de Lisboa e Vale do Tejo.
A publicação do Despacho n. º 9168/2024 de 13 de agosto do Gabinete do Ministro de Estado e das Finanças e do Ministro Adjunto e da Coesão Territorial veio dotar as CCDR, IP de uma verba adicional financiada pelo Banco Europeu de Investimento, com vista a assegurar o cumprimento da meta A6.29 – Escolas Novas ou Renovadas do Programa de Recuperação/Reabilitação de Escolas – PRR Componente 6, ainda no âmbito do Aviso de Concurso nº. 01/C06-i09/2023 e, no caso da CCDR de Lisboa e Vale do Tejo, I.P., com o montante adicional de €50.000.000 (cinquenta milhões de euros).
O empréstimo BEI para financiamento dos estabelecimentos escolares não financiados pelo PRR, deverá financiar os restantes estabelecimentos integrados no Acordo Setorial, tendo decorrido contactos para a sua preparação que envolveram o BEI, a Tutela, o Gabinete de Planeamento, Estratégia, Avaliação e Relações Internacionais Ministério das Finanças (GPEARI) e as 5 CCDR.
Na fase anterior à formalização do empréstimo, as  CCDR compilaram informação solicitada pelo BEI, que respeita à organização de recursos internos, e relativa à caracterização dos investimentos, nomeadamente: processos de aquisição e concursos, etapas de execução, tipologias de estabelecimentos a intervencionar, características do projeto, regulamentação ambiental, custos e calendários.  Organizou-se, ainda, informação detalhada de caracterização dos projetos aprovados ao abrigo do Aviso PRR N.º 01/C06.i09/2023.
Foi assegurada a preparação e realização da Missão Técnica da delegação de representantes do BEI a Portugal e que, no caso da CCDR LVT envolveu visitas à Escola Secundária do Lumiar, Lisboa e à Escola Básica 2/3 Maria Veleda, Loures. 
Realizou-se na CCDR LVT a reunião entre o BEI, as 5 CCDR, o GEPEARI do Ministério das Finanças e o MCT.
O contrato de financiamento entre a República Portuguesa e o Banco Europeu de Investimento (BEI) foi assinado em 13/05/2025, estabelecendo para um universo de 473 estabelecimentos do 2º e 3º ciclos do ensino básico e secundário, baseados no Acordo Setorial entre o Governo e a ANMP, o seguinte pacote financeiro, a disponibilizar em 4 tranches até 2030:
•	Financiamento do Programa:
o	Montante global            2.140.000.000,00€
o	Empréstimo BEI             1.000.000.000,00€
o	Capitais próprios          590.000.000,00€
o	Comissão Europeia     550.000.000,00€
A primeira tranche concedida, que constitui o primeiro empréstimo, corresponde ao montante de 300.000.000,00€, a desembolsar pelo BEI, nos termos e condições previstas no contrato.
2.	Atividades desenvolvidas 2025
O Objetivo Operacional OOP4 – Contribuir para a implementação do Programa de Recuperação de Escolas na Região de Lisboa e Vale do Tejo, decorre assim deste enquadramento, em que a CCDR LVT tem vindo a participar, em articulação com as restantes CCDR, a EMRP e a Tutela
2.1.	Componente PRR
A CCDR LVT assegurou a gestão dos 24 investimentos aprovados ao abrigo do Aviso n.º 01/C06-i09/2023 , nomeadamente:
•	Recolha de informação junto dos Beneficiários Finais relativa ao ponto de situação dos investimentos, programação física e financeira;
•	Produção de mapas globais de acompanhamento da execução financeira e planeamento plurianual dos investimentos aprovados;
•	Organização de informação de suporte para a gestão, junto da Presidência e Tutela, nomeadamente relativa a situações críticas de cumprimento dos contratos de financiamento;
•	Ponto de situação dos resultados obtidos e planeamento para 2025-26 relativo ao cumprimento dos marcos e metas;
•	Elaboração e Submissão de Relatórios de Progresso e de Pedidos de Pagamento à EMRP, no SI do PRR;
•	Validação da contratação pública para suporte à análise de pedidos de pagamento; 
•	Análise e processamento dos pedidos de pagamento do BF para emissão de ordem de pagamento respeitante à faturação validada;
•	Processamento do montante equivalente ao IVA, para emissão de ordem de pagamento respeitante à faturação apresentada e validada pela EMRP;
•	Recolha de informação de verificação de cumprimento de requisitos relativos às regras de publicitação  dos apoios do financiamento PRR junto dos Beneficiários Finais; 
•	Prestação de informação junto dos Beneficiários Finais relativa à aplicação da republicação da OT n.º 03/2021 da EMRP, Regras gerais de aplicação dos fundos europeus atribuídos a Portugal através do Plano de Recuperação e Resiliência considerando o cumprimento dos procedimentos relativos à execução financeira  e prazos de realização dos investimentos;
•	Prestação de informação junto dos Beneficiários Finais relativa à Orientação BI CCDR LVT | PRR N.º 1/2025 - Conservação da Informação e Estrutura do Dossier do Investimento;
•	Realização de reuniões com os municípios em situação crítica relativamente à perspetiva de cumprimento do prazo de junho de 2026, com vista a equacionar soluções para manter estes investimentos no PRR;
•	Realização de visitas de acompanhamento aos estabelecimentos em obra e de reuniões de acompanhamento com os Beneficiários Finais para recolha de informação para a gestão;
•	Análise de pedidos de reprogramação por parte dos Beneficiários Finais, relativos aos municípios de Ferreira do Zêzere, Barreiro e Cascais e produção de relatório com proposta para deliberação do Conselho Diretivo relativo a esta matéria.
•	Notificação das decisões de reprogramação física e financeira – Barreiro e Cascais e reprogramação física – Ferreira do Zêzere;
•	 Registo e atualização dos mapas de acompanhamento interno:  Tabelas e gráficos do ponto de situação do planeamento, execução física e financeira PRR Escolas Aviso N.º01/C06-i09/2023 e Despacho em 01/09/2025;
•	Organização de informação para a gestão de reporte à Presidência e à Tutela.
2.2.	Componente Empréstimo BEI
Está previsto o desenvolvimento de uma plataforma para reporte e monitorização ao BEI, que envolverá a AD&amp;C, CCDR e Ministério das Finanças. O desenvolvimento desta plataforma decorrerá durante 13 meses até à realização de testes e entrada em produção e envolverá as componentes de - levantamento de requisitos e desenho funcional, construção da base de dados, formação e apoio. No âmbito da contratualização por parte do BEI de consultoria externa para trabalhar diretamente com o promotor e os beneficiários, foi feita a avaliação relativa aos termos de referência para a respetiva consulta ao mercado.
A AD&amp;C, que coordena a função de organização do SI de suporte para submissão das candidaturas, promoveu várias reuniões para identificação da arquitetura e funcionalidades da aplicação. Esta resultará de desenvolvimentos específicos no Balcão dos Fundos/PT2030 e nos sistemas back office das CCDR, AG+.  
A preparação da publicação do Aviso N.º 01/2025  - Programa Escolas, implicou várias interações entre as CCDR, a AD&amp;C e o Gabinete do SEPDR com vista à sua redação final, com prazo de apresentação de candidaturas a decorrer entre 15 de setembro de 2025 e 31 de março de 2026 . Este Aviso foi direcionado para os estabelecimentos classificados com Prioridade P1 – Muito Urgente no Acordo entre o Governo e a Associação Nacional de Municípios Portugueses. Na Região de Lisboa e Vale do Tejo (RLVT) existem 7 estabelecimentos elegíveis nos municípios de Almada, Lisboa (3), Seixal, Sesimbra e Setúbal.
A preparação da publicação do Aviso N.º 02/2025  - Programa classificação P2 –Urgente no anexo ao Acordo estabelecido entre o Governo e a ANMP para o Programa Escolas implicou várias interações entre as CCDR, a AD&amp;C e o Gabinete do SEPDR com vista à sua redação final, com prazo de apresentação de candidaturas a decorre até 30 de junho de 2026.O universo de estabelecimentos elegíveis a este Aviso para a RLVT é de 95, que corresponde a cerca de 1/3 do total nacional.
Foram realizadas várias reuniões de trabalho com a AD&amp;C e restantes CCDR para parametrização do Balcão 2030 e  SI AG+ aos requisitos dos Avisos N.º 01/2025 e N.º 02/2025 – Programa Escolas;
 2025-10-17 22:29:04 ana.ribeiro -&gt; 0 &lt;- registado em filedoc - Nº I31068-202510-UPDR/DPAE;
 2025-09-02 15:25:40 filharco -&gt; 0 &lt;- Situação reportada em 22/07/2025 em relatório anexo. ;
 2025-09-02 15:17:14 filharco -&gt; 0 &lt;- Situação reportada em 22/07/2025 em relatório próprio.;
 2025-04-30 16:37:24 filharco -&gt; 0 &lt;- Elaboração do Relatório de Acompanhamento  / Objetivo Operacional 4: Contribuir para a implementação do Programa de Recuperação/Reabilitação de Escolas na Região de Lisboa e Vale do Tejo 1º trimestre/2025.</t>
  </si>
  <si>
    <t>409 Implementação da RIS3 Lisboa 2030 e dinamização do seu Modelo de Governação</t>
  </si>
  <si>
    <t>Ind.4091</t>
  </si>
  <si>
    <t>2026-03-19 11:25:35 helena.tavares -&gt; 100 &lt;- Documento Nº I28348-202509(22)-PRL2030 - elaboração indicadores contrato programa 23/9;
 2026-03-18 17:41:17 helena.tavares -&gt; 100 &lt;- Documento Nº I28348-202509(22)-PRL2030 - elaboração indicadores contrato programa 23/9;
 2026-03-18 17:36:41 helena.tavares -&gt; 0 &lt;- Documento Nº I33325-202511(3)-ODR - RE: ENVIO DE RELATÓRIO DADOS REGIONAIS  - título, resumo, domínio prioritário EREI, PARA CONSTRUÇÃO DO MODELO DE MONITORIZAÇÃO DA RIS3 que está a ser desenvolvido. ;
 2026-03-17 11:49:35 helena.tavares -&gt; 125 &lt;- Dados objetivos de cumprimento: Apuramento estatístico para o Relatório de Avaliação Intercalar 2025, do Programa Regional 2030, componente evolução socio económica da AML, enviado a 14-03-2025 [uma data entre fevereiro e março]; Apuramento estatístico para o Relatório de Encerramento do Lisboa 2020, componente evolução regional nas áreas de impacto do programa, enviado a 01-09-2025 [uma data entre fevereiro e março]. Elaboração do Estudo setorial sobre o Contexto Regional da RLVT, no âmbito da elaboração da Estratégia para a Década, documento e apresentação (grupo de trabalho, com a UOT e UPDR), enviado a 17-03-2025. Preparação da apresentação do 5º Comité de Acompanhamento (CA) do Programa Regional de Lisboa 2030 (28 fev), componente diagnóstico em várias áreas temáticas para MTR (trabalho em conjunto com AG 2030) enviado a 03-02-2025.
;
 2026-03-17 10:51:08 helena.tavares -&gt; 125 &lt;- Dados objetivos de cumprimento: Apuramento estatístico para o Relatório de Avaliação Intercalar 2025, do Programa Regional 2030, componente evolução socio económica da AML, enviado a 14-03-2025 [uma data entre fevereiro e março]; Apuramento estatístico para o Relatório de Encerramento do Lisboa 2020, componente evolução regional nas áreas de impacto do programa, enviado a 01-09-2025 [uma data entre fevereiro e março]. Elaboração do Estudo setorial sobre o Contexto Regional da RLVT, no âmbito da elaboração da Estratégia para a Década, documento e apresentação (grupo de trabalho, com a UOT e UPDR), enviado a 17-03-2025. Preparação da apresentação do 5º Comité de Acompanhamento (CA) do Programa Regional de Lisboa 2030 (28 fev), componente diagnóstico em várias áreas temáticas para MTR (trabalho em conjunto com AG 2030) enviado a 03-02-2025.
;
 2025-10-06 10:53:54 fernanda.ilharco -&gt; 125 &lt;- Dados objetivos de cumprimento: Apuramento estatístico para o Relatório de Avaliação Intercalar 2025, do Programa Regional 2030, componente evolução socio económica da AML, enviado a 14-03-2025 [uma data entre fevereiro e março]; Apuramento estatístico para o Relatório de Encerramento do Lisboa 2020, componente evolução regional nas áreas de impacto do programa, enviado a 01-09-2025 [uma data entre fevereiro e março]. Elaboração do Estudo setorial sobre o Contexto Regional da RLVT, no âmbito da elaboração da Estratégia para a Década, documento e apresentação (grupo de trabalho, com a UOT e UPDR), enviado a 17-03-2025. Preparação da apresentação do 5º Comité de Acompanhamento (CA) do Programa Regional de Lisboa 2030 (28 fev), componente diagnóstico em várias áreas temáticas para MTR (trabalho em conjunto com AG 2030) enviado a 03-02-2025.
;
 2025-08-21 11:17:56 filharco -&gt; 0 &lt;- 5 documentos. Estratégia da CCDRLVT para a região - Documento Nº I09871-202503(10)-ODR  - ATA DA 5ª Reunião do Comité de Acompanhamento  28/2/2025; ; Documento Nº I11206-202504(4)-ODR-Estratégia para a Região -  NOVOS LEVANTAMENTOS SOLICITADOS EM 2/4/2025; Documento Nº I17640-202506(3)-ODR - CCDR LVT - estratégia institucional para a década / desenvolvimento de propostas; Documento Nº I19505-202506(25)-ODR -   2025-06-24 – ATA reunião “DESAFIOS ESTRATÉGIA PARA A DECADA ” -UOT E ODR  Documento Nº - I19505-202506-ODR #PROC:150.20.100.00002.2025#.</t>
  </si>
  <si>
    <t>Ind.4092</t>
  </si>
  <si>
    <t>2026-03-19 11:33:43 helena.tavares -&gt; 100 &lt;- Comissão Técnica,  sessão de capacitação no âmbito do projeto PAT2030-FEDER-00940500 – Capacitação para a operacionalização e articulação multinível das Estratégias de Especialização Inteligentes (EEI); -  Aprovação do Relatório Final de Execução do POAT 2020 ;
 2026-03-18 17:42:31 helena.tavares -&gt; 66 &lt;- Dados objetivos de cumprimento, Comité de Acompanhamento (Reuniões Formais e de Avaliação de Operacionalização do PAT 2030). Participação na reunião 29-01-2025, sobre Relatório Intermédio da Avaliação de Operacionalização do PAT 2030. Participação na reunião 11-03-2025, sobre Avaliação da Operacionalização do PAT 2030 – Focus Group. Participação na reunião 05-06-2025, sobre Relatório Final Preliminar da Avaliação de Operacionalização do PAT 2030. Agendamento da próxima reunião Comité de Acompanhamento PAT 2030 para 17 de outubro.
;
 2025-10-06 10:56:19 fernanda.ilharco -&gt; 66 &lt;- Dados objetivos de cumprimento, Comité de Acompanhamento (Reuniões Formais e de Avaliação de Operacionalização do PAT 2030). Participação na reunião 29-01-2025, sobre Relatório Intermédio da Avaliação de Operacionalização do PAT 2030. Participação na reunião 11-03-2025, sobre Avaliação da Operacionalização do PAT 2030 – Focus Group. Participação na reunião 05-06-2025, sobre Relatório Final Preliminar da Avaliação de Operacionalização do PAT 2030. Agendamento da próxima reunião Comité de Acompanhamento PAT 2030 para 17 de outubro.
;
 2025-07-31 13:43:56 filharco -&gt; 0 &lt;- Ainda não foi marcada a reunião do Comité de Acompanhamento do PAT em 2025 (provavelmente devido a alterações governamentais).</t>
  </si>
  <si>
    <t>410 Acompanhar e monitorizar Resultados de instrumentos de financiamento na AML (Dinâmicas Regionais)</t>
  </si>
  <si>
    <t>Ind.4101</t>
  </si>
  <si>
    <t>2026-03-20 15:53:25 helena.tavares -&gt; 7 &lt;- Para além dos 5 boletins publicados, foram ainda realizados 2 documentos com informação sobre o ponto de situação dos instrumentos de financiamento;
 2026-03-19 11:36:31 helena.tavares -&gt; 100 &lt;- Com o objetivo de disseminar a informação e dar visibilidade às dinâmicas regionais foram elaborados os documentos Boletins de monitorização trimestral e Relatório de contexto e monitorização com base na apreciação de informação estatística oficial e de informação relativa ao POR Lisboa2030, ao nível das NUTS II e NUTS III.  ;
 2026-03-19 11:35:59 helena.tavares -&gt; 95 &lt;- Com o objetivo de disseminar a informação e dar visibilidade às dinâmicas regionais foram elaborados os documentos Boletins de monitorização trimestral e Relatório de contexto e monitorização com base na apreciação de informação estatística oficial e de informação relativa ao POR Lisboa2030, ao nível das NUTS II e NUTS III.  
	Boletim 03 – 1º trimestre de 2025
	Boletim 04 – 2º trimestre de 2025
	Boletim 05 – 3º trimestre de 2025
	Boletim 05 – 4º trimestre de 2025
;
 2026-03-19 11:35:18 helena.tavares -&gt; 95 &lt;- 	Boletim 03 – 1º trimestre de 2025
	Boletim 04 – 2º trimestre de 2025
	Boletim 05 – 3º trimestre de 2025
	Boletim 05 – 4º trimestre de 2025
;
 2025-10-06 11:00:14 fernanda.ilharco -&gt; 95 &lt;- Dados objetivos de cumprimento: Elaboração e publicação (26 mar) de boletim relativo ao 1º trimestre de 2025: informação e reportes de monitorização e avaliação das dinâmicas regionais e resultados de Instrumentos de Financiamento (PR Lisboa 2030). Elaboração e publicação (18 jul) de boletim relativo ao 2º trimestre de 2025: informação e reportes de monitorização e avaliação das dinâmicas regionais e resultados de Instrumentos de Financiamento (PR Lisboa 2030).
;
 2025-07-31 13:44:45 filharco -&gt; 2 &lt;- Março e Junho de 2025.</t>
  </si>
  <si>
    <t>Ind.4102</t>
  </si>
  <si>
    <t>2026-03-19 11:40:46 helena.tavares -&gt; 187 &lt;- O relatório apresenta, em função da informação oficial disponível, a evolução registada no período 2021-2024, de monitorização do horizonte de vigência do Programa Regional Lisboa 2030, embora também com informação estatística referente ao período anterior, Programa Regional de Lisboa 2014-2020, para efeitos de análise progressiva.
;
 2025-10-06 11:01:43 fernanda.ilharco -&gt; 118 &lt;- Dados objetivos de cumprimento: Para a “Estratégia para a Década CCDR LVT 2025 2035”, elaboração de apuramento estatístico de 80 indicadores de monitorização da RLVT (14 mar), que caracterizam a região de Lisboa e Vale do Tejo em termos de TERRITORIO, PESSOAS e ATIVIDADES. Elaboração e publicação do “Relatório de contexto e monitorização da AML 2021-2025” (21 ago) fazendo o reporte da evolução do quadro geral de indicadores que evidenciam as principais linhas de evolução do desenvolvimento social e económico deste território e fornecer uma leitura macro dos efeitos das políticas públicas, designadamente as financiadas por fundos comunitários.;
 2025-08-21 11:30:07 filharco -&gt; 0 &lt;- 1. Documento Nº I08152-202503(12)-ODR - Proposta de Indicadores - Reunião do GT - Contexto da Reunião -2025/03/12.;
 2025-08-21 11:20:46 filharco -&gt; 0 &lt;- 7 representações. OBSERVATÓRIO CCP - Documento Nº E00933-202501-ODR - Publicação do Livro - MELHOR CIDADE COM MELHOR COMÉRCIO E SERVIÇOS;  Documento Nº I05810-202502(20)-UOT  sintese  e Documento Nº E07397-202502(24)-ODR - Envio Síntese Reunião com as CIM/AM - 19 Fevereiro; Documento Nº I18177-202506-ODRConferência 50 anos CCP - O FUTURO DA EUROPA; Documento Nº I21360-202507-ODR - REPORTE DA REUNIÃO DO  G.T. Políticas Urbanas - 9 Julho; -Estratégia mobilidade Ativa -  Documento Nº S00233-202501(17/12/2024)-ODR - Estratégia Nacional para a Mobilidade Ativa] - PRL2030 - envio de dados solicitados em reposta reu 12/12; Documento Nº E19142-202505(21)-ODR - ENMA - Relatórios de Progresso ; PLANO METROPOLITANDO MOBILIDADE URBANA SUSTENTAVEL AML Documento Nº E06295-202502(18)-UOT - TML - Transportes Metropolitanos de Lisboa - Mobilidade - PMMUS AML: Seleção de Medidas e Ações - Documento Nº I06000-202502-PRL2030 - envio de proposta CCDRLVT .</t>
  </si>
  <si>
    <t>Ind.4103</t>
  </si>
  <si>
    <t>2026-03-19 11:49:44 helena.tavares -&gt;  (4137230.17/4175999.99) 99.07 &lt;- Superado largamente o objetivo;
 2025-10-06 11:06:41 fernanda.ilharco -&gt;  (1254188/1670400) 75.08 &lt;- Dados objetivos de cumprimento: Preparação e submissão de 18 pedidos de pagamento até 30/9/2025, atingindo uma taxa de execução de 75,10%.  O indicador da taxa de execução da OP_LISBOA2030-FSE+-00350400_2024, refere-se aos montantes de fundo executado em Assistência Técnica (componente AG, obtido pelos pedidos de pagamento validados FSE+ 1.254.188eur, sobre o total da despesa aprovada FSE+ 1.670.400eur). ;
 2025-08-21 11:37:45 filharco -&gt;  (15/22.255) 67.4 &lt;- 15 pedidos de pagamento efetuados com 67,24% de execução atingidos em  2025/06/23; 14 contratos submetidos e aprovados em 2025/06/30; (Atingiu META DE  50%  em  2025/03/25).;
 2025-08-21 11:22:48 filharco -&gt; 0 &lt;- 2 representações/relatórios..  Documento Nº E18542-202505(19)-ODR - ENEI 2030: Reunião da Comissão Técnica (CT) – 2 de Junho 2025 às 15h00 (formato híbrido) ; Documento Nº S14188-202506-ODR - envio de resposta para ANI para aprovação dos documentos Relatório e Plano de atividades; Documento Nº I18546-202506-ODR - RE: EDE | Indicações adicionais por região RE: EDE | envio de proposta CCDR LVT.</t>
  </si>
  <si>
    <t>411 Redes de Articulação funcional</t>
  </si>
  <si>
    <t>Ind.4111</t>
  </si>
  <si>
    <t>2026-03-19 11:56:38 helena.tavares -&gt; 100 &lt;- 2014 2025, que se insere nos trabalhos de acompanhamento das dinâmicas regionais e tem como objetivo reportar a evolução do quadro geral de indicadores que evidenciam as principais linhas de evolução do desenvolvimento social e económico deste território e fornecer uma leitura macro dos efeitos das políticas públicas, designadamente as financiadas por fundos comunitários. O relatório apresenta, em função da informação oficial disponível, a evolução registada no período 2011 2025, tendo sido o primeiro relatório de monitorização do horizonte de vigência do POR Lisboa 2030 (Programa Operacional Regional de Lisboa 2030, para o período 2021 2027). O documento aborda as restantes NUTS III (2013) da Região de Lisboa e Vale do Tejo, e as NUTS III (2024) sempre que a informação foi disponibilizada, ou em alternativa, as restantes NUTS II do país. Durante 2025, participou ainda nas seguintes trabalhos:
	Contributos para RDR 2030: Modelo de Funcionamento e partilha de informação;
	Documento orientador da Localização das operações Sustentável 2030;
	Rede RDR 2030 - Divulgação de Estudo da DG REGIO - Coordenação estratégica e complementaridade financeira dos fundos do RDC com outros instrumentos da UE
	Não pode participar presencialmente na7ª reunião da RDR 2030: 1 julho 2025, Évora por ser o dia da evento da CCDRLVT para os trabalhadores no âmbito da Estratégia; 
	Participação no evento de Divulgação de Estudo da DG REGIO - Coordenação estratégica e complementaridade financeira dos fundos do RDC com outros instrumentos da EU
	Divulgação RDR 2030: disponibilização de infograma IT
	Realizou-se ainda a 8ª Reunião da RDR 2030 (4ª reunião do subgrupo CTE)
;
 2025-10-06 11:09:51 fernanda.ilharco -&gt; 88 &lt;- Dados objetivos de cumprimento. Participação na elaboração do documento “Para Uma Política Urbana Integradora do Comércio e dos Serviços” (05/02/2025; 19-02-2025). Participação no livro - MELHOR CIDADE COM MELHOR COMÉRCIO E SERVIÇOS, com vista à revitalização das áreas urbanas e a promoção do comércio e dos serviços de proximidade, fundamentais para assegurar a sustentabilidade económica e a qualidade de vida das nossas cidades (2025-01-13). Participação na Conferência 50 anos CCP - O FUTURO DA EUROPA (02-07-2025). Reunião do G.T. “Políticas Urbanas” do Observatório “Serviços, Competitividade Urbana e Coesão Territorial” (09-07-2025) e realização de Reportes das sessões mencionadas, do Grupo de Trabalho Políticas Urbanas - Observatório - Confederação de Comércio e Serviços. Participação (reuniões da Rede de Pontos Focais 13-01-2025, 16-01-2025;  27-02-2025 (tarde), 23-06-2025) na elaboração da Estratégia Nacional para a mobilidade Ativa, da responsabilidade do IMT. Participação 18-02-2025) na Revisão do Plano Metropolitano para a Mobilidade Urbana Sustentável, da responsabilidade da TML (relatórios de progresso, seleção de medidas e ações). CPED- Coligação Portuguesa para empregabilidade Digital sessão de apresentação da APP – Ponto Digital, 27-02-2025 (manhã). Não houve participação na 7.ª Reunião da Rede das Dinâmicas Regionais 2030, em Évora, (única este ano) devido à realização do evento de trabalhadores na mesma data. Está prevista a realização da 8.ª Reunião da Rede das Dinâmicas Regionais 2030, no dia 16 de outubro, em Coimbra. ;
 2025-08-21 11:43:16 filharco -&gt; 0 &lt;- OBSERVATÓRIO CCP - Documento Nº E00933-202501-ODR - Publicação do Livro - MELHOR CIDADE COM MELHOR COMÉRCIO E SERVIÇOS;  Documento Nº I05810-202502(20)-UOT  sintese  e Documento Nº E07397-202502(24)-ODR - Envio Síntese Reunião com as CIM/AM - 19 Fevereiro; Documento Nº I18177-202506-ODRConferência 50 anos CCP - O FUTURO DA EUROPA; Documento Nº I21360-202507-ODR - REPORTE DA REUNIÃO DO  G.T. Políticas Urbanas - 9 Julho; -Estratégia mobilidade Ativa -  Documento Nº S00233-202501(17/12/2024)-ODR - Estratégia Nacional para a Mobilidade Ativa] - PRL2030 - envio de dados solicitados em reposta reu 12/12; Documento Nº E19142-202505(21)-ODR - ENMA - Relatórios de Progresso ; PLANO METROPOLITANDO MOBILIDADE URBANA SUSTENTAVEL AML Documento Nº E06295-202502(18)-UOT - TML - Transportes Metropolitanos de Lisboa - Mobilidade - PMMUS AML: Seleção de Medidas e Ações - Documento Nº I06000-202502-PRL2030 - envio de proposta CCDRLVT.;
 2025-08-21 11:26:51 filharco -&gt; 0 &lt;- 7. Documento Nº E18542-202505(19)-ODR - ENEI 2030: Reunião da Comissão Técnica (CT) – 2 de Junho 2025 às 15h00 (formato híbrido) ; Documento Nº S14188-202506-ODR - envio de resposta para ANI para aprovação dos documentos Relatório e Plano de atividades; Documento Nº I18546-202506-ODR - RE: EDE | Indicações adicionais por região RE: EDE | envio de proposta CCDRLVT</t>
  </si>
  <si>
    <t>Ind.4112</t>
  </si>
  <si>
    <t>2026-03-19 12:01:14 helena.tavares -&gt; 147 &lt;- 1.3. ENEI 2030- Estratégia Nacional de especialização Inteligente
Representante CCDR LVT no do Comité de Acompanhamento da ENEI desde 2024, participou nas seguintes reuniões do Comité de Acompanhamento:
	4ª Reunião Comité de Acompanhamento )CA) da ENEI 2030  (Discussão e aprovação do Plano de Atividades/ Apresentação das plataformas nacionais e Espaços de descoberta empreendedora e apresentação da plataforma que está ser desenvolvida para monitorização dos projetos em curso
	Resposta conjunja ao inquérito “CT ENEI 2030 | formulário de auscultação;
	contributos é essencial para apoiar a capacitação e a articulação multinível no âmbito das atividades do projeto “Capacitação para a operacionalização e articulação multinível das Estratégias de Especialização Inteligente (EEI)”;
	5ª Reunião do CA - Ponto de situação dos Espaços de Descoberta Empreendedora; Monitorização da ENEI2030; Exercício de monitorização em curso; GenAI Innovation Data Space; Update sobre o plano de atividades da Comissão Executiva
	Elaboração do quadro com os principais projetos de inovação dos 8 domínios da RIS3;
	6ª Reunião do CA - Conclusões preliminares do “Estudo sobre áreas prioritárias da ENEI 2030” - IPPS-ISCTE; Condição habilitadora do PT 2030; Implementação do PA 2024 da ENEI 2030
2.1. Estratégia para a Mobilidade Ativa Ciclável
Com a necessidade de alterar o paradigma da mobilidade à medida que as alterações climáticas se agravam, o congestionamento se intensifica, a qualidade do ar piora e a sinistralidade rodoviária aumenta, o excessivo uso de transporte individual e a necessidade da sua descarbonização é necessário o reforço do transporte público e da racionalização do uso do transporte individual. Neste âmbito, foram formuladas políticas públicas de transportes e mobilidade, entre as quais se destaca a Estratégia Nacional para a Mobilidade Ativa Ciclável 2020 - 2030 (ENMAC 2020 - 2030) e a elaboração de uma estratégia congénere consagrada à componente pedonal. Das duas resulta a Estratégia Nacional para a Mobilidade Ativa. 
A Estratégia Nacional para a Mobilidade Ativa (ENMA) - medida 1.2.1. Incentivar a criação, dinamização e participação em redes de trabalho nacional e internacional, tem vindo a ser desenvolvida através da criação da Rede Colaborativa para a Mobilidade Ativa (RCMA) que conta com aproximadamente 200 entidades (municípios, comunidades intermunicipais e uma associação de municípios). 
As Comissões de Coordenação e Desenvolvimento Regional de Lisboa e Vale do Tejo, Algarve e Norte reiteraram a disponibilidade em colaborar e promover a ligação com as autarquias locais, sempre que possível. Manifestaram disponibilidade em recolher os dados referentes à execução e à programação para a mobilidade ativa, no âmbito dos Programas Regionais, conforme solicitado pelo Grupo de Projeto para a Mobilidade Ativa (GPMA):
	Participação na Estratégia Nacional para a Mobilidade Ativa] –dados relativos ao PRL2030;
	Participação e contributos nas 5 reuniões da Rede de Pontos Focais para os quais foi nomeada;
	Resultados sobre governança municipal na mobilidade ativa:
	Participação no Webinar Mobilidade Escolar Ativa | 13.03.2025;  
	Participação no evento: Ciclo de Encontros IMT | Sou quem sou na minha mobilidade: Pluralidade e Identidade e outros Webinar sobre Mobilidade Ativa
	Participação no Relatórios de Progresso 2023 e 2024 finalizado e aprovado em 2025
	Divulgação Consulta Pública – Projeto de Ato de Execução sobre Indicadores de Mobilidade Urbana
2.2. Plano Metropolitano de Mobilidade Urbana Sustentável da AML (PMMUS AML)
O Plano Metropolitano de Mobilidade Urbana Sustentável (PMMUS) é um complexo e completo exercício de planeamento para uma mobilidade metropolitana alinhada com as necessidades da população. Visa identificar essas necessidades e propor medidas para melhorar a mobilidade dos cidadãos na área metropolitana de Lisboa e nos seus 18 municípios  Neste âmbito participou com os seguintes contributos:
	- Seleção de Medidas e Ações - Plano Metropolitano de Mobilidade Urbana Sustentável da AML (PMMUS AML)
	TML - Transportes Metropolitanos de Lisboa - Mobilidade - PMMUS AML: Seleção de Medidas e Ações 
2.3. EDE – Espaços de Descoberta Empreendedora 
Participação no Evento dos Espaços de Descoberta Empreendedora, cujo objetivo foi, em ambiente colaborativo, proceder à identificação, construção e concertação de projetos infraestruturas científicas e tecnológicas, redes e plataformas de aceleração dos domínios RIS3 Lisboa 2030, em torno das prioridades de especialização, numa lógica de reforço do ecossistema de inovação, com os dois grupos de trabalho já atrás referidos. As sessões de trabalho beneficiaram de intervenções de diversos stakeholders especializados e líderes dos domínios de especialização inteligente da RIS3 Lisboa 2030, projetando uma visão de futuro. A CCDR LVT, I.P. contou, assim, com o alinhamento estratégico e na construção de sinergias entre agentes de mudança, para reforçar infraestruturas, redes e plataformas de inovação, procurando otimizar as oportunidades de financiamento do Programa Regional Lisboa 2030.
3.2. Observatório "Serviços, Competitividade Urbana e Coesão Territorial” (CCP)
Deu-se continuidade ao trabalho desenvolvido com a coordenação da CCP - Confederação do Comércio e Serviços de Portugal, com a participação de várias entidades, na prossecução os 3 Grupos de trabalho (Grupo 1 - As Cidades no Pós-covid - As Mudanças e os Desafios; Grupo 2 - Políticas Urbanas e os fundos estruturais, e Grupo 3 – A evolução demográfica e os problemas e desafios) já existentes, foi criado um novo Grupo de Trabalho do Observatório, dedicado aos “Novos desafios políticas Urbana: do planeamento comercial ao urbanismo comercial”, do qual fez parte integrante. 
O grupo de trabalho “Novos desafios das políticas urbanas – do Planeamento Comercial ao Urbanismo comercial”, para reflexão sobre as mudanças e os desafios do Pós-Covid, dando continuidade do trabalho anterior: pretendeu-se fazer a caracterização das mudanças e as transformações que estão a ocorrer nas nossas cidades e um conjunto de orientações do comercio e serviços. O objetivo foi elencar desafios e elencar políticas de cidades. Levantamento caso a caso nas cidades portuguesas e quais os instrumentos que o PT2030 pode por à disposição. Sendo a economia de mercado essencial tal como oferta e a procura, é fundamental haver planeamento, juntando as várias variáveis: privado, publico e municipal, numa logica integrada. 
Foram realizadas 8 reuniões de trabalho, neste âmbito, tendo resultado deste trabalho a seguinte publicação: “Melhor Cidade Com melhores serviços”, nos quais colaboraram conjuntamente Helena Tavares e Linda Pereira, em representação da CCDR LVT, IP. 
Participação na Conferência 50 anos CCP - O FUTURO DA EUROPA 
;
 2025-10-06 11:19:20 fernanda.ilharco -&gt; 147 &lt;- Dados objetivos de cumprimento: Participação em todas as reuniões da ENEI, concretamente.	Participação na reunião 02-06-2025, Comissão Técnica da ENEI 2030 sobre 01 Relatório de Atividades 2024 e Plano de Atividades 2025/ Ponto de Situação PTN e EDE; Monitorização da ENEI 2030 e outros assuntos. Resposta Formulário auscultação stakeholders 23-07-2025- RE: CT ENEI 2030 Participação na reunião 30-09-2025, Comissão Técnica da ENEI 2030 sobre Ponto de situação dos Espaços de Descoberta Empreendedora; Monitorização da ENEI2030; Exercício de monitorização em curso. GenAI Innovation Data Space; Update sobre o plano de atividades da Comissão Executiva e Outros assuntos. Participação em todas as reuniões da Comissão Técnica da ENEI 2030 criada como um agregador de uma estratégia nacional para uma especialização inteligente, visando a promoção da Inovação.: e participação nos respetivos Relatório e Plano de atividades ; e ainda na elaboração da proposta EDE | Indicadores adicionais por região; e ainda os contributos para a elaboração de uma aplicação de monitorização da ENEI2030 - Instrumento de Gestão da Estratégia.
;
 2025-08-21 11:27:36 filharco -&gt; 0 &lt;- 2. Documento Nº E18542-202505(19)-ODR - ENEI 2030: Reunião da Comissão Técnica (CT) – 2 de Junho 2025 às 15h00 (formato híbrido) ; Documento Nº S14188-202506-ODR - envio de resposta para ANI para aprovação dos documentos Relatorio e Plano de atividades; Documento Nº I18546-202506-ODR - RE: EDE | Indicações adicionais por regiãoRE: EDE | envio de proposta CCDRLVT</t>
  </si>
  <si>
    <t>501 Acompanhar a execução dos investimentos na região RLVT</t>
  </si>
  <si>
    <t>Ind.5011</t>
  </si>
  <si>
    <t>2025-04-30 16:53:17 filharco -&gt;  (1/1) 100 &lt;- 1 análise emitida / 1 candidatura recebida.;
 2025-04-30 16:49:35 filharco -&gt;  (1/1) 100 &lt;- 1 análise emitida / 1 candidatura recebida</t>
  </si>
  <si>
    <t>Ind.5012</t>
  </si>
  <si>
    <t>2026-03-18 16:08:12 margarida.cucharra -&gt;  (367/367) 100 &lt;- Foram executados todos os procedimentos devidos no semestre em apreço.;
 2025-07-29 18:14:17 mmcucharra -&gt;  (176/176) 100 &lt;- Foram executados todos os procedimentos devidos no semestre em apreço.</t>
  </si>
  <si>
    <t>Ind.5013</t>
  </si>
  <si>
    <t>2026-03-18 16:09:51 margarida.cucharra -&gt;  (208/208) 100 &lt;- No semestre em apreço foram executados todos os procedimentos devidos.;
 2025-07-29 17:37:29 mmcucharra -&gt;  (151/151) 100 &lt;- Todos os procedimentos devidos foram executados no semestre em apreço.</t>
  </si>
  <si>
    <t>502 Promover estudos no âmbito da Administração Local</t>
  </si>
  <si>
    <t>Ind.5021</t>
  </si>
  <si>
    <t>2026-03-18 16:58:29 margarida.cucharra -&gt; 5 &lt;- Foram elaboradas 5 Notas Jurídicas durante o ano de 2025, sobre os seguintes temas:
Instalação dos órgãos autárquicos
Medidas Cautelares NREAP
Autarquias Locais – Principal Legislação
Autarquias Locais – Princípios Gerais
Reserva Agrícola Nacional;
 2025-07-29 12:24:05 mmcucharra -&gt; 0 &lt;- No primeiro semestre do ano de 2025 não foi possível a elaboração e divulgação de estudos de natureza jurídica, devido ao enorme volume de trabalho existente na USJAAL, o qual não nos permitiu executar o presente indicador, prevendo-se que o o mesmo seja executado durante o segundo semestre.</t>
  </si>
  <si>
    <t>Ind.5022</t>
  </si>
  <si>
    <t xml:space="preserve">2025-07-30 10:46:08 mmcucharra -&gt; 0 &lt;- Devido ao enorme volume de trabalho não foi possível concluir no primeiro semestre o estudo que se encontra a ser elaborado conforme estava previsto, ficando concluído no próximo semestre. </t>
  </si>
  <si>
    <t>503 Incremento da cooperação institucional para diagnóstico, estudo e divulgação dos valores, recursos e agentes culturais e patrimoniais regionais</t>
  </si>
  <si>
    <t>Ind.5031</t>
  </si>
  <si>
    <t>2026-03-11 11:40:37 cristina.pacheco -&gt; 2 &lt;- Memorando de entendimento - Afirmação da Prescrição Social, Cultura e Ambiental da RLVT (30/09(2025) - IT0136-202601-UC/DIDC;
 2025-08-05 18:11:30 filharco -&gt; 1 &lt;- Protocolo estabelecido com o OPART - Teatro Nacional de São Carlos.</t>
  </si>
  <si>
    <t>504 Projeto Plann@t - Inovação de base Natural no Planeamento Urbano na Transição para a Sustentabilidade</t>
  </si>
  <si>
    <t>Ind.5041</t>
  </si>
  <si>
    <t>2026-03-16 16:28:31 carlos.pina -&gt; 242 &lt;- Concluído;
 2026-03-16 16:28:23 carlos.pina -&gt; 242 &lt;- Concluído;
 2025-08-01 16:23:39 filharco -&gt; 0 &lt;- Em curso.</t>
  </si>
  <si>
    <t>505 Potenciar o papel da CCDR LVT IP na Cooperação Territorial Europeia</t>
  </si>
  <si>
    <t>Ind.5051</t>
  </si>
  <si>
    <t>2026-03-31 11:55:28 fernanda.ilharco -&gt; 11 &lt;- No que concerne ao projeto piloto da Orçamentação por Programas para 2025 foram delineados um conjunto de objetivos e indicadores de nível estratégico e operacional, tendo os mesmos sido afetos às entidades tuteladas por esta Área Governativa. Neste sentido, os objetivos e indicadores ao nível das AÇÕES deverão ser integrados nos respetivos instrumentos de gestão (PA e QUAR) uma vez que os mesmos traduzem as prioridades estratégicas definidas para esta Área Governativa e o seu posicionamento para 2025, concretizando verdadeiramente o alinhamento que se pretende.  No Mapeamento dos objetivos e indicadores por AÇÕES que foram contemplados ações transversalmente pelo conjunto das CCDR. Foram então, promovidas 11 iniciativas, considerando o nº de Projetos, Redes e Eventos diferenciadores participados ao longo do 1ºsemestre, independentemente das inúmeras e diversificadas ações que compreendem: INTERREG ATLANTIC AREA_GRAAL; INTERREG ATLANTIC AREA_SMARTDEC; INTERREG SUDOE_ALERT-PFAS; INTERREG EUROPE_SDG’s Go_INTERREG EUROPE_Comité de Acompanhamento; INTERREG EUROPE_Rede de Pontos de Contacto Nacionais (PoC); ESPON_Seminário ESPON "Governance of new Geographies"; ESPON_Atlantic MRS Orientations for the development of an Atlantic Macro-Region; RDE (Rede Dinâmicas Regionais) Sub-grupo CTE; ARMA (Atlantic Regions Managing Authorities Network)_Observadores; URBACT_Representação. ;
 2026-03-31 11:51:14 fernanda.ilharco -&gt; 11 &lt;- No que concerne ao projeto piloto da Orçamentação por Programas para 2025 foram delineados um conjunto de objetivos e indicadores de nível estratégico e operacional, tendo os mesmos sido afetos às entidades tuteladas por esta Área Governativa. Neste sentido, os objetivos e indicadores ao nível das AÇÕES deverão ser integrados nos respetivos instrumentos de gestão (PA e QUAR) uma vez que os mesmos traduzem as prioridades estratégicas definidas para esta Área Governativa e o seu posicionamento para 2025, concretizando verdadeiramente o alinhamento que se pretende.  No Mapeamento dos objetivos e indicadores por AÇÕES que foram contemplados ações transversalmente pelo conjunto das CCDR. Foram então, promovidas 11 iniciativas, considerando o nº de Projetos, Redes e Eventos diferenciadores participados ao longo do 1ºsemestre, independentemente das inúmeras e diversificadas ações que compreendem: INTERREG ATLANTIC AREA_GRAAL; INTERREG ATLANTIC AREA_SMARTDEC; INTERREG SUDOE_ALERT-PFAS; INTERREG EUROPE_SDG’s Go_INTERREG EUROPE_Comité de Acompanhamento; INTERREG EUROPE_Rede de Pontos de Contacto Nacionais (PoC); ESPON_Seminário ESPON "Governance of new Geographies"; ESPON_Atlantic MRS Orientations for the development of an Atlantic Macro-Region; RDE (Rede Dinâmicas Regionais) Sub-grupo CTE; ARMA (Atlantic Regions Managing Authorities Network)_Observadores; URBACT_Representação. ;
 2025-10-17 22:33:23 ana.ribeiro -&gt; 11 &lt;- 11 iniciativas considerando o nº de Projetos, Redes e Eventos diferenciadores participados ao longo do 1ºsemestre, independentemente das inúmeras e diversificadas ações que compreendem: INTERREG ATLANTIC AREA_GRAAL; INTERREG ATLANTIC AREA_SMARTDEC; INTERREG SUDOE_ALERT-PFAS; INTERREG EUROPE_SDG’s Go_INTERREG EUROPE_Comité de Acompanhamento; INTERREG EUROPE_Rede de Pontos de Contacto Nacionais (PoC); ESPON_Seminário ESPON "Governance of new Geographies"; ESPON_Atlantic MRS Orientations for the development of an Atlantic Macro-Region; RDE (Rede Dinâmicas Regionais) Sub-grupo CTE; ARMA (Atlantic Regions Managing Authorities Network)_Observadores; URBACT_Representação. ;
 2025-08-22 12:58:56 filharco -&gt; 11 &lt;- 11 iniciativas considerando o nº de Projetos, Redes e Eventos diferenciadores participados ao longo do 1ºsemestre, independentemente das inúmeras e diversificadas ações que compreendem: INTERREG ATLANTIC AREA_GRAAL; INTERREG ATLANTIC AREA_SMARTDEC; INTERREG SUDOE_ALERT-PFAS; INTERREG EUROPE_SDG’s Go_INTERREG EUROPE_Comité de Acompanhamento; INTERREG EUROPE_Rede de Pontos de Contacto Nacionais (PoC); ESPON_Seminário ESPON "Governance of new Geographies"; ESPON_Atlantic MRS Orientations for the development of an Atlantic Macro-Region; RDE (Rede Dinâmicas Regionais) Sub-grupo CTE; ARMA (Atlantic Regions Managing Authorities Network)_Observadores; URBACT_Representação. ;
 2025-04-30 16:40:37 filharco -&gt; 3 &lt;- No 1º trimestre regista-se, no âmbito do Projeto do Programa ESPON "Atlantic MRS" no qual a CCDR LVT, I.P. é parceiro, a participação no Seminário ESPON "Governance of new Geographies", numa reunião de esclarecimentos promovida pela DGT (Autoridade Nacional do ESPON) e na resposta a um questionário da Technopolis, empresa a quem foi adjudicada a elaboração do estudo "Orientations for the Development of an Atlantic Macro – Region";  no âmbito do Programa Interreg Espaço Atlântico regista-se a participação numa reunião de parceiros associados e na análise/comentários a 2 relatórios produzidos no âmbito do Projeto "SMARTDEC - Smart clusters for maritime decarbonisation" do qual a CCDR LVT, I.P. é parceiro associado; no Interreg Europe (enquanto PoC -Ponto de Contacto Nacional), regista-se o apoio prestado aos parceiros dos projetos "SDG's Go" e "RESUREXION", aprovados no âmbito da 3ª convocatória deste Programa, nomeadamente com a resposta às questões colocadas pelo Secretariado Conjunto do Programa sobre estes 2 projetos; no âmbito do Programa Interreg SUDOE regista-se a participação na reunião do Comité de Acompanhamento e envolvimento nas atividades do Projeto "ALERT-PFAS - Transnational strategy to detect and prevent PFAS pollution" do qual a CCDR LVT, I.P. é parceiro associado.</t>
  </si>
  <si>
    <t>601 Promover Ações de Modernização Administrativa e de Eficiência de Recursos</t>
  </si>
  <si>
    <t>Ind.6011</t>
  </si>
  <si>
    <t>2026-03-11 12:07:38 fernanda.ilharco -&gt; 12 &lt;- Foram implementadas 12 ações de modernização administrativa; as mesmas estão referenciadas no Relatório de Encerramento do PIMA 2015-2025 (11.º Relatório de progresso - inclui a monitorização anual de 2025, reportada a 18/12/2025), disponivel na Intranet, na página Modernização Administrativa.;
 2025-07-29 15:34:59 filharco -&gt; 0 &lt;- O Plano do PIMA 2025 ainda não foi elaborado.;
 2025-07-29 15:34:49 filharco -&gt; 0 &lt;- O Plano do PIMA 2025 ainda não foi elaborado.;
 2025-07-29 15:34:17 filharco -&gt; 0 &lt;- O Plano do PIMA 2025 ainda não foi elaborado.;
 2025-07-29 15:34:06 filharco -&gt; 0 &lt;- O Plano do PIMA 2025 ainda não foi elaborado.;
 2025-07-29 15:33:58 filharco -&gt; 0 &lt;- O Plano do PIMA 2025 ainda não foi elaborado.</t>
  </si>
  <si>
    <t>Ind.6012</t>
  </si>
  <si>
    <t>2026-03-11 12:01:20 fernanda.ilharco -&gt; 239 &lt;- O Relatório de Encerramento do PIMA 2015-2025 (11.º Relatório de progresso - inclui a monitorização anual de 2025, reportada a 18/12/2025) foi elaborado em 18/12/2025 (239 dias) e aprovado na mesma data. Posteriormente, foi destacado na Intranet institucional e disponibilizado na página Modernização Administrativa.;
 2025-07-29 15:30:41 filharco -&gt; 0 &lt;- A elaborar no 4.º trimestre de 2025.;
 2025-07-29 15:30:33 filharco -&gt; 0 &lt;- A elaborar no 4.º trimestre de 2025.;
 2025-07-29 15:30:12 filharco -&gt; 0 &lt;- A elaborar no 4.º trimestre de 2025.;
 2025-07-29 15:30:06 filharco -&gt; 0 &lt;- A elaborar no 4.º trimestre de 2025.;
 2025-07-29 15:30:03 filharco -&gt; 0 &lt;- A elaborar no 4.º trimestre de 2025.</t>
  </si>
  <si>
    <t>Ind.6013</t>
  </si>
  <si>
    <t>2026-03-12 16:54:49 fernanda.ilharco -&gt; 251 &lt;- O indicador foi cumprido mas não na dataprevista, pelo que a classificação é de "Não Atingiu". Efetivamente, pela IT  I40400-202512-UCT, de 31/12/2025, foi presente o documento síntese do trabalho desenvolvido, no formato indicado para o Plano CCDR LVT ECO.AP 2030, para efeitos de apreciação superior, decisão sobre a suficiência do mesmo ou extensão para outros equipamentos, designação de GER, orientação sobre atualização do Barómetro ECO.AP e sobre o prosseguimento futuro quanto à execução das medidas e iniciativas propostas. Atenta a necessidade de correção ao Plano, para cumprimento do Despacho do Sr. Vice-Presidente, exarado na IT antes referida, no sentido de calendarizar as medidas propostas, propôs-se introduzir, igualmente, ajustamentos entretanto identificados necessários, designadamente: A inscrição da medida EEI12 Instalação AVAC (Caldas da Rainha, Leonel Sotto Mayor), para um investimento estimado de 20.000,00€; A reclassificação da medida relativa à sensibilização para a Eco-Condução, que em função da natureza das atividades relacionadas, passa a constar no âmbito Campanhas de Sensibilização (CS5), suprimindo-se ao âmbito Energia das Frotas; A revisão do investimento previsto quanto à frota elétrica, que sendo quantificável, foi considerado para efeitos de cômputo global, para uma estimativa de pelo menos 7 viaturas elétricas (as mesmas que constam na frota atual), com um encargo unitário de 6.600,00€/ano/unidade; A previsão de recuperação da aplicação informática transitada da DRAPLVT, para efeitos de registos de consumo e monitorização. Assim sendo, temos 39 medidas inscritas: - Certificação Energética de Edifícios (CER) – 7; - Sistemas de Energias Renováveis (SER) – 4; - Eficiência Energética das Instalações (EEI) – 12; - Eficiência Energética das Frotas (EEF) – 1; - Eficiência Hídrica das Instalações – 6; - Eficiência dos Materiais – 3; - Campanhas de Sensibilização – 5; - Instrumentos de Monitorização – 1. O investimento total atualizado passa a ser de 964.218,30€, distribuído pelos vários anos de execução, até 2030, horizonte máximo definido para efeitos de implementação das medidas de eficiência energética. ;
 2025-07-30 11:53:11 filharco -&gt; 0 &lt;- Em preparação.;
 2025-07-30 11:53:04 filharco -&gt; 0 &lt;- Em preparação.;
 2025-07-30 11:53:02 filharco -&gt; 0 &lt;- Em preparação.</t>
  </si>
  <si>
    <t>602 Promover o Programa Qualifica AP no Centro Qualifica AP da CCDR LVT, I.P.</t>
  </si>
  <si>
    <t>Ind.6021</t>
  </si>
  <si>
    <t>2026-03-11 09:59:05 marta.dias -&gt;  (60/60) 100 &lt;- Durante o ano de 2025,  na sequência de  nova insistência com os Organismos da AP que não tinham respondido anteriormente e envio também para as autarquias locais, foram realizadas as 60 sessões de apresentação do Centro Qualifica AP planeadas, das quais 31  com Dirigentes dos Organismos da AP ( uma das quais para 2 Organismos em simultaneo-IH e ULSLezíria) e  29 sessões com trabalhadores de 28 Organismos,  ( 2 para o mesmo Organismo-AMA).;
 2025-08-01 14:46:01 filharco -&gt;  (49/49) 100 &lt;- Durante o 1º semestre e na sequência de  nova insistência com os Organismos da AP que não tinham respondido anteriormente, foram realizadas as 49 sessões de apresentação do Centro Qualifica AP planeadas, das quais 26  com Dirigentes dos Organismos da AP ( uma das quais para 2 Organismos em simultâneo-IH e ULSLezíria) e e 23 sessões com trabalhadores de 22 Organismos (2 para o mesmo Oranismo-AMA).</t>
  </si>
  <si>
    <t>Ind.6022</t>
  </si>
  <si>
    <t>2026-03-11 10:00:09 marta.dias -&gt;  (286/286) 100 &lt;- Durante o ano de 2025 foram realizadas as 286  sessões de orientação planeadas de acordo com as inscrições recebidas e os grupos realizados e a iniciar em 2026 e  que corresponderam a 286 encaminhamentos;
 2025-08-01 14:46:53 filharco -&gt;  (180/180) 100 &lt;- Durante o 1º semestre foram realizadas as 180 sessões de orientação planeadas de acordo com as inscrições recebidas e os grupos a iniciar e  que corresponderam a 180 encaminhamentos.</t>
  </si>
  <si>
    <t>Ind.6023</t>
  </si>
  <si>
    <t>2026-03-11 10:01:17 marta.dias -&gt;  (467/400) 116.75 &lt;- Durante o ano de 2025 o total de participações alcançado foi de 467 , que resultou:-  da certicação de  179 adultos em processos de Reconhecimento, Validação e Certificação de Competências (RVCC), e - do encaminhamento de 286 candidatos. Face ao montante  aprovado para o ano de 400 participações(cf. 3ª aditamento do contrato de financiamento assinado a 03.12.2025) a taxa de execução alcançada é de 116%;
 2025-08-01 14:48:25 filharco -&gt;  (263/500) 52.6 &lt;- Durante o 1º semestre, o total de participações alcançado foi de 263 , que resultou:-  da certificação de  83  adultos em processos de Reconhecimento, Validação e Certificação de Competências (RVCC), e - do encaminhamento de 180 candidatos. Face ao montante  aprovado para o ano de 500 participações, a taxa de execução alcançada é de 52,6%.</t>
  </si>
  <si>
    <t>603 Promover a coordenação no domínio jurídico</t>
  </si>
  <si>
    <t>Ind.6031</t>
  </si>
  <si>
    <t>2026-03-13 17:46:51 margarida.cucharra -&gt; 6 &lt;- O valor indicado corresponde ao número total  de reuniões realizadas no ano de 2025.</t>
  </si>
  <si>
    <t>Ind.6032</t>
  </si>
  <si>
    <t>2026-03-13 17:48:33 margarida.cucharra -&gt; 6 &lt;- O valor indicado corresponde ao número de orientações transmitidas decorrentes das reuniões realizadas.</t>
  </si>
  <si>
    <t>604 Definir procedimentos e partilha de dados ao nível da administração local</t>
  </si>
  <si>
    <t>Ind.6041</t>
  </si>
  <si>
    <t>2025-07-30 10:50:11 mmcucharra -&gt; 0 &lt;- O prazo para conclusão da execução deste indicador está  definido até 23 de outubro de 2025, pelo que embora o indicador esteja como "não atingido", na realidade não existe incumprimento do mesmo.</t>
  </si>
  <si>
    <t>Ind.6042</t>
  </si>
  <si>
    <t xml:space="preserve">2026-03-18 17:01:57 margarida.cucharra -&gt;  (20/20) 100 &lt;- Foram elaboradas as respetivas peças processuais em todos os processos de contencioso administrativo interpostos contra a CCDRLVT, I.P. no período em apreço.;
 2025-10-20 17:51:45 margarida.cucharra -&gt;  (8/8) 100 &lt;- Foram elaboradas as respetivas peças processuais todos os processos de contencioso administrativo interpostos contra a CCDRLVT, I.P. no período em apreço.;
 2025-07-29 11:26:48 mmcucharra -&gt;  (4/4) 100 &lt;- Foram elaboradas informações jurídicas na totalidade de processos contenciosos notificadas à CCDRLVT no período em apreço. </t>
  </si>
  <si>
    <t>605  Garantir apoio jurídico aos Serviços da CCDR e JURISAPP</t>
  </si>
  <si>
    <t>Ind.6051</t>
  </si>
  <si>
    <t>2026-03-18 17:13:51 margarida.cucharra -&gt;  (91/91) 100 &lt;- Foi emitida pela USJAAL pronúncia relativamente a todas as solicitações dirigidas a esta Unidade de Serviços, pelos serviços internos da CCDRLVT.;
 2025-10-20 17:22:50 margarida.cucharra -&gt;  (73/73) 100 &lt;- Foi emitida pela USJAAL pronúncia relativamente a todas as solicitações dirigidas a esta Unidade de Serviços, pelos serviços internos da CCDRLVT.;
 2025-07-29 11:14:44 mmcucharra -&gt;  (53/53) 100 &lt;- No semestre em apreço foi emitida pela USJAAL pronúncia relativamente a todas as solicitações dirigidas a esta Unidade de Serviços, pelos serviços internos da CCDRLVT.</t>
  </si>
  <si>
    <t>Ind.6052</t>
  </si>
  <si>
    <t>2026-03-18 16:32:01 margarida.cucharra -&gt;  (20/20) 100 &lt;- Foram assegurados juridicamente a totalidade dos processos contenciosos em que para tal a CCDRLVT foi citada/notificada. ;
 2025-10-20 17:37:27 margarida.cucharra -&gt;  (8/8) 100 &lt;- Foram elaboradas as respetivas peças processuais todos os processos de contencioso administrativo interpostos contra a CCDRLVT, I.P. no período em apreço.;
 2025-07-29 11:15:52 mmcucharra -&gt;  (4/4) 100 &lt;- Foram informados todos os processos de contencioso administrativo interpostos contra a CCDRLVT, I.P. no período em apreço.</t>
  </si>
  <si>
    <t>606 Dinamizar e capacitar os instrumentos de suporte à gestão documental e arquivo da CCDR LVT</t>
  </si>
  <si>
    <t>Ind.6061</t>
  </si>
  <si>
    <t>2026-03-13 12:35:40 nuno.novas -&gt;  (100/100) 100 &lt;- Durante o 1º trimestre de 2025, foram desenvolvidas as seguintes ações:
 1 - Definição dos objetivos e critérios de decisão a alcançar com a adoção de um SGD único na CCDR LVT, I.P.,
 2 - Criada e aplicada uma matriz para suporte à decisão sobre a plataforma a prevalecer, envolvendo as partes interessadas e avaliando os riscos subjacentes à tomada de decisão;
 3 - Concebida uma proposta de decisão e respetivo plano de ação, submetido à decisão do CD.
Durante o 2º trimestre de 2025:
 1 - O CD através da sua Deliberação 23/2025 de 31 de março, deliberou o sistema Filedoc como a única plataforma de Gestão Documental autorizada para o registo formal dos documentos entrados, saídos e produzidos no universo CCDR LVT, I.P.
Foi cumprida a totalidades das fases previstas, o que perfaz um resultado de 100% no presente indicador.
;
 2025-10-07 20:02:20 nuno.novas -&gt;  (100/100) 100 &lt;- Durante o 1º trimestre de 2025, foram desenvolvidas as seguintes ações:
 1 - Definição dos objetivos e critérios de decisão a alcançar com a adoção de um SGD único na CCDR LVT, I.P.,
 2 - Criada e aplicada uma matriz para suporte à decisão sobre a plataforma a prevalecer, envolvendo as partes interessadas e avaliando os riscos subjacentes à tomada de decisão;
 3 - Concebida uma proposta de decisão e respetivo plano de ação, submetido à decisão do CD.
Durante o 2º trimestre de 2025:
 1 - O CD através da sua Deliberação 23/2025 de 31 de março, deliberou o sistema Filedoc como a única plataforma de Gestão Documental autorizada para o registo formal dos documentos entrados, saídos e produzidos no universo CCDR LVT, I.P.
Foi cumprida a totalidades das fases previstas, o que perfaz um resultado de 100% no presente indicador.
;
 2025-05-07 12:22:35 filharco -&gt;  (0.9/1) 90 &lt;- "Durante o 1º trimestre de 2025, foram definidos os objetivos e critérios de decisão a alcançar com a adoção de um SGD único na CCDR LVT, I.P., criada e aplicada uma matriz para suporte à decisão sobre a plataforma a prevalecer, envolvendo as partes interessadas e avaliando os riscos subjacentes à tomada de decisão e finalizada a proposta de decisão e respetivo plano de ação, a apresentar ao CD. Estima-se que o CD delibere sobre a proposta finalizada, na primeira reunião de abril. Numerador: 0,9 - Denominador: 1"</t>
  </si>
  <si>
    <t>Ind.6062</t>
  </si>
  <si>
    <t>2026-03-13 12:43:08 nuno.novas -&gt; 2 &lt;- Em 24 de outubro foi realizada nova atualização na aplicação, totalizando 2 no ano, de acordo com o informado em UCISTI 28/2025 | Interrupção do FILEDOC. 
A aplicação passou a estar disponível na versão v. 2025.1.0
;
 2025-10-18 15:28:23 nuno.novas -&gt; 1 &lt;- Durante o ano, até à presente data, foi realizada uma atualização do sistema de gestão documental - v. 2024.3.0 - para introdução de funcionalidades relacionadas com a disponibilização dos dados das entidades externas a outros sistemas.
Está prevista no último trimestre, nova atualização do sistema de gestão de gestão documental.;
 2025-10-08 19:30:23 nuno.novas -&gt; 1 &lt;- Durante o ano, até à presente data, foi realizada uma atualização do sistema de gestão documental - v. 2024.3.0 - para introdução de funcionalidades relacionadas com a disponibilização dos dados das entidades externas a outros sistemas.
Está prevista no último trimestre, nova atualização do sistema de gestão de gestão documental.;
 2025-08-08 08:59:15 nfnovas -&gt; 0 &lt;- Durante o 2º trimestre de 2025,  não foram realizadas atualizações na aplicação Filedoc.;
 2025-08-08 08:57:01 nfnovas -&gt; 0 &lt;- Durante o 2º trimestre de 2025,  não foram realizadas atualizações na aplicação Filedoc.;
 2025-08-08 08:56:49 nfnovas -&gt; 0 &lt;- Durante o 2º trimestre de 2025,  não foram realizadas atualizações na aplicação Filedoc.</t>
  </si>
  <si>
    <t>Ind.6063</t>
  </si>
  <si>
    <t>2026-03-13 12:59:52 nuno.novas -&gt; 1 &lt;- Na sequência do report efetuado no trimestre anterior, a proposta a que alude a informação I28352-202509-UCISTI - "Corporizar o sistema de arquivo da CCDR LVT, IP, com uma versão atualizada do manual de normas de gestão documental: proposta para a designação de equipa multidisciplinar", foi apreciada em CD de onde resultou a deliberação 88/2025 que constitui um grupo de trabalho para a revisão do Manual de Normas de Gestão Documental.;
 2025-10-18 15:52:50 nuno.novas -&gt; 1 &lt;- Foi submetida superiormente, em 23 de setembro a proposta I28352-202509-UCISTI - "Corporizar o sistema de arquivo da CCDR LVT, IP, com uma versão atualizada do manual de normas de gestão documental: proposta para a designação de equipa multidisciplinar", para constituição de um grupo de trabalho com o objetivo de rever o Manual de Normas de Gestão Documental da
CCDR LVT, I.P. 
A referida proposta foi submetida à apreciação do CD.</t>
  </si>
  <si>
    <t>Ind.6064</t>
  </si>
  <si>
    <t>2026-03-13 12:37:51 nuno.novas -&gt; 9 &lt;- Foram revistos e implementados em Filedoc os seguintes templates de documentos:
Foram disponibilizados em Filedoc um total de 9 templates atualizados para os seguintes tipos de documentos:
1 - 0001 – CSI
2 - 150.20.404 – Prestação de Contas
3 - 450.30.502 – Emissão de declarações comprovativas: Declaração de Conflito de Interesses
4 - 450.30.502 – Emissão de declarações comprovativas: Declaração de Inexistência de Conflito de Interesses
5 – 004 – Informação Técnica
6 – 005 – Ofício
7 – 011 – Parecer
8 – 012 – Relatório
9 – 006 – Timbrado
Disponibilizada as informações UCISTI/NDC 4/2025, de 7 de fevereiro, UCISTI 9/2025, de 11 de março e UCISTI 26/2025, de 22 de setembro.
;
 2025-10-07 20:00:09 nuno.novas -&gt; 9 &lt;- Foram revistos e implementados em Filedoc os seguintes templates de documentos:
Foram disponibilizados em Filedoc um total de 9 templates atualizados para os seguintes tipos de documentos:
1 - 0001 – CSI
2 - 150.20.404 – Prestação de Contas
3 - 450.30.502 – Emissão de declarações comprovativas: Declaração de Conflito de Interesses
4 - 450.30.502 – Emissão de declarações comprovativas: Declaração de Inexistência de Conflito de Interesses
5 – 004 – Informação Técnica
6 – 005 – Ofício
7 – 011 – Parecer
8 – 012 – Relatório
9 – 006 – Timbrado
Disponibilizada as informações UCISTI/NDC 4/2025, de 7 de fevereiro, UCISTI 9/2025, de 11 de março e UCISTI 26/2025, de 22 de setembro.
;
 2025-10-07 19:59:34 nuno.novas -&gt; 0 &lt;- Foram revistos e implementados em Filedoc os seguintes templates de documentos:
Foram disponibilizados em Filedoc um total de 9 templates atualizados para os seguintes tipos de documentos:
1 - 0001 – CSI
2 - 150.20.404 – Prestação de Contas
3 - 450.30.502 – Emissão de declarações comprovativas: Declaração de Conflito de Interesses
4 - 450.30.502 – Emissão de declarações comprovativas: Declaração de Inexistência de Conflito de Interesses
5 – 004 – Informação Técnica
6 – 005 – Ofício
7 – 011 – Parecer
8 – 012 – Relatório
9 – 006 – Timbrado
Disponibilizada as informações UCISTI/NDC 4/2025, de 7 de fevereiro, UCISTI 9/2025, de 11 de março e UCISTI 26/2025, de 22 de setembro.
;
 2025-08-14 12:18:18 lmina -&gt; 0 &lt;- Durante o 2º trimestre de 2025,  não foram efetuadas alterações ou atualizações  nos layouts dos templates de documentos em utilização na CCDR LVT, I.P.</t>
  </si>
  <si>
    <t>Ind.6065</t>
  </si>
  <si>
    <t xml:space="preserve">2026-03-13 12:38:32 nuno.novas -&gt; 20 &lt;- Até à presente data, foram realizadas 20 sessões de formação na área de gestão documental e arquivo:
janeiro 2025	UFCT - DCAP
fevereiro 2025	UC - DPC
fevereiro 2025	UCT
fevereiro 2025	UAL - DLP
março 2025	UIAP - DAP
março 2025	UPDR - DEIC
março 2025	UGAFRH - DCPAGP
março 2025	UIAP - DAP
abril 2025	UC
abril 2025	UIAP - DAP
abril 2025	DACP - UFCT
abril 2025	UIAP - DIAP
abril 2025	DACP - UFCT
abril 2025	UCT
maio 2025	UC - DPC
junho 2025	UC - DIDC e UPDR
julho 2025	UAL - DADR
agosto 2025	UC
setembro 2025	UGAFRH - DCPAGP
setembro 2025	UCT;
 2025-10-08 19:27:17 nuno.novas -&gt; 20 &lt;- Até à presente data, foram realizadas 20 sessões de formação na área de gestão documental e arquivo:
janeiro 2025	UFCT - DCAP
fevereiro 2025	UC - DPC
fevereiro 2025	UCT
fevereiro 2025	UAL - DLP
março 2025	UIAP - DAP
março 2025	UPDR - DEIC
março 2025	UGAFRH - DCPAGP
março 2025	UIAP - DAP
abril 2025	UC
abril 2025	UIAP - DAP
abril 2025	DACP - UFCT
abril 2025	UIAP - DIAP
abril 2025	DACP - UFCT
abril 2025	UCT
maio 2025	UC - DPC
junho 2025	UC - DIDC e UPDR
julho 2025	UAL - DADR
agosto 2025	UC
setembro 2025	UGAFRH - DCPAGP
setembro 2025	UCT;
 2025-08-14 12:14:24 lmina -&gt; 0 &lt;- De janeiro a final de julho de 2025 foram realizadas 17 sessões para os trabalhadores da CCDR LVT, IP no âmbito do Filedoc e com princípios de gestão documental e arquivo.  janeiro 2025:	 15	UFCT - DCAP fevereiro 2025 3	UC - DPC 7	UCT 12	UAL - DLP março 2025	 6	UIAP - DAP 6	UPDR - DEIC 6	UGAFRH - DCPAGP 19	UIAP - DAP abril 2025	 3	UC 3	UIAP - DAP 15	DACP/UFCT 23	UIAP/DIAP 23	DACP/UFCT 24	UCT / DCIDRAP maio 2025	 6	UC/DPC junho 2025	 5	UC/DCO; UC/ e UPDR julho 2025	 24	UAL/DADR </t>
  </si>
  <si>
    <t>607  Dinamizar, capacitar e aprofundar a integração dos instrumentos de suporte à gestão da informação e do conhecimento da CCDR LVT, I.P.</t>
  </si>
  <si>
    <t>Ind.6071</t>
  </si>
  <si>
    <t>2026-03-13 13:02:45 nuno.novas -&gt; 1.05 &lt;- Na sequência do report efetuado no trimestre anterior, a aplicação entrou em produção a 24 de novembro, conforme referido na informação UCISTI 30/2025 - Nova Plataforma de Suporte Informático entra em produção a 24/11/2025.
Neste âmbito foram também realizadas sessões de apresentação a 25 de novembro, tendo como universo todos os colaboradores da CCDR LVT.
;
 2025-10-19 16:01:26 nuno.novas -&gt; 1.05 &lt;- Foi criado o ambiente para a implementação da plataforma de suporte à aplicação informática de gestão do processo de suporte técnico prestado pela UCISTI/DSTI.
A parametrização foi concluída em ambiente de testes, e o sistema encontra-se em funcionamento desde 1 de agosto. Parte do suporte informático já está a ser efetuada nesta infraestrutura, pelo que o indicador pode ser considerado atingido.
Para o encerramento do projeto, encontram-se em curso as seguintes ações:
•	Ajustes ao nível do reporting a disponibilizar aos dirigentes das UO responsáveis pelo processo;
•	Formação dos técnicos da UCISTI/DSTI e UCISTI/NDC, agendada para 21 de outubro;
•	Sessões de esclarecimento dirigidas a todos os utilizadores (novembro);
•	Entrada em produção (novembro).;
 2025-08-08 09:02:48 nfnovas -&gt; 0 &lt;- Durante o 2º trimestre de 2025 foi desenvolvido parte do projeto de implementação da aplicação:  - Instalada infraestrutura  - Instalado software  - Parametrização  - Estão em cursos testes Estima-se a entrada em produção até ao final do ano;
 2025-08-08 08:59:50 nfnovas -&gt; 0 &lt;- Durante o 2º trimestre de 2025 foi desenvolvido parte do projeto de implementação da aplicação:  - Instalada infraestrutura  - Instalado software  - Parametrização  - Estão em cursos testes Estima-se a entrada em produção até ao final do ano</t>
  </si>
  <si>
    <t>Ind.6072</t>
  </si>
  <si>
    <t>2026-03-13 13:08:24 nuno.novas -&gt; 5 &lt;- Foi implementada uma plataforma de desenvolvimento de software low code destinada a suportar o Balcão Único da CCDR LVT, I.P.
Numa fase inicial, procedeu-se à avaliação e teste de várias soluções disponíveis no mercado, culminando na elaboração da proposta I09160-202503-UCISTI/DSTI – “Aquisição de Plataforma de Desenvolvimento Low-Code”. Após aprovação superior, esta proposta deu origem à celebração do Contrato n.º 24/205, entre a CCDR LVT e a Outsystems, em 30 de julho.
Fase 1:
Foi criada uma infra-estrutura física de suporte à plataforma, baseada numa solução hiperconvergente, integrada na arquitetura lógica de rede da CCDR LVT, I.P., e configurada de acordo com os requisitos de segurança institucional. 
Foram criados sete novos servidores – srviisos, srvbdots, srvotsqua1, srvotsqua2, srvotslft, srviisots2 e srvotsdvl1 – cumprindo as especificações do fabricante para alojamento do seu front-end, controlador e bases de dados nos diferentes ambientes de desenvolvimento.
Fase 2:
Procedeu-se à implementação de três ambientes que asseguram as ferramentas e processos necessários à automação, integração contínua e entrega contínua no ciclo de desenvolvimento de aplicações. 
Os ambientes disponibilizados são:
 - Desenvolvimento: para criação e alteração de aplicações, com funcionalidades de publicação contínua e testes rápidos
 - Qualidade/testes: destinado à validação de novas versões, integrações e à execução de 
testes funcionais e de desempenho.
 - Produção: onde as aplicações estarão ativas e acessíveis aos utilizadores finai, sendo as alterações controladas e aprovadas pelos gestores de projeto e dirigentes da UCISTI.
Fases 3 e 4:
Foi instalado o componente Autenticação.gov, obtido através do Forge – repositório de módulos, conectores e componentes reutilizáveis – ,e concluída a respetiva configuração do serviço, ficando pronto para integração nas aplicações web a desenvolver na plataforma.
Fase 5:
Implementou-se o ambiente centralizadao LifeTime, destinado à gestão global da plataforma, abrangendo todos os ambientes, versões, aplicações e implementações, bem como utilizadores, permissões, segurança, monitorização e o ciclo completo de vida das aplicações, desde o desenvolvimento ate à entrada em produção.;
 2025-10-19 17:25:05 nuno.novas -&gt; 5 &lt;- Foi implementada uma plataforma de desenvolvimento de software low code destinada a suportar o Balcão Único da CCDR LVT, I.P.
Numa fase inicial, procedeu-se à avaliação e teste de várias soluções disponíveis no mercado, culminando na elaboração da proposta I09160-202503-UCISTI/DSTI – “Aquisição de Plataforma de Desenvolvimento Low-Code”. Após aprovação superior, esta proposta deu origem à celebração do Contrato n.º 24/205, entre a CCDR LVT e a Outsystems, em 30 de julho.
Fase 1:
Foi criada uma infra-estrutura física de suporte à plataforma, baseada numa solução hiperconvergente, integrada na arquitetura lógica de rede da CCDR LVT, I.P., e configurada de acordo com os requisitos de segurança institucional. 
Foram criados sete novos servidores – srviisos, srvbdots, srvotsqua1, srvotsqua2, srvotslft, srviisots2 e srvotsdvl1 – cumprindo as especificações do fabricante para alojamento do seu front-end, controlador e bases de dados nos diferentes ambientes de desenvolvimento.
Fase 2:
Procedeu-se à implementação de três ambientes que asseguram as ferramentas e processos necessários à automação, integração contínua e entrega contínua no ciclo de desenvolvimento de aplicações. 
Os ambientes disponibilizados são:
 - Desenvolvimento: para criação e alteração de aplicações, com funcionalidades de publicação contínua e testes rápidos
 - Qualidade/testes: destinado à validação de novas versões, integrações e à execução de 
testes funcionais e de desempenho.
 - Produção: onde as aplicações estarão ativas e acessíveis aos utilizadores finai, sendo as alterações controladas e aprovadas pelos gestores de projeto e dirigentes da UCISTI.
Fases 3 e 4:
Foi instalado o componente Autenticação.gov, obtido através do Forge – repositório de módulos, conectores e componentes reutilizáveis – ,e concluída a respetiva configuração do serviço, ficando pronto para integração nas aplicações web a desenvolver na plataforma.
Fase 5:
Implementou-se o ambiente centralizadao LifeTime, destinado à gestão global da plataforma, abrangendo todos os ambientes, versões, aplicações e implementações, bem como utilizadores, permissões, segurança, monitorização e o ciclo completo de vida das aplicações, desde o desenvolvimento ate à entrada em produção.;
 2025-05-14 16:53:40 filharco -&gt; 0 &lt;- Foi desenvolvida a ação: Informação - com Despacho DU, com Despacho VPRS, com Cabimento.;
 2025-05-09 17:07:28 filharco -&gt; 0 &lt;- Foram desenvolvidas as ações: Informação Feita, Com Despacho DU, Com Despacho VPRS, Com Cabimento.</t>
  </si>
  <si>
    <t>Ind.6073</t>
  </si>
  <si>
    <t>2026-03-13 13:03:48 nuno.novas -&gt; 1.01 &lt;- A aplicação Gesquar, desenvolvida internamente na ex-DRAP LVT, foi integrada e colocada em funcionamento no domínio @ccdr-lvt.pt, estando acessível em https://gesquar.ccdr-lvt.pt.
O projeto teve início em janeiro, com a disponibilização de informação pela ex-DCIDRAP e a realização de reuniões técnicas para definição dos requisitos de alojamento do software e do respetivo ambiente de qualidade.
Os ambientes foram criados pela UCISTI/DSTI, tendo o software sido disponibilizado em ambiente de qualidade a 19 de março.
Em início de setembro, foi criado o ambiente de produção, culminando num trabalho conjunto entre a UCISTI e a UCT para a disponibilização final da aplicação, que ocorreu em 10 de setembro.;
 2025-10-19 17:39:41 nuno.novas -&gt; 1.01 &lt;- A aplicação Gesquar, desenvolvida internamente na ex-DRAP LVT, foi integrada e colocada em funcionamento no domínio @ccdr-lvt.pt, estando acessível em https://gesquar.ccdr-lvt.pt.
O projeto teve início em janeiro, com a disponibilização de informação pela ex-DCIDRAP e a realização de reuniões técnicas para definição dos requisitos de alojamento do software e do respetivo ambiente de qualidade.
Os ambientes foram criados pela UCISTI/DSTI, tendo o software sido disponibilizado em ambiente de qualidade a 19 de março.
Em início de setembro, foi criado o ambiente de produção, culminando num trabalho conjunto entre a UCISTI e a UCT para a disponibilização final da aplicação, que ocorreu em 10 de setembro.;
 2025-08-13 11:04:23 rcsimoes -&gt; 0.5 &lt;- Mantêm-se  criadas Condições para os responsáveis técnicos  da aplicação Migrarem, quando assim o entenderem.;
 2025-08-10 02:15:10 rcsimoes -&gt; 1 &lt;- Mantêm-se  criadas Condições para os responsáveis técnicos  da aplicação Migrarem, quando assim o entenderem.</t>
  </si>
  <si>
    <t>Ind.6074</t>
  </si>
  <si>
    <t>2026-03-13 13:07:08 nuno.novas -&gt; 11 &lt;- Foi elaborado um manual, onde estão refletidos os seguintes processos:
1.	Gestão de Equipamento Informático
2.	Gestão de Software
3.	Gestão de Utilizadores
4.	Gestão de Incidentes
5.	Gestão de Pedidos de Suporte
6.	Gestão de Ativos
7.	Gestão de Backup
8.	Gestão de Segurança da Informação
9.	Gestão de Internet
10.	Gestão de Correio Eletrónico
11.	Gestão de Contingência e Recuperação de Desastres
;
 2026-03-13 13:05:49 nuno.novas -&gt; 11 &lt;- Foi elaborado um manual, onde estão refletidos os seguintes processos:
1.	Gestão de Equipamento Informático
2.	Gestão de Software
3.	Gestão de Utilizadores
4.	Gestão de Incidentes
5.	Gestão de Pedidos de Suporte
6.	Gestão de Ativos
7.	Gestão de Backup
8.	Gestão de Segurança da Informação
9.	Gestão de Internet
10.	Gestão de Correio Eletrónico
11.	Gestão de Contingência e Recuperação de Desastres
;
 2025-10-19 18:03:52 nuno.novas -&gt; 11 &lt;- No âmbito do presente indicador estão em fase de revisão e formatação final dos seguintes manuais de alto nível:
•	Manual de Normas e Procedimentos para a Área de Informática
•	Manual de Segurança da Informação
•	Manual de Contingência e Recuperação de Desastres
•	Manual de Políticas de Uso de Recursos de TI
A produção dos documentos está em conformidade com as normas internas já existentes da CCDR LVT, I.P., boas práticas ITIL e na utilização da plataforma de gestão do processo de suporte técnico (indicador 6071) e software de gestão de inventário de equipamento informático (SIGAI).
Os processos mapeados e refletidos nos manuais são os seguintes:
1.	Gestão de Equipamento Informático
2.	Gestão de Software
3.	Gestão de Utilizadores
4.	Gestão de Incidentes
5.	Gestão de Pedidos de Suporte
6.	Gestão de Ativos
7.	Gestão de Backup
8.	Gestão de Segurança da Informação
9.	Gestão de Internet
10.	Gestão de Correio Eletrónico
11.	Gestão de Contingência e Recuperação de Desastres
Durante o último trimestre, a aprovação dos manuais será colocada à consideração superior.
;
 2025-08-10 02:17:20 rcsimoes -&gt; 0.75 &lt;- Criado Manual  com o Seguinte Conteúdo 1  -Contingencia Recuperação Desastres, 2 - Normas e Procedimentos Informática, 3 - Politicas Uso Tecnologias de Informação e 4  - Segurança de Informação. Está em revisão</t>
  </si>
  <si>
    <t>608 Capacitar, consolidar e monitorizar a infraestrutura tecnológica de suporte ao sistema de informação</t>
  </si>
  <si>
    <t>Ind.6081</t>
  </si>
  <si>
    <t>2026-02-20 21:52:19 nuno.novas -&gt; 27 &lt;- Foi assegurada a centralização da rede sem fios da CCDR LVT, I.P. através da implementação de consola de gestão centralizada de todos os APs existentes e em produção. Neste contexto foram reconfigurados 27 APs:
•	Santarém – Fonte Boa: 2
•	Abrantes: 2
•	Caldas Rainha – Sotto Mayor: 3
•	Montijo: 1
•	Santarém – Vasco Gama: 4
•	Setúbal: 2
•	Lisboa – Alexandre Herculano: 6
•	Santarém – Oliveiras: 5
•	Torres Vedras: 1
•	Vila Franca de Xira: 1
Publicada na Intranet informação UCISTI 4/2026: Redes sem fios da CCDR LVT, I. P., sobre a cobertura da rede, redes (SSID) disponíveis, bem como o processo de solicitação de acessos
;
 2025-10-19 18:16:31 nuno.novas -&gt; 27 &lt;- Foi assegurada a centralização da rede sem fios da CCDR LVT, I.P. através da implementação de consola de gestão centralizada de todos os APs existentes e em produção. Neste contexto foram reconfigurados 27 APs:
•	Santarém – Fonte Boa: 2
•	Abrantes: 2
•	Caldas Rainha – Sotto Mayor: 3
•	Montijo: 1
•	Santarém – Vasco Gama: 4
•	Setúbal: 2
•	Lisboa – Alexandre Herculano: 6
•	Santarém – Oliveiras: 5
•	Torres Vedras: 1
•	Vila Franca de Xira: 1
;
 2025-08-10 02:18:25 rcsimoes -&gt; 4 &lt;- AP em produção em  :  2 Abrantes + 1 Montijo + 1 DSTI (Piso 4 Herculano)</t>
  </si>
  <si>
    <t>Ind.6082</t>
  </si>
  <si>
    <t>2026-02-20 21:53:33 nuno.novas -&gt; 76 &lt;- Em 2025, até à presente data foram instalados 76 novos equipamentos:
•	Foram instalados 15 novos computadores portáteis e 15 novos monitores, adquiridos no seguimento da proposta I25227-202410-DCIDRAP.
•	Foram instalados 15 novos computadores portáteis e 10 novos monitores, adquiridos no seguimento da proposta I13214-202504-UGAFRH/DGFCO.
•	Foram instalados 5 novos scanners, adquiridos no seguimento da proposta I13214-202504-UGAFRH/DGFCO.
•	Foi instalada uma nova impressora portátil, adquirida no seguimento da proposta I09324-202503-UCISTI/DSTI
•	Foram instalados 15 novos monitores, adquiridos no seguimento da proposta I12131-202504-UCISTI/DSTI
No âmbito deste indicador está também em curso um procedimento por concurso público para aquisição de 70 novos equipamentos e respetivos monitores, com características diversas, no seguimento da proposta I21100-202507-UCISTI/DSTI.
;
 2025-10-19 19:00:07 nuno.novas -&gt; 76 &lt;- Em 2025, até à presente data foram instalados 76 novos equipamentos:
•	Foram instalados 15 novos computadores portáteis e 15 novos monitores, adquiridos no seguimento da proposta I25227-202410-DCIDRAP.
•	Foram instalados 15 novos computadores portáteis e 10 novos monitores, adquiridos no seguimento da proposta I13214-202504-UGAFRH/DGFCO.
•	Foram instalados 5 novos scanners, adquiridos no seguimento da proposta I13214-202504-UGAFRH/DGFCO.
•	Foi instalada uma nova impressora portátil, adquirida no seguimento da proposta I09324-202503-UCISTI/DSTI
•	Foram instalados 15 novos monitores, adquiridos no seguimento da proposta I12131-202504-UCISTI/DSTI
No âmbito deste indicador está também em curso um procedimento por concurso público para aquisição de 70 novos equipamentos e respetivos monitores, com características diversas, no seguimento da proposta I21100-202507-UCISTI/DSTI.
;
 2025-08-10 02:21:12 rcsimoes -&gt; 72 &lt;- No 2º. Trimestre  foram entregies  9 Portateis novos, Juntamente com Teclado, Rato, DockStation e Mochila..   No Primeiro Semestre foram entregues 18 Portateis novos, Juntamente com Teclado, Rato, DockStation e Mochila.</t>
  </si>
  <si>
    <t>Ind.6083</t>
  </si>
  <si>
    <t>2026-02-20 21:54:23 nuno.novas -&gt; 25 &lt;- Foram reconfiguradas 25 impressoras:
Santarém - Fonte Boa	--	MFSTFB0001	Xerox	AltaLink C8035
Santarém - Oliveiras	Edifício B	MFSTOL0001	Xerox	WorkCentre 5845
Santarém - Oliveiras	Edifício B	MFSTOL0002	Xerox	WorkCentre 5845
Santarém - Oliveiras	Edifício A	MFSTOL0003	Xerox	WorkCentre 5845
Santarém - Oliveiras	Edifício B	MFSTOL0004	Xerox	AltaLink C8035
Santarém - Oliveiras	Edifício B	MFSTOL0005	HP	Color LaserJet MFP M680
Santarém - Oliveiras	Edifício B	MFSTOL0006	Xerox	WorkCentre 7545
Santarém - Oliveiras	Edificio A	MFSTOL0007	Xerox	AltaLink C8035
Santarém - Vasco Gama	--	MFSTVG0001	Xerox	AltaLink C8145
Santarém - Vasco Gama	--	MFSTVG0002	Xerox	AltaLink C8035
Santarém - Vasco Gama	--	MFSTVG0003	Xerox	Color LaserJet Enterprise MFP M630
Setúbal	Edifício A	MFSTBL0002	Xerox	VersaLink C415
Setúbal	Edifício B	MFSTBL0001	Xerox	AltaLink C8145
Caldas Rainha - Sotto Mayor	Piso 0	MFCRSM0001	Xerox	AltaLink C8045
Caldas Rainha - Sotto Mayor	Piso 0	MFCRSM0002	Xerox	AltaLink C8035
Caldas Rainha - Sotto Mayor	Piso 0	MFCRSM0003	HP	Color LaserJet MFP M680
Caldas Rainha - Sotto Mayor	Piso 0	MFCRSM0004	HP	Color LaserJet Enterprise MFP M630
Caldas Rainha - Sotto Mayor	Piso 1	MFCRSM0005	Xerox	AltaLink C8145
Caldas Rainha - Sotto Mayor	Piso 1	MFCRSM0006	HP	Color LaserJet Enterprise MFP M630
Montijo	--	MFMTIJ0001	Xerox	VersaLink C405
Abrantes	Piso 0	MFABRT0001	Xerox	AltaLink C8145
Abrantes	Piso 1	MFABRT0002	HP	Color LaserJet MFP M681
Vila Franca Xira	--	MFVFXR0001	Xerox	AltaLink C8035
Tomar	--	MFTOMR0001	Xerox	VersaLink C425
Torres Vedras	--	MFTVD0001	Xerox	VersaLink C405
Produzida a informação I30501-202510-UCISTI com proposta de aquisição de serviços de manutenção e assistência técnica a 28 equipamentos.
Neste âmbito, disponibilizadas na intranet as informações UCISTI/DSTI 13/2025, UCISTI 19/2025 e UCISTI 27/2025.;
 2025-10-09 15:52:27 nuno.novas -&gt; 25 &lt;- Foram reconfiguradas 25 impressoras:
Santarém - Fonte Boa	--	MFSTFB0001	Xerox	AltaLink C8035
Santarém - Oliveiras	Edifício B	MFSTOL0001	Xerox	WorkCentre 5845
Santarém - Oliveiras	Edifício B	MFSTOL0002	Xerox	WorkCentre 5845
Santarém - Oliveiras	Edifício A	MFSTOL0003	Xerox	WorkCentre 5845
Santarém - Oliveiras	Edifício B	MFSTOL0004	Xerox	AltaLink C8035
Santarém - Oliveiras	Edifício B	MFSTOL0005	HP	Color LaserJet MFP M680
Santarém - Oliveiras	Edifício B	MFSTOL0006	Xerox	WorkCentre 7545
Santarém - Oliveiras	Edificio A	MFSTOL0007	Xerox	AltaLink C8035
Santarém - Vasco Gama	--	MFSTVG0001	Xerox	AltaLink C8145
Santarém - Vasco Gama	--	MFSTVG0002	Xerox	AltaLink C8035
Santarém - Vasco Gama	--	MFSTVG0003	Xerox	Color LaserJet Enterprise MFP M630
Setúbal	Edifício A	MFSTBL0002	Xerox	VersaLink C415
Setúbal	Edifício B	MFSTBL0001	Xerox	AltaLink C8145
Caldas Rainha - Sotto Mayor	Piso 0	MFCRSM0001	Xerox	AltaLink C8045
Caldas Rainha - Sotto Mayor	Piso 0	MFCRSM0002	Xerox	AltaLink C8035
Caldas Rainha - Sotto Mayor	Piso 0	MFCRSM0003	HP	Color LaserJet MFP M680
Caldas Rainha - Sotto Mayor	Piso 0	MFCRSM0004	HP	Color LaserJet Enterprise MFP M630
Caldas Rainha - Sotto Mayor	Piso 1	MFCRSM0005	Xerox	AltaLink C8145
Caldas Rainha - Sotto Mayor	Piso 1	MFCRSM0006	HP	Color LaserJet Enterprise MFP M630
Montijo	--	MFMTIJ0001	Xerox	VersaLink C405
Abrantes	Piso 0	MFABRT0001	Xerox	AltaLink C8145
Abrantes	Piso 1	MFABRT0002	HP	Color LaserJet MFP M681
Vila Franca Xira	--	MFVFXR0001	Xerox	AltaLink C8035
Tomar	--	MFTOMR0001	Xerox	VersaLink C425
Torres Vedras	--	MFTVD0001	Xerox	VersaLink C405
Produzida a informação I30501-202510-UCISTI com proposta de aquisição de serviços de manutenção e assistência técnica a 28 equipamentos.
Neste âmbito, disponibilizadas na intranet as informações UCISTI/DSTI 13/2025, UCISTI 19/2025 e UCISTI 27/2025.;
 2025-08-08 09:00:50 nfnovas -&gt; 11 &lt;- Durante o 2º trimestre de 2025, foram reconfiguradas mais 9 impressoras: 1 Montijo, 1 VF Xira, 2 Abrantes, 1 Tomas, 2 Santarém - Oliveiras, 1 Santarém - Fonte Boa, 1 Torres Vedras</t>
  </si>
  <si>
    <t>Ind.6084</t>
  </si>
  <si>
    <t>2026-02-20 21:55:37 nuno.novas -&gt; 5 &lt;- Foram instalados 5 novos switchs no edifício da rua Alexandre Herculano, em Lisboa:
•	3 novos switchs, no data center para recriação do subsistema vertical da rede do edifício, permitindo substituir equipamentos obsoletos, aumentar a largura de banda disponível neste troço de rede, interligação da infra-estrutura hiperconvergente (indicador 6085), interligação de servidores e interligação dos diferentes pisos
•	1 novo switch, no piso 4 do edifício, para suporte ao subsistema horizontal dos pisos e aumento de largura de banda na interligação ao data center
•	1 novo switch, no piso 8 do edifício, para suporte ao subsistema horizontal dos pisos e aumento de largura de banda na interligação ao data center
No último trimestre foram conectados os subsistemas horizontais no piso 0, piso 4 e piso 8.
;
 2025-10-19 19:15:04 nuno.novas -&gt; 5 &lt;- Foram instalados 5 novos switchs no edifício da rua Alexandre Herculano, em Lisboa:
•	3 novos switchs, no data center para recriação do subsistema vertical da rede do edifício, permitindo substituir equipamentos obsoletos, aumentar a largura de banda disponível neste troço de rede, interligação da infra-estrutura hiperconvergente (indicador 6085), interligação de servidores e interligação dos diferentes pisos
•	1 novo switch, no piso 4 do edifício, para suporte ao subsistema horizontal dos pisos e aumento de largura de banda na interligação ao data center
•	1 novo switch, no piso 8 do edifício, para suporte ao subsistema horizontal dos pisos e aumento de largura de banda na interligação ao data center
;
 2025-08-08 09:01:34 nfnovas -&gt; 0 &lt;- Não houve evolução</t>
  </si>
  <si>
    <t>Ind.6085</t>
  </si>
  <si>
    <t>2026-02-20 21:56:54 nuno.novas -&gt; 1.01 &lt;- Foi instalado um novo sistema hiperconvergente no data center da rua Alexandre Herculano, baseado em tecnologia Nutanix e assente em 3 nós. O sistema está em utilização para disponibilização de serviços como:
•	Plataforma de licenciamento low code
•	Plataforma para gestão da declaração de prejuízos (desenvolvimento CCDR Centro)
No último trimestre foi migrada para esta infra-estrutura:
- Plataforma de suporte informático
- Camada de dados da aplicação Filedoc
;
 2026-02-20 21:56:33 nuno.novas -&gt; 1.01 &lt;- Foi instalado um novo sistema hiperconvergente no data center da rua Alexandre Herculano, baseado em tecnologia Nutanix e assente em 3 nós. O sistema está em utilização para disponibilização de serviços como:
•	Plataforma de licenciamento low code
•	Plataforma para gestão da declaração de prejuízos (desenvolvimento CCDR Centro)
No último trimestre foi migrada para esta infra-estrutura:
- Plataforma de suporte informático
- Camada de dados da aplicação Filedoc
;
 2025-10-19 19:17:59 nuno.novas -&gt; 1.01 &lt;- Foi instalado um novo sistema hiperconvergente no data center da rua Alexandre Herculano, baseado em tecnologia Nutanix e assente em 3 nós. O sistema está em utilização para disponibilização de serviços como:
•	Plataforma de licenciamento low code
•	Plataforma para gestão da declaração de prejuízos (desenvolvimento CCDR Centro)
;
 2025-08-08 09:01:43 nfnovas -&gt; 0 &lt;- Não houve evolução</t>
  </si>
  <si>
    <t>609 Implementar e manter medidas de segurança para proteger a confidencialidade, integridade e disponibilidade dos dados da CCDR LVT, I.P.</t>
  </si>
  <si>
    <t>Ind.6091</t>
  </si>
  <si>
    <t xml:space="preserve">2026-03-13 13:11:31 nuno.novas -&gt; 1.01 &lt;- Foi realizada uma auditoria externa de segurança à rede informática da CCDR LVT, I.P., no seguimento da proposta I16050-202505-UCISTI/DSTI, de 21 de maio.
Em 10 de setembro foi entregue ao Instituto o relatório executivo da auditoria, bem como a documentação anexa.
;
 2025-10-19 19:29:27 nuno.novas -&gt; 1.01 &lt;- Foi realizada uma auditoria externa de segurança à rede informática da CCDR LVT, I.P., no seguimento da proposta I16050-202505-UCISTI/DSTI, de 21 de maio.
Em 10 de setembro foi entregue ao Instituto o relatório executivo da auditoria, bem como a documentação anexa.
;
 2025-08-10 02:22:56 rcsimoes -&gt; 0 &lt;- Auditora a Decorrer desde 08 de julho de 2025 </t>
  </si>
  <si>
    <t>Ind.6092</t>
  </si>
  <si>
    <t>2026-03-13 13:11:43 nuno.novas -&gt; 5 &lt;- 5 Documentos Revistos [CCDRLVT_NOR_01_v2-Controlo-dos-Documentos-do-SGSI.pdf.docx  CCDRLVT_NOR_02_v2.1-UtilizacaoEquipamentolnformatico-da-CCDR-LVT -. pdf.docx  CCDRLVT_NOR_04-Utilizacao-da-Internet.pdf.docx  CCDRLVT_NOR_05 (1).docx  CCDRLVT_NOR_06-Licenciamento.Utilizacao-Software.pdf.docx  CCDRLVT_POL_01_psgiddri072013_v2-1.pdf.docx];
 2025-10-19 19:29:54 nuno.novas -&gt; 5 &lt;- 5 Documentos Revistos [CCDRLVT_NOR_01_v2-Controlo-dos-Documentos-do-SGSI.pdf.docx  CCDRLVT_NOR_02_v2.1-UtilizacaoEquipamentolnformatico-da-CCDR-LVT -. pdf.docx  CCDRLVT_NOR_04-Utilizacao-da-Internet.pdf.docx  CCDRLVT_NOR_05 (1).docx  CCDRLVT_NOR_06-Licenciamento.Utilizacao-Software.pdf.docx  CCDRLVT_POL_01_psgiddri072013_v2-1.pdf.docx];
 2025-08-10 02:23:26 rcsimoes -&gt; 5 &lt;- 5 Documentos Revistos [CCDRLVT_NOR_01_v2-Controlo-dos-Documentos-do-SGSI.pdf.docx  CCDRLVT_NOR_02_v2.1-UtilizacaoEquipamentolnformatico-da-CCDR-LVT -. pdf.docx  CCDRLVT_NOR_04-Utilizacao-da-Internet.pdf.docx  CCDRLVT_NOR_05 (1).docx  CCDRLVT_NOR_06-Licenciamento.Utilizacao-Software.pdf.docx  CCDRLVT_POL_01_psgiddri072013_v2-1.pdf.docx]</t>
  </si>
  <si>
    <t>Ind.6093</t>
  </si>
  <si>
    <t>2026-03-13 13:14:24 nuno.novas -&gt; 3 &lt;- Aplicado questionário relativo à maturidade da segurança digital na CCDR LVT
Preparados conteúdos para suporte a sessões de sensibilização
Realizadas 2 sessões sobre Microsoft Teams onde foram abordadas questões relacionadas com a segurança da plataforma;
 2025-10-19 19:36:10 nuno.novas -&gt; 1 &lt;- Em 26 de fevereiro, foi disponibilizada informação na Intranet - UCISTI/DSTI 7/2025: Promoção da Formação Gratuita em Cibersegurança – sobre a realização de cursos online gratuitos (iniciativa Internet Segura) para todos os utilizadores da CCDR LVT.
Foi promovido um questionário interno alargado a todos os colaboradores, sobre segurança de sistemas informáticos.
Os resultados estão analisados e foram preparados 3 edições de um webinar, cuja realização se prevê em novembro.
;
 2025-08-10 02:24:31 rcsimoes -&gt; 0.25 &lt;- Webninar já Estruturado e com Conteúdos - Previsto decorrer em Setembro.</t>
  </si>
  <si>
    <t>610 Dinamizar a comunicação e imagem institucional da CCDR LVT, I.P.</t>
  </si>
  <si>
    <t>Ind.6101</t>
  </si>
  <si>
    <t>2026-03-20 11:18:44 joel.moreira -&gt; 9 &lt;- Foram feitas uma total de 9 campanhas de marketing digital relacionadas com a CCDR LVT, nomeadamente: com  uma campanha e evento sobre agricultura regenerativa e a dieta mediterrânica; sobre o evento "ODS: Impacto, Igualdade e Inovação" organizado pela CCDR LVT com a NOVA Medical School; sobre o programa de incentivos  do Estado à comunicação social; e sobre o programa Filarmonia, promovido juntamente com o OPART. Todas estas campanhas - e dados sobre as mesmas - estão registadas nas plataformas das redes sociais em que foram efetuadas (Facebbok, LinkedIn e Instagram).;
 2025-10-20 11:55:47 nuno.novas -&gt; 9 &lt;- Foram feitas uma total de 9 campanhas de marketing digital relacionadas com a CCDR LVT, nomeadamente: com  uma campanha e evento sobre agricultura regenerativa e a dieta mediterrânica; sobre o evento "ODS: Impacto, Igualdade e Inovação" organizado pela CCDR LVT com a NOVA Medical School; sobre o programa de incentivos  do Estado à comunicação social; e sobre o programa Filarmonia, promovido juntamente com o OPART. Todas estas campanhas - e dados sobre as mesmas - estão registadas nas plataformas das redes sociais em que foram efetuadas (Facebbok, LinkedIn e Instagram).</t>
  </si>
  <si>
    <t>Ind.6102</t>
  </si>
  <si>
    <t>Ind.6103</t>
  </si>
  <si>
    <t>2026-03-20 11:28:36 joel.moreira -&gt; 11 &lt;- Foram organizados, em 2025, 12 eventos públicos: 40 anos de adesão à CEE no ISCTE; apresentação do Plano Social para o Clima (auditório da CCDR LVT); sessão pública do LVT +Cultura (em Sesimbra);  evento "ODS: Impacto, Igualdade e Inovação" na NOVA Medical School; evento interno para a discussão da Estratégia LVT 2035; evento de apresentação pública da Estratégia LVT 2035; um evento da rede FoodLink no auditório da CCDR LVT (mais apoio à comunicação dos restantes do ciclo de conferências); três eventos do LVT Inova Talls; e um evento de apresentação dos resultados das candidaturas ao programa Filarmonia.;
 2025-10-20 12:49:35 nuno.novas -&gt; 5 &lt;- Foram organizados, até o final de junho de 2025, 5 eventos públicos: 40 anos de adesão à CEE no ISCTE; apresentação do Plano Social para o Clima (auditório da CCDR LVT); sessão pública do LVT +Cultura (em Sesimbra);  evento "ODS: Impacto, Igualdade e Inovação" na NOVA Medical School; evento interno para a discussão e apresentação da Estratégia LVT 2035 (decorrido no dia 1 de julho mas organizado durante o mês de junho).</t>
  </si>
  <si>
    <t>Ind.6104</t>
  </si>
  <si>
    <t>2026-03-20 12:08:00 joel.moreira -&gt; 65 &lt;- Foram produzidos, durante o ano de 2025, os seguintes documentos: novo manual de normas de identidade da CCDR LVT (disponibilizado no site e intranet); disponibilizado um novo modelo de apresentação de PowerPoint (intranet); disponibilizado um novo modelo de relatório em versão Word (intranet); produzida toda a imagem/identidade do projeto Foodlink (modelos de PwP, Word, manual de identidade e cartazes para um ciclo de conferências - um total de 4 tipologias diferentes de documentos); produção do design do documento "Balanço Social"; produção do design do relatório relativo à qualidade do ar; design da proposta para consulta pública da dieta mediterrânica; e ainda a apresentação de propostas de atualização dos documentos de filedoc, que foram sendo substituídos ao longo do ano (55 no total).;
 2025-10-20 12:50:39 nuno.novas -&gt; 6 &lt;- Produzidos, durante o primeiro semestre de 2025, os seguintes documentos (6 no total): novo manual de normas de identidade da CCDR LVT (disponibilizado no site e intranet); disponibilizado um novo modelo de apresentação de PowerPoint (intranet); disponibilizado um novo modelo de relatório em versão Word (intranet); foi ainda produzida toda a imagem/identidade do projeto Foodlink (modelos de PwP, Word, manual de identidade e cartazes para um ciclo de conferências - um total de 4 tipologias diferentes de documentos).</t>
  </si>
  <si>
    <t>Ind.6105</t>
  </si>
  <si>
    <t>2026-03-20 12:08:25 joel.moreira -&gt; 10 &lt;- Em 2025 foram traduzidas 10 páginas do site da CCDR LVT que incluem enquadramento histórico das CCDR, dados sobre a região, organização interna, contactos, Conselho Diretivo e dados do ambiente. Este trabalho ainda continuará a em execução até ao final do ano,;
 2025-10-20 12:56:37 nuno.novas -&gt; 10 &lt;- Até setembro de 2025 foram traduzidas 10 páginas do site da CCDR LVT que incluem enquadramento histórico das CCDR, dados sobre a região, organização interna, contactos, Conselho Diretivo e dados do ambiente. Este trabalho ainda continuará a em execução até ao final do ano,</t>
  </si>
  <si>
    <t>Ind.6106</t>
  </si>
  <si>
    <t>2026-03-20 12:08:53 joel.moreira -&gt; 0 &lt;- Atualmente a única intranet institucional existentes está disponível em http://intranet.ccdr-lvt.pt
A intranet da ex-DRAP foi desativada após migração dos conteúdos relevantes;
 2025-10-20 13:05:30 nuno.novas -&gt; 0 &lt;- Atualmente a única intranet institucional existentes está disponível em http://intranet.ccdr-lvt.pt
A intranet da ex-DRAP foi desativada após migração dos conteúdos relevantes</t>
  </si>
  <si>
    <t>Ind.6107</t>
  </si>
  <si>
    <t>2026-03-20 12:14:32 joel.moreira -&gt; 51 &lt;- Foram divulgadas e newsletters gerais da CCDR LVT: uma em março (relativa ao evento dos ODS); uma em abril, uma em julho e uma em dezembro (como resumo das principais notícias do ano). Contudo, é de salientar que, todas as semanas, a UCISTI/NDC divulga uma newsletter - a "Legislação Selecionada" - o que dá um total de 48 newsletters (apenas desta tipologia) até ao momento. Isto é, em 2025 foram divulgadas um total de 48 "Legislação Selecionada" e três gerais da CCDR LVT = 51.;
 2025-10-20 12:58:23 nuno.novas -&gt; 26 &lt;- Até ao momento, foram divulgadas e newsletters gerais da CCDR LVT: uma em março (relativa ao evento dos ODS); uma em abril e um em julho (estando ainda mais previstas até ao final do ano). Contudo, é de salientar que, todas as semanas, a UCISTI/NDC divulga uma newsletter - a "Legislação Selecionada" - o que dá um total de 34 newsletters (apenas desta tipologia) até ao momento. Fazendo as contas, até ao final de junho foram divulgadas um total de 24 "Legislação Selecionada" e duas gerais da CCDR LVT = 26.</t>
  </si>
  <si>
    <t>611 Garantir o cumprimento dos prazos e procedimentos previstos no âmbito da Formação Setorial Agrícola</t>
  </si>
  <si>
    <t>Ind.6111</t>
  </si>
  <si>
    <t>2026-03-12 12:04:16 fernando.gomes -&gt;  (70/100) 70 &lt;- 70 dias úteis;
 2025-10-17 17:33:22 fernando.gomes -&gt;  (60/80) 75 &lt;- Não sendo possível fazer uma contagem certa dos dias em que a análise esteve do nosso lado, pois raras são as ações que tenham a documentação toda aquando do início da análise, e a partir do momento em que se solicitam elementos, a contagem do prazo passa para a entidade, podemos afirmar que em média e ainda assim arredondando por excesso, das ações com análise terminada no 1º, 2º e 3º trimestre de 2025 demorámos 60 dias úteis a analisar.;
 2025-07-23 14:04:27 fagomes -&gt;  (55/80) 68.75 &lt;- Não sendo possível fazer uma contagem certa dos dias em que a análise esteve do nosso lado, pois raras são as ações que tenham a documentação toda aquando do início da análise, e a partir do momento em que se solicitam elementos, a contagem do prazo passa para a entidade, podemos afirmar que em média e ainda assim arredondando por excesso, das ações com análise terminada no 1º  e 2º trimestre de 2025 demorámos 55 dias úteis a analisar.;
 2025-04-23 14:30:52 acalves -&gt;  (55/80) 68.75 &lt;- Não sendo possível fazer uma contagem certa dos dias em que a análise esteve do nosso lado, pois raras são as ações que tenham a documentação toda aquando do inicio da análise, e a partir do momento em que se solicitam elementos, a contagem do prazo passa para a entidade, podemos afirmar que em média e ainda assim arredondando por excesso, das 78 ações com análise terminada no 1º trimestre de 2025 demorámos 55 dias úteis a analisar</t>
  </si>
  <si>
    <t>Ind.6112</t>
  </si>
  <si>
    <t>2026-03-12 12:02:55 fernando.gomes -&gt;  (42/709) 5.92 &lt;- Dos 709 cursos iniciados, foram realizadas 42 controlos de acompanhamento;
 2025-10-17 17:34:34 fernando.gomes -&gt; 0 &lt;- Não foram realizados até à data nenhum acompanhamento, sendo que tal facto não coloca em causa a taxa de acompanhamento mínima de 5% das ações de formação levadas a cabo em 2025
Apenas se deu início aos acompanhamentos no dia 9 de outubro ( já no último trimestre), atendendo à impossibilidade de cabimentação atempada do trabalho suplementar que só foi cabimentado e autorizado já em finais de setembro. No entanto entendemos que este atraso não colocará em causa a taxa de acompanhamento mínima de 5% das ações de formação realizadas até final do ano.
;
 2025-07-23 14:04:58 fagomes -&gt; 0 &lt;- Não foram realizados até à data nenhum acompanhamento, sendo que tal facto não coloca em causa a taxa de acompanhamento mínima de 5% das ações de formação levadas a cabo em 2025;
 2025-04-23 14:31:40 acalves -&gt; 0 &lt;- Não foram realizados até à data nenhum acompanhamento, sendo que tal facto não coloca em causa a taxa de acompanhamento mínima de 5% das ações de formação levadas a cabo em 2025;
 2025-04-23 14:31:23 acalves -&gt; 0 &lt;- Não foram realizados até à data nenhum acompanhamento, sendo que tal facto não coloca em causa a taxa de acompanhamento mínima de 5% das ações de formação levadas a cabo em 2025</t>
  </si>
  <si>
    <t>612 Elaboração de manuais de procedimentos</t>
  </si>
  <si>
    <t>Ind.6121</t>
  </si>
  <si>
    <t>2026-03-11 11:42:59 cristina.pacheco -&gt; 247 &lt;- Manual de Procedimentos entregue a 12/01/2026 - IT1379-202601-UC/DIDC;
 2025-08-05 18:12:07 filharco -&gt; 0 &lt;- Em curso.</t>
  </si>
  <si>
    <t>Ind.6122</t>
  </si>
  <si>
    <t>2026-03-11 15:42:26 cristina.pacheco -&gt; 0 &lt;- Não cumprido. O elevado volume de trabalho diário não permitiu a elaboração do manual com a participação dos técnicos, participação essa que se reputa de fundamental para a eficácia operacional do referido manual. Será uma tarefa prosseguida em 2026.;
 2026-03-11 11:45:02 cristina.pacheco -&gt; 0 &lt;- Não cumprido;
 2026-03-11 11:43:41 cristina.pacheco -&gt; 0 &lt;- Não cumprido;
 2025-08-05 18:12:20 filharco -&gt; 0 &lt;- Em curso.</t>
  </si>
  <si>
    <t>613 Reforço da transparência nos procedimentos de ordenamento do território</t>
  </si>
  <si>
    <t>Ind.6131</t>
  </si>
  <si>
    <t>2026-03-16 16:41:12 carlos.pina -&gt; 1 &lt;- Concluido;
 2025-08-06 11:21:42 filharco -&gt; 0 &lt;- As atualizações serão efetuadas no 2º semestre.</t>
  </si>
  <si>
    <t>Ind.6132</t>
  </si>
  <si>
    <t>2026-03-12 17:45:12 carlos.pina -&gt; 2 &lt;- Atualização das normas;
 2025-08-06 11:22:55 filharco -&gt; 1 &lt;-  Solicitação em 19/05/2025.</t>
  </si>
  <si>
    <t>614 Promover a clarificação e transparência dos procedimentos</t>
  </si>
  <si>
    <t>Ind.6141</t>
  </si>
  <si>
    <t>2026-03-10 18:48:31 fernanda.ilharco -&gt; 199 &lt;- Concluiu-se, em 15/10/2025 (199 dias úteis), a elaboração do "Diagnóstico das áreas de negócio com Manuais de Procedimentos desatualizados ou inexistentes, propondo linhas de atuação" e submeteu-se superiormente, obtendo-se a respetiva aprovação em 16/10/2025. O documento foi destacado na Intranet e disponibilizado na página Modernização Administrativa.;
 2025-07-30 13:56:50 lacarreira -&gt; 0 &lt;- Depois de solicitados e recebidos os contributos dos dirigentes deste instituto, organizou-se a respetiva informação.;
 2025-07-30 13:53:49 lacarreira -&gt; 0 &lt;- Depois de solicitados e recebidos os contributos dos dirigentes deste instituto, organizou-se a respetiva informação.;
 2025-07-30 13:51:46 lacarreira -&gt; 0 &lt;- Depois de solicitados e recebidos os contributos dos dirigentes deste instituto, organizou-se a respetiva informação.;
 2025-07-30 13:48:55 lacarreira -&gt; 0 &lt;- Depois de solicitados e recebidos os contributos dos dirigentes deste instituto, organizou-se a respetiva informação.;
 2025-07-30 12:07:17 lacarreira -&gt; 0 &lt;- Depois de solicitados e recebidos os contributos dos dirigentes deste instituto, organizou-se a respetiva informação.;
 2025-07-30 12:07:03 lacarreira -&gt; 0 &lt;- Depois de solicitados e recebidos os contributos dos dirigentes deste instituto, organizou-se a respetiva informação.;
 2025-07-30 12:06:38 lacarreira -&gt; 0 &lt;- Depois de solicitados e recebidos os contributos dos dirigentes deste instituto, organizou-se a respetiva informação.;
 2025-07-30 12:06:31 lacarreira -&gt; 0 &lt;- Depois de solicitados e recebidos os contributos dos dirigentes deste instituto, organizou-se a respetiva informação.;
 2025-07-30 12:06:26 lacarreira -&gt; 0 &lt;- Depois de solicitados e recebidos os contributos dos dirigentes deste instituto, organizou-se a respetiva informação.;
 2025-07-30 12:06:13 filharco -&gt; 0 &lt;- Depois de solicitados e recebidos os contributos dos dirigentes deste instituto, organizou-se a respetiva informação.;
 2025-07-30 11:59:14 filharco -&gt; 0 &lt;- Depois de solicitados e recebidos os contributos dos dirigentes deste instituto, organizou-se a respetiva informação.;
 2025-07-30 11:58:54 filharco -&gt; 0 &lt;- Depois de solicitados e recebidos os contributos dos dirigentes deste instituto, organizou-se a respetiva informação.;
 2025-07-30 11:57:57 filharco -&gt; 0 &lt;- Depois de solicitados e recebidos os contributos dos dirigentes deste instituto, organizou-se a respetiva informação.;
 2025-07-30 11:57:37 filharco -&gt; 0 &lt;- Depois de solicitados e recebidos os contributos dos dirigentes deste instituto, organizou-se a respetiva informação.;
 2025-07-30 11:57:22 filharco -&gt; 0 &lt;- Depois de solicitados e recebidos os contributos dos dirigentes deste instituto, organizou-se a respetiva informação.;
 2025-07-30 11:57:08 filharco -&gt; 0 &lt;- Depois de solicitados e recebidos os contributos dos dirigentes deste instituto, organizou-se a respetiva informação.</t>
  </si>
  <si>
    <t>615 Dinamizar um novo modelo de gestão dos apoios financeiros do Estado</t>
  </si>
  <si>
    <t>Ind.6151</t>
  </si>
  <si>
    <t>2026-03-18 16:21:03 margarida.cucharra -&gt; 0 &lt;- Foi reprogramado/ anulado, uma vez que não foi possível a sua concretização, em conformidade com o planeado, devido ao enorme volume de trabalho existente na DAL, o qual não nos permitiu executar o presente indicador;
 2026-03-18 16:18:43 margarida.cucharra -&gt; 0 &lt;- o presente indicador está a ser desenvolvido em conformidade com os objetivos definidos para o mesmo.;
 2025-07-30 10:54:22 mmcucharra -&gt; 0 &lt;- o presente indicador está a ser desenvolvido em conformidade com os objetivos definidos para o mesmo.</t>
  </si>
  <si>
    <t>616 Dinamizar, capacitar e aprofundar a integração dos instrumentos de suporte à gestão da informação e do conhecimento da CCDR LVT, I.P.</t>
  </si>
  <si>
    <t>Ind.6161</t>
  </si>
  <si>
    <t>2026-03-13 13:11:10 nuno.novas -&gt; 0 &lt;- Foi submetida superiormente, a 17 de setembro, a proposta I27780-202509-UCISTI para alteração do indicador. Aguarda decisão.;
 2025-10-19 19:22:49 nuno.novas -&gt; 0 &lt;- Foi submetida superiormente, a 17 de setembro, a proposta I27780-202509-UCISTI para alteração do indicador. Aguarda decisão.;
 2025-05-12 15:02:05 filharco -&gt; 0 &lt;- Foi desenvolvida a ação: Informação - com Despacho DU, com Despacho VPRS, com Cabimento.</t>
  </si>
  <si>
    <t>619 Promover a otimização de procedimentos de análise, controlo e monitorização para a área do investimento na Agricultura</t>
  </si>
  <si>
    <t>Ind.6192</t>
  </si>
  <si>
    <t>2026-03-12 12:04:45 fernando.gomes -&gt; 163 &lt;- Implementado a 13 de junho, modelo de funcionamento dos Pontos de Observação e Controlo dos Regadios (Carril e Alvorninha).;
 2025-10-10 11:02:04 luis.carreira -&gt; 163 &lt;- Implementado a 13 de junho, modelo de funcionamento dos Pontos de Observação e Controlo dos Regadios (Carril e Alvorninha).;
 2025-10-10 09:45:00 fernando.gomes -&gt; 163 &lt;- Implementado a 13 de junho, modelo de funcionamento dos Pontos de Observação e Controlo dos Regadios (Carril e Alvorninha).;
 2025-07-23 14:06:25 fagomes -&gt; 0 &lt;-  Ainda sem indicador mensurável, uma vez que o modelo ainda se encontra a ser trabalhado, não se encontrando implementado;
 2025-07-23 14:06:13 fagomes -&gt; 0 &lt;-  Ainda sem indicador mensurável, uma vez que o modelo ainda se encontra a ser trabalhado, não se encontrando implementado;
 2025-04-23 14:37:42 acalves -&gt; 0 &lt;-  Ainda sem indicador mensurável, uma vez que o modelo ainda se encontra a ser trabalhado, não se encontrando implementado</t>
  </si>
  <si>
    <t>620 Promover a simplificação dos serviços prestados no âmbito da Agricultura</t>
  </si>
  <si>
    <t>Ind.6201</t>
  </si>
  <si>
    <t>2026-03-23 15:02:45 fernanda.ilharco -&gt; 0 &lt;- Objetivo com aprovação de anulação do Sr. VPCD, Dr. José Nunes, em 11/08/2025 - por lapso não integrou a lista de alterações constante do Relatório de monitorização da 30/09/2025.;
 2025-10-17 18:02:19 eufemia.capucho -&gt; 0 &lt;- O cumprimento deste objetivo encontra-se comprometido devido à inacessibilidade da plataforma DRAPONLINE.;
 2025-07-30 16:20:45 emcapucho -&gt; 0 &lt;- Não foi disponibilizada pela DCIDRAP a plataforma para o efeito (DRAPONLINE), foi realizada uma sessão de testes sem sucesso, visto existir um problema com a firewall da DRAP. Aguardamos resolução por parte da Informática, visto que a DCIDRAP já não existe.;
 2025-04-22 12:54:45 emcapucho -&gt; 0 &lt;- Ainda não foi disponibilizada pela DCIDRAP a plataforma para o efeito (DRAPONLINE), foi realizada uma sessão de testes sem sucesso, visto existir um problema com a firewall da DRAP. Aguardamos novo contacto por parte da DCIDRAP.;
 2025-04-22 12:53:52 emcapucho -&gt; 0 &lt;- Ainda não foi disponibilizada pela DCIDRAP a plataforma para o efeito (DRAPONLINE), foi realizada uma sessão de testes sem sucesso, visto existir um problema com a firewall da DRAP. Aguardamos novo contacto por parte da DCIDRAP.;
 2025-04-22 12:53:48 emcapucho -&gt; 0 &lt;- Ainda não foi disponibilizada pela DCIDRAP a plataforma para o efeito (DRAPONLINE), foi realizada uma sessão de testes sem sucesso, visto existir um problema com a firewall da DRAP. Aguardamos novo contacto por parte da DCIDRAP.;
 2025-04-22 12:53:28 emcapucho -&gt; 0 &lt;- Ainda não foi disponibilizada pela DCIDRAP a plataforma para o efeito (DRAPONLINE), foi realizada uma sessão de testes sem sucesso, visto existir um problema com a firewall da DRAP. Aguardamos novo contacto por parte da DCIDARP.;
 2025-04-22 12:53:28 emcapucho -&gt; 0 &lt;- Ainda não foi disponibilizada pela DCIDRAP a plataforma para o efeito (DRAPONLINE), foi realizada uma sessão de testes sem sucesso, visto existir um problema com a firewall da DRAP. Aguardamos novo contacto por parte da DCIDARP.;
 2025-04-22 12:53:28 emcapucho -&gt; 0 &lt;- Ainda não foi disponibilizada pela DCIDRAP a plataforma para o efeito (DRAPONLINE), foi realizada uma sessão de testes sem sucesso, visto existir um problema com a firewall da DRAP. Aguardamos novo contacto por parte da DCIDARP.;
 2025-04-22 12:53:28 emcapucho -&gt; 0 &lt;- Ainda não foi disponibilizada pela DCIDRAP a plataforma para o efeito (DRAPONLINE), foi realizada uma sessão de testes sem sucesso, visto existir um problema com a firewall da DRAP. Aguardamos novo contacto por parte da DCIDARP.;
 2025-04-22 12:53:21 emcapucho -&gt; 0 &lt;- Ainda não foi disponibilizada pela DCIDRAP a plataforma para o efeito (DRAPONLINE), foi realizada uma sessão de testes sem sucesso, visto existir um problema com a firewall da DRAP. Aguardamos novo contacto por parte da DCIDARP.;
 2025-04-22 12:53:14 emcapucho -&gt; 0 &lt;- Ainda não foi disponibilizada pela DCIDRAP a plataforma para o efeito (DRAPONLINE), foi realizada uma sessão de testes sem sucesso, visto existir um problema com a firewall da DRAP. Aguardamos novo contacto por parte da DCIDARP.</t>
  </si>
  <si>
    <t>Ind.6202</t>
  </si>
  <si>
    <t>2026-03-23 14:27:48 eufemia.capucho -&gt; 328 &lt;- Apresentada, em 24-11-2025, ao Sr. Vice-Presidente que superintende as áreas da Agricultura, Dr. José Bernardo Nunes (e para o que aqui importa, a UAL/DADR), e, em 28-11-2025, à Sra. Vice-Presidente que superintende a Unidade de Coordenação Territorial, Eng.ª Rita Barradas.;
 2025-10-17 18:04:44 eufemia.capucho -&gt; 0 &lt;- Prevê-se que até ao final do ano seja disponibilizada uma plataforma que permita a desmaterialização dos processo de arranque e corte raso de olival.;
 2025-07-30 16:20:58 emcapucho -&gt; 0 &lt;- Não foi disponibilizada pela DCIDRAP a plataforma para o efeito (DRAPONLINE), foi realizada uma sessão de testes sem sucesso, visto existir um problema com a firewall da DRAP. Aguardamos resolução por parte da Informática, visto que a DCIDRAP já não existe.;
 2025-04-22 13:07:12 emcapucho -&gt; 0 &lt;- Ainda não foi disponibilizada plataforma para inicio da implementação da desmaterialização.;
 2025-04-22 13:06:56 emcapucho -&gt; 0 &lt;- Ainda não foi disponibilizada plataforma para inicio da implementação da desmaterialização.;
 2025-04-22 13:04:10 emcapucho -&gt; 0 &lt;- Ainda não foi disponibilizada plataforma para inicio da implementação da desmaterialização.;
 2025-04-22 12:56:30 emcapucho -&gt; 0 &lt;- Ainda não foi disponibilizada plataforma para inicio da implementação da desmaterialização.;
 2025-04-22 12:56:28 emcapucho -&gt; 0 &lt;- Ainda não foi disponibilizada plataforma para inicio da implementação da desmaterialização.</t>
  </si>
  <si>
    <t>621 Dar resposta à nova regulamentação comunitária e às orientações da OMS no domínio da avaliação e gestão da qualidade do ar</t>
  </si>
  <si>
    <t>Ind.6211</t>
  </si>
  <si>
    <t>2026-03-13 11:16:28 isabel.marques -&gt; 228 &lt;- Relatório concluido em 25-11-2025;
 2025-10-15 11:32:43 isabel.marques -&gt; 0 &lt;- 30-09-2025 - Relatório a ser elaborado. A informação está a ser sistematizada. O indice definido.;
 2025-07-31 15:08:08 filharco -&gt; 0 &lt;- Em elaboração, a decorrer de acordo com o previsto-</t>
  </si>
  <si>
    <t>701 Promover a Igualdade e a Não-discriminação</t>
  </si>
  <si>
    <t>Ind.7011</t>
  </si>
  <si>
    <t>2026-03-10 18:30:43 fernanda.ilharco -&gt; 7 &lt;- Foram implementadas 7 ações: a) Integração da perspetiva de género na preparação do Orçamento da CCDR LVT, I.P. para 2025 (1 integração). b) N.º de ações de divulgação de informação sobre a temática: Igualdade entre mulheres e homens (divulgadas 16 notícias/eventos). c) Contabilizar, anualmente, o N.º de trabalhadores/as em teletrabalho (1 relatório). d) Produção dos Relatórios anuais “Conciliação entre a vida profissional, pessoal e familiar” (1 relatório). e) Divulgação de campanhas na Intranet sobre a temática: Prevenção e o combate à violência contra as mulheres e à violência doméstica (divulgadas 2 notícias/eventos). f) Divulgação, na Intranet, dos eventos/produtos, quando públicos sobre a temática: Combate à discriminação em razão da orientação sexual, identidade e expressão de género, e características sexuais (divulgadas 4 notícias/eventos). g) Preenchimento de eventuais Check-Lists sobre Igualdade do POR2030, à semelhança dos anos anteriores, e/ou outros programas (1 contributo para UOT, no âmbito do projeto Systemic Integration of Nature and Digital Solutions for Effective and Sustainable Restoration of Coastal and Riparian zones across EU Regions: "Part_A_Partner_Data_CCDRLVT_IGUALDADE"). ;
 2025-07-29 15:25:02 filharco -&gt; 4 &lt;- Foram implementadas 4 ações no âmbito de : 1. N.º de ações de divulgação de informação sobre a temática IMH, 2. Divulgação de campanhas na Intranet VMVD, 3. Divulgação na Intranet das iniciativas públicas sobre violência no namoro, 4. Divulgação, na Intranet, dos eventos/produtos, quando públicos, no âmbito da temática LGBTI+.</t>
  </si>
  <si>
    <t>Ind.7012</t>
  </si>
  <si>
    <t>2026-03-10 18:19:04 fernanda.ilharco -&gt; 186 &lt;- Conforme o reporte anterior, em 26/09/2025 (186 dias úteis), concluiu-se a elaboração do Relatório “Conciliação entre a vida profissional, pessoal e familiar”, 2025 e foi presente superiormente, nessa mesma data (Documento Filedoc Nº I28841-202509-UGAFRH). Após aprovação, em 10/10/2025, publicou-se na Intranet o Relatório “Conciliação entre a vida profissional, pessoal e familiar”, 2025, em destaque na Intranet e na página da Igualdade de Género e Não-Drisriminação.;
 2026-03-10 17:57:00 fernanda.ilharco -&gt; 186 &lt;- Conforme o reporte anterior, em 26/09/2025 (186 dias úteis), concluiu-se a elaboração do Relatório “Conciliação entre a vida profissional, pessoal e familiar”, 2025 e foi presente superiormente, nessa mesma data (Documento Filedoc Nº I28841-202509-UGAFRH). Após aprovação, em 10/10/2025, publicou-se na Intranet o Relatório “Conciliação entre a vida profissional, pessoal e familiar”, 2025, na página da Igualdade de Género e Não-Drisriminação.;
 2025-10-08 12:18:28 fernanda.ilharco -&gt; 186 &lt;- Em 26/09/2025 (186 dias úteis), concluiu-se a elaboração do Relatório “Conciliação entre a vida profissional, pessoal e familiar”, 2025 e foi presente superiormente, nessa mesma data (Documento Filedoc Nº I28841-202509-UGAFRH). Após aprovação superior, o Relatório “Conciliação entre a vida profissional, pessoal e familiar”, 2025 será divulgado em Destaque e disponibilizado na Intranet deste instituto.;
 2025-10-08 12:16:24 fernanda.ilharco -&gt; 186 &lt;- Em 26/09/2025 (186 dias úteis), concluiu-se a elaboração do Relatório “Conciliação entre a vida profissional, pessoal e familiar”, 2025 e foi presente superiormente, nessa mesma data. Após aprovação superior, o Relatório “Conciliação entre a vida profissional, pessoal e familiar”, 2025 será divulgado em Destaque e disponibilizado na Intranet deste instituto.;
 2025-07-29 15:24:09 filharco -&gt; 0 &lt;- Tendo-se já iniciados os trabalhos de elaboração do Relatório anual “Conciliação entre a vida profissional, pessoal e familiar”, 2025, à data de 30/06/2025, aguardam-se os dados da DARH, pedidos em 22/04/2025 e reiterados em 9/07/2025.;
 2025-04-30 16:42:23 filharco -&gt; 0 &lt;- Deu-se início à preparação da elaboração do Relatório anual “Conciliação entre a vida profissional, pessoal e familiar”, 2025, preparando o ficheiro para solicitar os dados à DARH (Recursos Humanos).</t>
  </si>
  <si>
    <t>Ind.7013</t>
  </si>
  <si>
    <t>2026-03-10 18:18:14 fernanda.ilharco -&gt; 239 &lt;- Elaborou-se o Relatório Final de Execução do Plano de Ação CCDR LVT, I.P.: Igualdade e a Não Discriminação 2024-2026, indicando os progressos e propondo melhorias, em 12/12/2025 (239 dias úteis); foi aprovado em 15/12/2025 e disponibilizou-se na Intranet, em destaque, e na página Igualdade e Não-Discriminação da Intranet e site desta CCDR.;
 2025-07-29 15:27:20 filharco -&gt; 0 &lt;- A elaborar no 4.º trimestre de 2025.;
 2025-07-29 15:27:19 filharco -&gt; 0 &lt;- A elaborar no 4.º trimestre de 2025.;
 2025-07-29 15:27:14 filharco -&gt; 0 &lt;- A elaborar no 4.º trimestre de 2025.;
 2025-07-29 15:27:11 filharco -&gt; 0 &lt;- A elaborar no 4.º trimestre de 2025.;
 2025-07-29 15:27:00 filharco -&gt; 0 &lt;- A elaborar no 4.º trimestre de 2025.;
 2025-07-29 15:26:49 filharco -&gt; 0 &lt;- A elaborar no 4.º trimestre de 2025.;
 2025-07-29 15:25:29 filharco -&gt; 0 &lt;- A elaborar no 4.º trimestre de 2025.</t>
  </si>
  <si>
    <t>702 Promover a Saúde e o Bem-Estar</t>
  </si>
  <si>
    <t>Ind.7021</t>
  </si>
  <si>
    <t xml:space="preserve">2026-03-11 15:11:28 fernanda.ilharco -&gt; 1 &lt;- Manteve-se o acompanhamento às sessões à distância da "Ginástica de Micromovimentos".;
 2025-07-30 15:52:03 filharco -&gt; 1 &lt;- Manteve-se e mantém-se o acompanhamento às sessões à distância da "Ginástica de Micromovimentos" </t>
  </si>
  <si>
    <t>Ind.7022</t>
  </si>
  <si>
    <t>2026-03-12 11:07:21 fernanda.ilharco -&gt; 0 &lt;- Sem atividade. Face à sobrecarga de trabalho no âmbito do SIADAP 1 e GEADAP/SGU, face, nomeadamente, à reestruturação da CCDR LVT, I.P., não foi possível dedicar tempo a esta área de trabalho.;
 2026-03-11 15:15:43 fernanda.ilharco -&gt; 0 &lt;- Sem atividade.;
 2025-07-30 15:52:42 filharco -&gt; 0 &lt;- Sem atividade.</t>
  </si>
  <si>
    <t>703 Fomentar a capacitação profissional na organização</t>
  </si>
  <si>
    <t>Ind.7031</t>
  </si>
  <si>
    <t>2026-03-11 10:03:09 marta.dias -&gt;  (26/91) 28.57 &lt;- Foram propocionadas 26 modalidades de formação integradas no PF 2025/2026 das 91 planeadas, o que perfaz uma taxa de execução de 28,5%:Iniciação aos SIG com QGIS
Sistemas de Informação Geográfica aplicados à Agricultura
Contratação Pública
Legislação Ambiental
Gestão de riscos de corrupção
Gestão do stress
Curso Básico de 1ºs socorros
Gestão sustentável das atividades agricola e silvicola. As empresas e os contabilistas como parceiros estratégicos
Agricultura Biológica
Base de Mecanização Agrícola
Food Improvement Agents
Risk assessment applied to animal health and welfare
Lei-Quadro das Contraordenações Ambientais
Processo de Contraordenação
Office – Excel/PPT
Excel – Nível intermédio
Cibersegurança
IA – Inteligência Artificial
Direito do Património Cultural e Ordenamento do Território
Desenvolvimento de competências digitais
Gestão de projetos culturais
Avaliação de Impacte Ambiental
Resíduos
Formação avançada para Dirigentes Intermédios
SIADAP3
TEAMS;
 2025-07-30 15:54:34 filharco -&gt;  (5/91) 5.49 &lt;- Foram proporcionadas 5 modalidades de formação integradas no PF 2025/2026 das 91 planeadas:"Siadap 3"-organizada internamente para todos os trabalhadores excluindo os dirigentes-163 participantes;  e 4 modalidades para necessidades individuais identificadas pontualmente e que se inserem no PF:"Lei-Quadro das Contraordenações Ambientais", "Office", "Formação avançada para Dirigentes Intermédios" e "Contratação Pública". Divulgada Nota Informativa nº 6 UGAFRH/DARH sobre Formação gratuíta disponível na NAU das ações do PF.</t>
  </si>
  <si>
    <t>Ind.7032</t>
  </si>
  <si>
    <t>2026-03-18 12:31:33 marta.dias -&gt;  (323/356) 90.73 &lt;- As 215 modalidades de formação proporcionadas , das quais 26 integradas no Plano de Formação Interna, envolveram 323 participantes  do total de 356 trabalhadores;
 2026-03-11 10:06:37 marta.dias -&gt;  (324/356) 91.01 &lt;- Foram proporcionadas um total de 217 modalidades de formação, das quais 26 integradas no Plano de Formação Interna. Envolveram 324 participantes face ao total de 352 trabalhadores .;
 2025-07-30 15:56:38 filharco -&gt;  (163/352) 46.31 &lt;- Foram proporcionadas um total de 54 modalidades de formação, das quais 5 integradas no Plano de Formação Interna. Envolveram 163 participantes dos 352 trabalhadores.</t>
  </si>
  <si>
    <t>704 Promover a qualidade dos serviços prestados aos utilizadores internos e externos</t>
  </si>
  <si>
    <t>Ind.7401</t>
  </si>
  <si>
    <t>2026-03-11 10:07:33 marta.dias -&gt; 3.58 &lt;- O inquérito esteve aberto para resposta de 13 a 24 de outubro .Foram respondidos 160 inquéritos e o grau de satisfação atingido (numa escala de 1 a 5) foi de 3.58 (média aritmética dos resultados das questões 1 a 6 do inquérito de satisfação aplicado).( Documento I36916-202511-UGAFRH/NCQ);
 2025-07-30 15:57:18 filharco -&gt; 0 &lt;- A implementar no último trimestre do ano.</t>
  </si>
  <si>
    <t>Ind.7402</t>
  </si>
  <si>
    <t>2026-03-11 10:07:57 marta.dias -&gt; 3.95 &lt;- Foram respondidos 129 inquéritos e o grau de satisfação atingido foi de 3,95 (numa escala de 1 a 5) e resultou da média aritmética dos resultados das cinco questões do inquérito de satisfação aplicado.(Documento I06711-202602-UGAFRH/NCQ);
 2025-07-30 15:57:30 filharco -&gt; 0 &lt;- A implementar no último trimestre do ano.</t>
  </si>
  <si>
    <t>705 Apoio à realização de ações de reforço da coesão interna</t>
  </si>
  <si>
    <t>Ind.7051</t>
  </si>
  <si>
    <t>2026-03-11 11:50:36 cristina.pacheco -&gt; 4 &lt;- Visita às Galerias Romanas da Rua da Prata, Lisboa (18/09/2025) - https://www.linkedin.com/in/joana-sousa-monteiro-14b3292a/
LVT Inova Talks (3 edições) - I01377-202601-UC/DIDC
Coro "Os Desalinhados" - I01377-202601-UC/DIDC;
 2025-08-05 18:13:16 filharco -&gt; 1 &lt;- Livros à flor da pele: sugestões de livros para levar nas férias (1 e 8 de julho).</t>
  </si>
  <si>
    <t>801 Operacionalizar a elaboração da estratégia regional LVT - ESTRATÉGIA DA DÉCADA</t>
  </si>
  <si>
    <t>Ind.8011</t>
  </si>
  <si>
    <t>2026-03-24 12:55:47 carlos.pina -&gt; 68 &lt;- Elaboração em 7/04/2025.;
 2025-08-06 11:25:34 filharco -&gt; 68 &lt;- Elaboração em 7/04/2025.</t>
  </si>
  <si>
    <t>Ind.8012</t>
  </si>
  <si>
    <t>2026-03-24 12:55:45 carlos.pina -&gt; 137 &lt;- Conclusão da fase em 18/07/2025.;
 2025-08-06 11:27:05 filharco -&gt; 137 &lt;- Conclusão da fase em 18/07/2025.</t>
  </si>
  <si>
    <t>Ind.8013</t>
  </si>
  <si>
    <t>2025-10-20 10:19:56 carlos.pina -&gt; 1 &lt;- Aprovado em CD;
 2025-08-01 16:25:37 filharco -&gt; 0 &lt;- Em curso.</t>
  </si>
  <si>
    <t>Ind.8014</t>
  </si>
  <si>
    <t>2026-03-24 12:55:31 carlos.pina -&gt; 188 &lt;- Meta superada. Em 30/09/2025 foi presente ao Conselho Diretivo a Estratégia regional LVT - ESTRATÉGIA DA DÉCADA e aprovada através da Deliberação N.º78/2025, de 30/09/2025. Tendo em conta a superação deste prazo, foi possível, ainda em 2025, introduzir na ordem de trabalhos da Sessão Interna / evento natalício deste instituto, ocorrida em 17/12/2025, na Academia das Ciências, a apresentação da Estratégia para a Década 2025-2035 a todos os trabalhadores e trabalhadoras desta CCDR.;
 2026-03-20 18:00:18 fernanda.ilharco -&gt; 188 &lt;- Meta superada. Em 30/09/2025 foi presente ao Conselho Diretivo a Estratégia regional LVT - ESTRATÉGIA DA DÉCADA e aprovada através da Deliberação N.º78/2025, de 30/09/2025. Tendo em conta a superação deste prazo, foi possível, ainda em 2025, introduzir na ordem de trabalhos da Sessão Interna / evento natalício deste instituto, ocorrida em 17/12/2025, na Academia das Ciências, a apresentação da Estratégia para a Década 2025-2035 a todos os trabalhadores e trabalhadoras desta CCDR.;
 2026-03-16 16:41:43 carlos.pina -&gt; 1 &lt;- Apresentada em dezembro;
 2025-10-24 11:50:19 fernanda.ilharco -&gt; 0 &lt;- A Estratégia RLVT se encontra aprovada por deliberação do Conselho Diretivo, tomada em reunião do pretérito dia 30 de setembro. A apresentação ocorrerá em data a determinar pelo Conselho Diretivo.;
 2025-10-23 16:16:22 fernanda.ilharco -&gt; 0 &lt;- O documento se encontra concluído e aprovado pelo Conselho Diretivo.  A apresentação ocorrerá em data a determinar pelo Conselho Diretivo.
;
 2025-08-01 16:18:53 filharco -&gt; 0 &lt;- Aguarda a fase 3.;
 2025-05-12 15:03:17 filharco -&gt; 0 &lt;- A FASE 1: DIAGNÓSTICO está concluída, estando em curso os trabalhos da FASE 2: REFLEXÃO E CONTRIBUTOS (dentro do prazo).;
 2025-05-07 12:26:05 filharco -&gt; 0 &lt;- Em curso.</t>
  </si>
  <si>
    <t>802 Preparação institucional que garanta a qualidade de vida das populações e o ambiente face aos paradigmas de mudança que impactam na RLVT</t>
  </si>
  <si>
    <t>Ind.8021</t>
  </si>
  <si>
    <t>2026-03-13 11:03:46 isabel.marques -&gt; 206 &lt;- O relatório foi concluido em 24-10-2025;
 2025-10-15 11:33:07 isabel.marques -&gt; 0 &lt;- 30-09-2025 - Relatório a ser concluído. Os dados foram já organizados e sistematizados em tabela. O relatório está na sua fase final tendo já sido revisto. Encontra-se à data a ser acertado, face à revisão efetuada, prevendo-se a sua conclusão até final da 3ª semana de outubro. ;
 2025-07-31 15:05:47 filharco -&gt; 0 &lt;- Em elaboração, a decorrer de acordo com o previsto.</t>
  </si>
  <si>
    <t>803 Construção de dados de diagnóstico de suporte à elaboração de estratégia setorial</t>
  </si>
  <si>
    <t>Ind.8031</t>
  </si>
  <si>
    <t>2026-03-11 12:06:19 cristina.pacheco -&gt; 1 &lt;- Entregue versão preliminar do Relatório pelo OPAC a 09/02/2026, nos termos da Adenda ao Contrato proposta em dezembro de 2025.;
 2025-08-05 18:13:55 filharco -&gt; 0 &lt;- Em curso.</t>
  </si>
  <si>
    <t>Ind.8032</t>
  </si>
  <si>
    <t>2026-03-11 12:07:35 cristina.pacheco -&gt; 0 &lt;- Não cumprido por saída da CCDRLVT, I.P./UC/DPC das duas técnicas afetas à área das classificações.;
 2025-08-05 18:14:19 filharco -&gt; 0 &lt;- Não iniciado.</t>
  </si>
  <si>
    <t>804 Participar na construção de uma visão estratégica para a afirmação da Região de Lisboa e Vale do Tejo</t>
  </si>
  <si>
    <t>Ind.8041</t>
  </si>
  <si>
    <t>2026-03-16 15:58:56 ana.ribeiro -&gt; 237 &lt;- A UPDR participou no Grupo de Trabalho constituído para elaboração do diagnóstico de suporte à Estratégia para a Década, colaborando nos seguintes trabalhos:
	Apresentação do documento “Guião metodológico e etapas para a construção de uma visão estratégica para a afirmação da RLVT”;
	Fase 1- Diagnóstico de partida
Compilação de indicadores de contexto para a caracterização da Região de Lisboa e Vale do Tejo (contexto regional)
Mapeamento funcional da Unidade para caracterização do contexto interno (contexto institucional)
Identificação de instrumentos de planeamento e documentos de orientação estratégica que outorguem potenciais decisões macro ordenadoras do território e investimentos relevantes associados aos  mesmos (contexto governativo – políticas)
- Participação na leitura crítica da 1ª versão do documento Lisboa, Oeste e Vale do Tejo - Estratégia Institucional da Região 2035;
 2025-09-02 15:24:16 filharco -&gt; 0 &lt;- Participação no processo de elaboração da Estratégia Institucional da Região 2035.</t>
  </si>
  <si>
    <t>805  Afirmar a região plano LVT, com o empoderamento que foi atribuído com as NUTS 2024</t>
  </si>
  <si>
    <t>Ind.8051</t>
  </si>
  <si>
    <t>2026-03-19 12:10:04 helena.tavares -&gt; 132 &lt;- Resumo : Em 2024, a Região de Lisboa e Vale do Tejo, apesar de representar apenas 13% do território nacional, concentra 36% da população residente (cerca de 3,9 milhões residentes), e 37% do emprego (2021) e 42% do pessoal ao serviço de empresas (2024),
assume assim um papel mobilizador do desenvolvimento nacional. De acordo com os indicadores macroeconómicos, a economia da região capital regista uma evolução muito positiva, ao nível das empresas.
Os números mais expressivos são ao nível do conhecimento, onde a região de Lisboa (AML) representa 37% dos alunos do ensino superior do país (a RLVT 40,51%), representa 41,4% Despesa em I&amp;D do país (702,9 milhares de euros em 2023) (42,2% e 716,5 milhares de euros na RLVT), De destacar a posição no Regional Innovation Scoreboard da Grande Lisboa de 120,8 (PT) e 109,6  (EU27), muito superior à posição do país 90,7 (EU), em 2025.
Ao nível do valor de PIB por habitante em PPC (EU27=100), nos resultados mais recentes, a região de Lisboa e Vale do Tejo presenta valores com crescimentos sucessivos. Na desagregação regional, este reposicionamento ao nível da inovação e competitividade é acentuado na Grande Lisboa com 112,5 em 2021, 120,4 em 2022, com uma projeção de 127,3 em 2023.;
 2025-10-06 11:22:07 fernanda.ilharco -&gt; 139 &lt;- Dados objetivos de cumprimento: Realização do Mapeamento estatístico dos indicadores de caracterização da RLVT (publicação no site da CCDR), enviado a 28-01-2025. Nota Introdutória do Plano de atividades 2025:Instrumentos de gestão 2025: Plano de Atividades e QUAR. Envio de contributo em 11-02-2025.Tabela análise comparativa de indicadores para os 18 municípios da AML 2014-202, enviada em 25/2/2025. Elaborou Relatório das Dotações orçamentais para Investigação e Desenvolvimento (I&amp;D) - 2025 - para resposta DGEC, enviada a 24-03-2025.	Caraterização Região Lisboa e Vale do Tejo, enviada a 12-04-2025.Territórios de Baixa Densidade e PIB | envio de dados atualizados para Unidade da Cultura, enviada a 12-05-2025. Majorações / Baixa Densidade e PIB - Produto interno bruto por habitante (PT=100) enviada a 12-05-2025. Levantamento para Mapa de municípios com cores associadas a taxas de cobertura de taxas de serviços – 21-06-2025.;
 2025-08-21 11:38:33 filharco -&gt; 0 &lt;- 3. Documento Nº I02730-202501(28)-ODR -  E2050 - Mapeamento estatístico - atualização com RLVT - TODOS OS INDICADORES (Pasta OADRL "INFO_INDICADORES"; Documento Nº I09408-202503(7 e 24)-ODR- FW: Dotações orçamentais para Investigação e 3. Desenvolvimento (I&amp;D) - 2025 - para resposta DGEC (Documento Nº I09457-202503-PRL2030 - confirmação aceitação); Documento Nº I15068-202505(12)-ODR - RE: Territórios de Baixa Densidade e PIB |  envio de dados atualizados Departamento cultura e Documento Nº I15919-202505(15)-ODR -RE: Majorações / Baixa Densidade e PIB - Produto interno bruto  (NUTS - 2024); (Entre outros solicitados pelos serviços).;
 2025-08-21 11:28:45 filharco -&gt; 0 &lt;- Documento Nº I02730-202501(28)-ODR -  E2050 - Mapeamento estatístico - atualização com RLVT - TODOS OS INDICADORES (Pasta OADRL "INFO_INDICADORES"; Documento Nº I09408-202503(7 e 24)-ODR- FW: Dotações orçamentais para Investigação e 3. Desenvolvimento (I&amp;D) - 2025 - para resposta DGEC (Documento Nº I09457-202503-PRL2030 - confirmação aceitação); Documento Nº I15068-202505(12)-ODR - RE: Territórios de Baixa Densidade e PIB |  envio de dados atualizados Departamento cultura e Documento Nº I15919-202505(15)-ODR -RE: Majorações / Baixa Densidade e PIB - Produto interno bruto  (NUTS - 2024); (Entre outros solicitados pelos serviços).</t>
  </si>
  <si>
    <t>Ind.</t>
  </si>
  <si>
    <t>Quar</t>
  </si>
  <si>
    <t>8-Quar  Otimizar a aplicação dos Fundos Estruturais da Região</t>
  </si>
  <si>
    <t>Ind.8</t>
  </si>
  <si>
    <t>13-Quar  Promover a previsibilidade na aplicação dos fundos europeu</t>
  </si>
  <si>
    <t>Ind.14</t>
  </si>
  <si>
    <t>Ind.15</t>
  </si>
  <si>
    <t>Ind.16</t>
  </si>
  <si>
    <t>Taxa de Realização Quar</t>
  </si>
  <si>
    <t>201-Plano  Promover a previsibilidade na aplicação dos fundos europeus</t>
  </si>
  <si>
    <t>210-Plano  Otimizar a aplicação dos Fundos Estruturais da Região</t>
  </si>
  <si>
    <t xml:space="preserve">2026-03-10 16:39:56 isabel.quaresma -&gt;  (56087530.15/380780894) 14.73 &lt;- ;
 2025-10-22 15:04:43 isabel.quaresma -&gt;  (34427917.62/380780894) 9.04 &lt;- Refere-se ao valor  Executado a 30.09.2025 a dividir pelo Valor Programado para o PRLisboa2030 x 100;
 2025-08-05 11:46:09 filharco -&gt;  (28970968.12/380780894) 7.61 &lt;- Resulta do valor fundo executado acumulado de 28 970 968,12€ a dividir pela dotação do fundo programado do Lisboa 2030 ou seja de 380 780 894,00€. Este reporte inclui sempre a informação acumulada desde o início do Programa. A fonte de informação é o dashboard do PT 2030.;
 2025-04-30 16:24:35 filharco -&gt;  (17510344.06/380780894) 4.6 &lt;- O fundo executado é de 17 510 344,06€ e o fundo programado de 380780894€, sendo a taxa de execução de 4,6%. </t>
  </si>
  <si>
    <t>Taxa de Realização Plano</t>
  </si>
  <si>
    <t>1 de janeiro a 31 de dezembro</t>
  </si>
  <si>
    <t>409-Plano  Implementação da RIS3 Lisboa 2030 e dinamização do seu Modelo de Governação</t>
  </si>
  <si>
    <t>410-Plano  Acompanhar e monitorizar Resultados de instrumentos de financiamento na AML (Dinâmicas Regionais)</t>
  </si>
  <si>
    <t>411-Plano  Redes de Articulação funcional</t>
  </si>
  <si>
    <t>805-Plano   Afirmar a região plano LVT, com o empoderamento que foi atribuído com as NUTS 2024</t>
  </si>
  <si>
    <t>602-Plano  Promover o Programa Qualifica AP no Centro Qualifica AP da CCDR LVT, I.P.</t>
  </si>
  <si>
    <t>2-Quar  Acompanhar os planos de cogestão das áreas protegidas na RLVT</t>
  </si>
  <si>
    <t>Ind.2</t>
  </si>
  <si>
    <t>101-Plano  Licenciar e participar no processo de licenciamento de atividades de gestão de resíduos</t>
  </si>
  <si>
    <t>102-Plano  Participar no processo de licenciamento das exploração de massas minerais</t>
  </si>
  <si>
    <t>103-Plano  Emitir decisão sobre fontes fixas de emissão para o ar</t>
  </si>
  <si>
    <t>104-Plano  Avaliar a qualidade do ar na RLVT</t>
  </si>
  <si>
    <t>105-Plano  Desenvolver ações de avaliação ambiental na RLVT</t>
  </si>
  <si>
    <t>202-Plano  Conhecer o universo das operações de remediação de solos na RLVT</t>
  </si>
  <si>
    <t>203-Plano  Acompanhar os planos de cogestão das áreas protegidas na RLVT</t>
  </si>
  <si>
    <t>621-Plano  Dar resposta à nova regulamentação comunitária e às orientações da OMS no domínio da avaliação e gestão da qualidade do ar</t>
  </si>
  <si>
    <t>802-Plano  Preparação institucional que garanta a qualidade de vida das populações e o ambiente face aos paradigmas de mudança que impactam na RLVT</t>
  </si>
  <si>
    <t>11-Quar  Assegurar a recolha e reporte de informação para os sistemas estatísticos de informação agrária </t>
  </si>
  <si>
    <t>Ind.12</t>
  </si>
  <si>
    <t>106-Plano  Assegurar a recolha e reporte de informação para os sistemas estatísticos de informação agrária</t>
  </si>
  <si>
    <t>307-Plano  Agilizar procedimentos de licenciamento e pareceres</t>
  </si>
  <si>
    <t>405-Plano  Promover a implementação de projetos de desenvolvimento rural e agroalimentar</t>
  </si>
  <si>
    <t>620-Plano  Promover a simplificação dos serviços prestados no âmbito da Agricultura</t>
  </si>
  <si>
    <t>6-Quar  Emitir pareceres técnicos e apoio técnico na área da salvaguarda do património arquitetónico e arqueológico</t>
  </si>
  <si>
    <t>Ind.6</t>
  </si>
  <si>
    <t>107-Plano  Lançar, executar e acompanhar a execução do Programa "LVT+Cultura" - Programa de apoio ao setor cultural não profissionalizado da Região de Lisboa e Vale do Tejo</t>
  </si>
  <si>
    <t>108-Plano  Lançar e executar Programa de Capacitação de Agentes e Instituições Culturais da Região de Lisboa e Vale do Tejo</t>
  </si>
  <si>
    <t>109-Plano  Lançar e executar Concurso ao Regime de Incentivos do Estado à Comunicação Social</t>
  </si>
  <si>
    <t>110-Plano  Emitir pareceres técnicos e apoio técnico na área da salvaguarda do património arquitetónico e arqueológico</t>
  </si>
  <si>
    <t>2026-03-11 11:33:30 cristina.pacheco -&gt;  (564/1093) 51.6 &lt;- ;
 2025-08-05 18:05:35 filharco -&gt;  (241/520) 46.35 &lt;- 520 entrados, 241 informados fora do prazo ou ainda por informar.</t>
  </si>
  <si>
    <t>111-Plano  Acompanhar e fiscalizar a execução de trabalhos arqueológicos</t>
  </si>
  <si>
    <t>112-Plano  Implementar a instrução de processos de classificação de bens culturais imóveis e imateriais</t>
  </si>
  <si>
    <t>113-Plano  Lançar o Programa Educação para o Património</t>
  </si>
  <si>
    <t>503-Plano  Incremento da cooperação institucional para diagnóstico, estudo e divulgação dos valores, recursos e agentes culturais e patrimoniais regionais</t>
  </si>
  <si>
    <t>612-Plano  Elaboração de manuais de procedimentos</t>
  </si>
  <si>
    <t>705-Plano  Apoio à realização de ações de reforço da coesão interna</t>
  </si>
  <si>
    <t>2026-03-11 11:50:36 cristina.pacheco -&gt; 4 &lt;- Visita às Galerias Romanas da Rua da Prata, Lisboa (18/09/2025) - https://www.linkedin.com/in/joana-sousa-monteiro-14b3292a/
LVT Inova Talks (3 edições) - I01377-202601-UC/DIDC
Coro "Os Desalinhados" - I01377-202601-UC/DIDC;
 2026-03-11 11:49:11 cristina.pacheco -&gt; 4 &lt;- ;
 2025-08-05 18:13:16 filharco -&gt; 1 &lt;- Livros à flor da pele: sugestões de livros para levar nas férias (1 e 8 de julho).</t>
  </si>
  <si>
    <t>803-Plano  Construção de dados de diagnóstico de suporte à elaboração de estratégia setorial</t>
  </si>
  <si>
    <t>14-Quar  Dinamizar e capacitar os instrumentos de suporte à gestão documental e arquivo da CCDR LVT</t>
  </si>
  <si>
    <t>Ind.17</t>
  </si>
  <si>
    <t>15-Quar  Dinamizar, capacitar e aprofundar a integração dos instrumentos de suporte à gestão da informação e do conhecimento da CCDR LVT, I.P.</t>
  </si>
  <si>
    <t>Ind.18</t>
  </si>
  <si>
    <t>606-Plano  Dinamizar e capacitar os instrumentos de suporte à gestão documental e arquivo da CCDR LVT</t>
  </si>
  <si>
    <t>607-Plano   Dinamizar, capacitar e aprofundar a integração dos instrumentos de suporte à gestão da informação e do conhecimento da CCDR LVT, I.P.</t>
  </si>
  <si>
    <t>2026-03-13 13:02:45 nuno.novas -&gt; 1.05 &lt;- Na sequência do report efetuado no trimestre anterior, a aplicação entrou em produção a 24 de novembro, conforme referido na informação UCISTI 30/2025 - Nova Plataforma de Suporte Informático entra em produção a 24/11/2025.
Neste âmbito foram também realizadas sessões de apresentação a 25 de novembro, tendo como universo todos os colaboradores da CCDR LVT.
;
 2025-10-19 16:01:26 nuno.novas -&gt; 1.05 &lt;- Foi criado o ambiente para a implementação da plataforma de suporte à aplicação informática de gestão do processo de suporte técnico prestado pela UCISTI/DSTI.
A parametrização foi concluída em ambiente de testes, e o sistema encontra-se em funcionamento desde 1 de agosto. Parte do suporte informático já está a ser efetuada nesta infraestrutura, pelo que o indicador pode ser considerado atingido.
Para o encerramento do projeto, encontram-se em curso as seguintes ações:
•	Ajustes ao nível do reporting a disponibilizar aos dirigentes das UO responsáveis pelo processo;
•	Formação dos técnicos da UCISTI/DSTI e UCISTI/NDC, agendada para 21 de outubro;
•	Sessões de esclarecimento dirigidas a todos os utilizadores (novembro);
•	Entrada em produção (novembro).;
 2025-08-08 09:02:59 nfnovas -&gt; 1 &lt;- ;
 2025-08-08 09:02:48 nfnovas -&gt; 0 &lt;- Durante o 2º trimestre de 2025 foi desenvolvido parte do projeto de implementação da aplicação:  - Instalada infraestrutura  - Instalado software  - Parametrização  - Estão em cursos testes Estima-se a entrada em produção até ao final do ano;
 2025-08-08 08:59:50 nfnovas -&gt; 0 &lt;- Durante o 2º trimestre de 2025 foi desenvolvido parte do projeto de implementação da aplicação:  - Instalada infraestrutura  - Instalado software  - Parametrização  - Estão em cursos testes Estima-se a entrada em produção até ao final do ano</t>
  </si>
  <si>
    <t>608-Plano  Capacitar, consolidar e monitorizar a infraestrutura tecnológica de suporte ao sistema de informação</t>
  </si>
  <si>
    <t>609-Plano  Implementar e manter medidas de segurança para proteger a confidencialidade, integridade e disponibilidade dos dados da CCDR LVT, I.P.</t>
  </si>
  <si>
    <t>610-Plano  Dinamizar a comunicação e imagem institucional da CCDR LVT, I.P.</t>
  </si>
  <si>
    <t xml:space="preserve">2026-03-20 11:19:26 joel.moreira -&gt; 3 &lt;- ;
 2025-10-20 12:58:56 nuno.novas -&gt; 3 &lt;- </t>
  </si>
  <si>
    <t>616-Plano  Dinamizar, capacitar e aprofundar a integração dos instrumentos de suporte à gestão da informação e do conhecimento da CCDR LVT, I.P.</t>
  </si>
  <si>
    <t xml:space="preserve">3-Quar  Assegurar a execução do plano anual de fiscalização </t>
  </si>
  <si>
    <t>Ind.3</t>
  </si>
  <si>
    <t>305-Plano  Assegurar a execução do plano anual de fiscalização</t>
  </si>
  <si>
    <t>401-Plano  Assegurar a execução dos Planos de Controlo às medidas de política</t>
  </si>
  <si>
    <t>16-Quar  Promover a Conciliação entre a vida profissional, pessoal e familiar</t>
  </si>
  <si>
    <t>Ind.19</t>
  </si>
  <si>
    <t>601-Plano  Promover Ações de Modernização Administrativa e de Eficiência de Recursos</t>
  </si>
  <si>
    <t>614-Plano  Promover a clarificação e transparência dos procedimentos</t>
  </si>
  <si>
    <t>701-Plano  Promover a Igualdade e a Não-discriminação</t>
  </si>
  <si>
    <t>702-Plano  Promover a Saúde e o Bem-Estar</t>
  </si>
  <si>
    <t>703-Plano  Fomentar a capacitação profissional na organização</t>
  </si>
  <si>
    <t>704-Plano  Promover a qualidade dos serviços prestados aos utilizadores internos e externos</t>
  </si>
  <si>
    <t>10-Quar  Garantir a Execução do PDR2020+PEPAC (QUAR OP9)</t>
  </si>
  <si>
    <t>Ind.10</t>
  </si>
  <si>
    <t>Ind.11</t>
  </si>
  <si>
    <t>306-Plano  Assegurar os procedimentos de controlo administrativo às Organizações de Produtores</t>
  </si>
  <si>
    <t>402-Plano  Garantir a Execução do PDR2020+PEPAC</t>
  </si>
  <si>
    <t>403-Plano  Garantir a Execução do MAR2030</t>
  </si>
  <si>
    <t>404-Plano  Garantir o cumprimento da OCM Produtos Agrícolas</t>
  </si>
  <si>
    <t>611-Plano  Garantir o cumprimento dos prazos e procedimentos previstos no âmbito da Formação Setorial Agrícola</t>
  </si>
  <si>
    <t>619-Plano  Promover a otimização de procedimentos de análise, controlo e monitorização para a área do investimento na Agricultura</t>
  </si>
  <si>
    <t>7-Quar  Agilizar o desenvolvimento dos Instrumentos de Gestão Territorial à escala municipal</t>
  </si>
  <si>
    <t>Ind.7</t>
  </si>
  <si>
    <t>17-Quar  Operacionalizar a elaboração da estratégia regional LVT - ESTRATÉGIA DA DÉCADA</t>
  </si>
  <si>
    <t>Ind.20</t>
  </si>
  <si>
    <t>114-Plano  Preparação de um território em mudança</t>
  </si>
  <si>
    <t>204-Plano  Promover a coesão territorial através da participação no processo de planeamento do sistema alimentar metropolitano</t>
  </si>
  <si>
    <t>205-Plano  Participar no sistema de gestão integrada de fogos rurais à escala regional</t>
  </si>
  <si>
    <t>206-Plano  Agilizar o desenvolvimento dos Instrumentos de Gestão Territorial à escala municipal</t>
  </si>
  <si>
    <t>406-Plano  Monitorização do ordenamento do território em LVT</t>
  </si>
  <si>
    <t>504-Plano  Projeto Plann@t - Inovação de base Natural no Planeamento Urbano na Transição para a Sustentabilidade</t>
  </si>
  <si>
    <t>2026-03-16 16:28:31 carlos.pina -&gt; 242 &lt;- Concluído;
 2026-03-16 16:28:23 carlos.pina -&gt; 242 &lt;- Concluído;
 2026-03-12 17:46:49 carlos.pina -&gt; 242 &lt;- ;
 2025-08-01 16:23:39 filharco -&gt; 0 &lt;- Em curso.</t>
  </si>
  <si>
    <t>613-Plano  Reforço da transparência nos procedimentos de ordenamento do território</t>
  </si>
  <si>
    <t>801-Plano  Operacionalizar a elaboração da estratégia regional LVT - ESTRATÉGIA DA DÉCADA</t>
  </si>
  <si>
    <t>2026-03-24 12:55:41 carlos.pina -&gt; 187 &lt;- ;
 2025-10-20 11:22:32 carlos.pina -&gt; 187 &lt;- ;
 2025-10-20 10:19:56 carlos.pina -&gt; 1 &lt;- Aprovado em CD;
 2025-08-01 16:25:37 filharco -&gt; 0 &lt;- Em curso.</t>
  </si>
  <si>
    <t>1-Quar  Promover a competitividade da economia e inovação, nomeadamente através do robustecimento do tecido empresarial na Região (...)</t>
  </si>
  <si>
    <t>Ind.1</t>
  </si>
  <si>
    <t xml:space="preserve">4-Quar  Contribuir para a implementação do Programa de Recuperação/Reabilitação de Escolas na Região de Lisboa e Vale do Tejo  </t>
  </si>
  <si>
    <t>Ind.4</t>
  </si>
  <si>
    <t xml:space="preserve">5-Quar  Promover a Cooperação Territorial Europeia </t>
  </si>
  <si>
    <t>Ind.5</t>
  </si>
  <si>
    <t>115-Plano  Afirmação Internacional da Região e da Instituição à escala global, em particular na União Europeia (...)</t>
  </si>
  <si>
    <t>116-Plano  Promover a competitividade da economia e inovação, nomeadamente através do robustecimento do tecido empresarial na Região, com a redução de custos de contexto (...)</t>
  </si>
  <si>
    <t>117-Plano  Participar na Agenda de reflexão para o futuro da Política de Coesão</t>
  </si>
  <si>
    <t>207-Plano  Promoção de ações de dinamização e aceleração da competitividade através da mobilização dos atores do tecido económico e social para o investimento em inovação e ganhos de escala numa lógica de impacto (...)</t>
  </si>
  <si>
    <t>208-Plano  Contribuir para a concretização dos objetivos da Estrutura de Missão para o Licenciamento de Projetos de Energias Renováveis 2030 (EMER)</t>
  </si>
  <si>
    <t>209-Plano  Assegurar a representação institucional da CCDR em entidades nacionais, regionais e locais</t>
  </si>
  <si>
    <t>309-Plano  Participar em Processos de Avaliação, nomeadamente Avaliação Ambiental Estratégica</t>
  </si>
  <si>
    <t>310-Plano  Participação, articulação e acompanhamento de programas e instrumentos de política pública com impacto na Região</t>
  </si>
  <si>
    <t>407-Plano  Participação nos processos de implementação da Estratégia Regional de Lisboa (ERL2030) e da Estratégia de Especialização Inteligente de Lisboa (RIS3),</t>
  </si>
  <si>
    <t>408-Plano  Contribuir para a implementação do Programa de Recuperação/Reabilitação de Escolas na Região de Lisboa e Vale do Tejo</t>
  </si>
  <si>
    <t>505-Plano  Potenciar o papel da CCDR LVT IP na Cooperação Territorial Europeia</t>
  </si>
  <si>
    <t>804-Plano  Participar na construção de uma visão estratégica para a afirmação da Região de Lisboa e Vale do Tejo</t>
  </si>
  <si>
    <t>9-Quar  Incrementar a instrução dos procedimentos contraordenacionais</t>
  </si>
  <si>
    <t>Ind.9</t>
  </si>
  <si>
    <t>12-Quar  Acompanhar a execução dos investimentos na região RLVT</t>
  </si>
  <si>
    <t>Ind.13</t>
  </si>
  <si>
    <t>301-Plano  Elaborar e divulgar orientações e pareceres técnico - jurídicos junto das entidades da administração local</t>
  </si>
  <si>
    <t>302-Plano  Fomentar o apoio técnico e a proximidade com a administração local</t>
  </si>
  <si>
    <t xml:space="preserve">2026-03-18 16:40:17 margarida.cucharra -&gt; 3 &lt;- ;
 2025-10-20 14:34:57 margarida.cucharra -&gt; 1 &lt;- ;
 2025-07-30 10:42:25 mmcucharra -&gt; 1 &lt;- </t>
  </si>
  <si>
    <t xml:space="preserve">2026-03-13 17:38:41 margarida.cucharra -&gt;  (63/65) 96.92 &lt;- Os valores indicados correspondem à taxa dos pareceres emitidos até 30 de novembro de 2025, conforme indicador.;
 2025-10-20 14:42:52 margarida.cucharra -&gt;  (39/42) 92.86 &lt;- O valor reportado resulta das respostas que foram prestadas no universo das solicitações que foram submetidas à CCDRLVT, I.P. ;
 2025-07-29 17:58:41 mmcucharra -&gt;  (27/33) 81.82 &lt;- </t>
  </si>
  <si>
    <t>303-Plano  Incrementar a instrução dos procedimentos contraordenacionais</t>
  </si>
  <si>
    <t xml:space="preserve">2026-03-13 17:21:40 margarida.cucharra -&gt;  (3295/1759) 187.32 &lt;- O valor indicado corresponde ao total de decisões elaboradas versus processos de contraordenação em instrução a 31.12.2025;
 2025-10-17 18:02:13 margarida.cucharra -&gt;  (3255/1756) 185.36 &lt;- Encontram-se contabilizadas 3255 decisões num universo de 1756 processo de contraordenação em instrução.;
 2025-07-29 11:08:28 mmcucharra -&gt;  (3235/1709) 189.29 &lt;- Encontram-se contabilizadas 3235 decisões num universo de 1709 processo de contraordenação em instrução.;
 2025-07-29 11:03:36 mmcucharra -&gt;  (1709/3235) 52.83 &lt;- </t>
  </si>
  <si>
    <t xml:space="preserve">2026-03-13 15:35:55 margarida.cucharra -&gt;  (19/24) 79.17 &lt;- ;
 2025-10-17 17:28:15 margarida.cucharra -&gt;  (16/20) 80 &lt;- ;
 2025-10-17 16:25:04 margarida.cucharra -&gt;  (16/20) 80 &lt;- ;
 2025-07-28 17:13:42 mmcucharra -&gt;  (8/10) 80 &lt;- ;
 2025-05-09 17:10:45 filharco -&gt;  (5/5) 100 &lt;- A fórmula, no denominador, tem em conta quantos processos foram recebidos no prazo de 10 meses antes de 31/03/2025 e que deveriam ter a instrução concluída nesse prazo, sendo, pois, que para este universo só foram considerados aqueles processos que entraram desde 1/06/2024 e cujo prazo de conclusão terminaria no dia 31/3/2025 (5 processos); no numerador, consta o universo dos processos concluídos que é de 5 (todos os referenciados no denominador foram concluídos).;
 2025-04-30 16:48:13 filharco -&gt;  (5/21) 23.81 &lt;- Total processos: 21 Processos concluídos dentro do prazo: 5 Processos por concluir ainda dentro do prazo:16 Processos concluídos fora do prazo: 0 Processos a concluir fora do prazo: 0 </t>
  </si>
  <si>
    <t>304-Plano  Articular com os serviços de ordenamento do território, ambiente, cultura, agricultura e pescas</t>
  </si>
  <si>
    <t>501-Plano  Acompanhar a execução dos investimentos na região RLVT</t>
  </si>
  <si>
    <t>2026-03-18 16:04:03 margarida.cucharra -&gt;  (1/1) 100 &lt;- ;
 2025-10-21 16:35:51 margarida.cucharra -&gt;  (1/1) 100 &lt;- ;
 2025-07-29 17:30:54 mmcucharra -&gt;  (1/1) 100 &lt;- ;
 2025-07-28 16:18:42 mmcucharra -&gt;  (1/1) 100 &lt;- ;
 2025-04-30 16:53:17 filharco -&gt;  (1/1) 100 &lt;- 1 análise emitida / 1 candidatura recebida.;
 2025-04-30 16:49:35 filharco -&gt;  (1/1) 100 &lt;- 1 análise emitida / 1 candidatura recebida</t>
  </si>
  <si>
    <t>502-Plano  Promover estudos no âmbito da Administração Local</t>
  </si>
  <si>
    <t xml:space="preserve">2026-03-18 16:11:47 margarida.cucharra -&gt; 3 &lt;- ;
 2025-07-30 10:46:08 mmcucharra -&gt; 0 &lt;- Devido ao enorme volume de trabalho não foi possível concluir no primeiro semestre o estudo que se encontra a ser elaborado conforme estava previsto, ficando concluído no próximo semestre. </t>
  </si>
  <si>
    <t>603-Plano  Promover a coordenação no domínio jurídico</t>
  </si>
  <si>
    <t xml:space="preserve">2026-03-13 17:46:51 margarida.cucharra -&gt; 6 &lt;- O valor indicado corresponde ao número total  de reuniões realizadas no ano de 2025.;
 2025-10-20 17:53:54 margarida.cucharra -&gt; 4 &lt;- ;
 2025-07-29 11:12:05 mmcucharra -&gt; 2 &lt;- </t>
  </si>
  <si>
    <t xml:space="preserve">2026-03-13 17:48:33 margarida.cucharra -&gt; 6 &lt;- O valor indicado corresponde ao número de orientações transmitidas decorrentes das reuniões realizadas.;
 2025-10-20 17:54:07 margarida.cucharra -&gt; 4 &lt;- ;
 2025-07-29 11:12:15 mmcucharra -&gt; 2 &lt;- </t>
  </si>
  <si>
    <t>604-Plano  Definir procedimentos e partilha de dados ao nível da administração local</t>
  </si>
  <si>
    <t>2026-03-18 16:14:23 margarida.cucharra -&gt; 3 &lt;- ;
 2025-07-30 10:50:11 mmcucharra -&gt; 0 &lt;- O prazo para conclusão da execução deste indicador está  definido até 23 de outubro de 2025, pelo que embora o indicador esteja como "não atingido", na realidade não existe incumprimento do mesmo.</t>
  </si>
  <si>
    <t>605-Plano   Garantir apoio jurídico aos Serviços da CCDR e JURISAPP</t>
  </si>
  <si>
    <t>615-Plano  Dinamizar um novo modelo de gestão dos apoios financeiros do Estado</t>
  </si>
  <si>
    <t>tipo</t>
  </si>
  <si>
    <t>Area</t>
  </si>
  <si>
    <t>numObj</t>
  </si>
  <si>
    <t>Objectivo</t>
  </si>
  <si>
    <t>numInd</t>
  </si>
  <si>
    <t>Metr</t>
  </si>
  <si>
    <t>Sinal</t>
  </si>
  <si>
    <t>Valor</t>
  </si>
  <si>
    <t>Tol</t>
  </si>
  <si>
    <t>VlCrit</t>
  </si>
  <si>
    <t>Peso1</t>
  </si>
  <si>
    <t>Fonte</t>
  </si>
  <si>
    <t>UnOrg</t>
  </si>
  <si>
    <t>PesoUnOrg</t>
  </si>
  <si>
    <t>Result</t>
  </si>
  <si>
    <t>Tx</t>
  </si>
  <si>
    <t>Desv</t>
  </si>
  <si>
    <t>utilizador_resultado</t>
  </si>
  <si>
    <t>dt_hora_resultado</t>
  </si>
  <si>
    <t>tem_result</t>
  </si>
  <si>
    <t>Assoc</t>
  </si>
  <si>
    <t>Atingiu</t>
  </si>
  <si>
    <t>ana.ribeiro</t>
  </si>
  <si>
    <t>Obj 116/Ind 1161 Plano</t>
  </si>
  <si>
    <t>Superou</t>
  </si>
  <si>
    <t>isabel.marques</t>
  </si>
  <si>
    <t>Obj 203/Ind 2031 Plano</t>
  </si>
  <si>
    <t>jose.reis</t>
  </si>
  <si>
    <t>Obj 305/Ind 3051 Plano</t>
  </si>
  <si>
    <t>Obj 408/Ind 4081 Plano</t>
  </si>
  <si>
    <t>fernanda.ilharco</t>
  </si>
  <si>
    <t>Obj 505/Ind 5051 Plano</t>
  </si>
  <si>
    <t>cristina.pacheco</t>
  </si>
  <si>
    <t>Obj 110/Ind 1101 Plano</t>
  </si>
  <si>
    <t>Não Atingiu</t>
  </si>
  <si>
    <t>carlos.pina</t>
  </si>
  <si>
    <t>Obj 206/Ind 2061 Plano</t>
  </si>
  <si>
    <t>isabel.quaresma</t>
  </si>
  <si>
    <t>Obj 210/Ind 2101 Plano</t>
  </si>
  <si>
    <t>margarida.cucharra</t>
  </si>
  <si>
    <t>Obj 303/Ind 3033 Plano</t>
  </si>
  <si>
    <t>fernando.gomes</t>
  </si>
  <si>
    <t>Obj 402/Ind 4021 Plano</t>
  </si>
  <si>
    <t>Obj 402/Ind 4022 Plano</t>
  </si>
  <si>
    <t>eufemia.capucho</t>
  </si>
  <si>
    <t>Obj 106/Ind 1061 Plano</t>
  </si>
  <si>
    <t>Obj 501/Ind 5011 Plano</t>
  </si>
  <si>
    <t>Obj 201/Ind 2011 Plano</t>
  </si>
  <si>
    <t>Obj 201/Ind 2012 Plano</t>
  </si>
  <si>
    <t>Obj 201/Ind 2013 Plano</t>
  </si>
  <si>
    <t>nuno.novas</t>
  </si>
  <si>
    <t>Obj 606/Ind 6061 Plano</t>
  </si>
  <si>
    <t>Obj 607/Ind 6072 Plano</t>
  </si>
  <si>
    <t>Obj 701/Ind 7012 Plano</t>
  </si>
  <si>
    <t>Obj 801/Ind 8014 Plano</t>
  </si>
  <si>
    <t>Licenciar e participar no processo de licenciamento de atividades de gestão de resíduos</t>
  </si>
  <si>
    <t>Participar no processo de licenciamento das exploração de massas minerais</t>
  </si>
  <si>
    <t>Emitir decisão sobre fontes fixas de emissão para o ar</t>
  </si>
  <si>
    <t>Avaliar a qualidade do ar na RLVT</t>
  </si>
  <si>
    <t>Desenvolver ações de avaliação ambiental na RLVT</t>
  </si>
  <si>
    <t>Assegurar a recolha e reporte de informação para os sistemas estatísticos de informação agrária</t>
  </si>
  <si>
    <t>Lançar, executar e acompanhar a execução do Programa "LVT+Cultura" - Programa de apoio ao setor cultural não profissionalizado da Região de Lisboa e Vale do Tejo</t>
  </si>
  <si>
    <t>Lançar e executar Programa de Capacitação de Agentes e Instituições Culturais da Região de Lisboa e Vale do Tejo</t>
  </si>
  <si>
    <t>Lançar e executar Concurso ao Regime de Incentivos do Estado à Comunicação Social</t>
  </si>
  <si>
    <t>Acompanhar e fiscalizar a execução de trabalhos arqueológicos</t>
  </si>
  <si>
    <t>Implementar a instrução de processos de classificação de bens culturais imóveis e imateriais</t>
  </si>
  <si>
    <t>Lançar o Programa Educação para o Património</t>
  </si>
  <si>
    <t>Preparação de um território em mudança</t>
  </si>
  <si>
    <t>Afirmação Internacional da Região e da Instituição à escala global, em particular na União Europeia (...)</t>
  </si>
  <si>
    <t>Promover a competitividade da economia e inovação, nomeadamente através do robustecimento do tecido empresarial na Região, com a redução de custos de contexto (...)</t>
  </si>
  <si>
    <t>Participar na Agenda de reflexão para o futuro da Política de Coesão</t>
  </si>
  <si>
    <t>Promover a previsibilidade na aplicação dos fundos europeus</t>
  </si>
  <si>
    <t>Conhecer o universo das operações de remediação de solos na RLVT</t>
  </si>
  <si>
    <t>Promover a coesão territorial através da participação no processo de planeamento do sistema alimentar metropolitano</t>
  </si>
  <si>
    <t>Participar no sistema de gestão integrada de fogos rurais à escala regional</t>
  </si>
  <si>
    <t>Promoção de ações de dinamização e aceleração da competitividade através da mobilização dos atores do tecido económico e social para o investimento em inovação e ganhos de escala numa lógica de impacto (...)</t>
  </si>
  <si>
    <t>Contribuir para a concretização dos objetivos da Estrutura de Missão para o Licenciamento de Projetos de Energias Renováveis 2030 (EMER)</t>
  </si>
  <si>
    <t>Assegurar a representação institucional da CCDR em entidades nacionais, regionais e locais</t>
  </si>
  <si>
    <t>Elaborar e divulgar orientações e pareceres técnico - jurídicos junto das entidades da administração local</t>
  </si>
  <si>
    <t>Fomentar o apoio técnico e a proximidade com a administração local</t>
  </si>
  <si>
    <t>Articular com os serviços de ordenamento do território, ambiente, cultura, agricultura e pescas</t>
  </si>
  <si>
    <t>Assegurar a execução do plano anual de fiscalização</t>
  </si>
  <si>
    <t>Assegurar os procedimentos de controlo administrativo às Organizações de Produtores</t>
  </si>
  <si>
    <t>Agilizar procedimentos de licenciamento e pareceres</t>
  </si>
  <si>
    <t>tatiana.saldanha</t>
  </si>
  <si>
    <t>Cadastro enquanto instrumento de apoio à territorialização das políticas públicas</t>
  </si>
  <si>
    <t>Participar em Processos de Avaliação, nomeadamente Avaliação Ambiental Estratégica</t>
  </si>
  <si>
    <t>Participação, articulação e acompanhamento de programas e instrumentos de política pública com impacto na Região</t>
  </si>
  <si>
    <t>Assegurar a execução dos Planos de Controlo às medidas de política</t>
  </si>
  <si>
    <t>marco.nunes</t>
  </si>
  <si>
    <t>Garantir a Execução do PDR2020+PEPAC</t>
  </si>
  <si>
    <t>Garantir a Execução do MAR2030</t>
  </si>
  <si>
    <t>Garantir o cumprimento da OCM Produtos Agrícolas</t>
  </si>
  <si>
    <t>Promover a implementação de projetos de desenvolvimento rural e agroalimentar</t>
  </si>
  <si>
    <t>Monitorização do ordenamento do território em LVT</t>
  </si>
  <si>
    <t>Participação nos processos de implementação da Estratégia Regional de Lisboa (ERL2030) e da Estratégia de Especialização Inteligente de Lisboa (RIS3),</t>
  </si>
  <si>
    <t>Contribuir para a implementação do Programa de Recuperação/Reabilitação de Escolas na Região de Lisboa e Vale do Tejo</t>
  </si>
  <si>
    <t>Implementação da RIS3 Lisboa 2030 e dinamização do seu Modelo de Governação</t>
  </si>
  <si>
    <t>helena.tavares</t>
  </si>
  <si>
    <t>Acompanhar e monitorizar Resultados de instrumentos de financiamento na AML (Dinâmicas Regionais)</t>
  </si>
  <si>
    <t>Redes de Articulação funcional</t>
  </si>
  <si>
    <t>Promover estudos no âmbito da Administração Local</t>
  </si>
  <si>
    <t>Incremento da cooperação institucional para diagnóstico, estudo e divulgação dos valores, recursos e agentes culturais e patrimoniais regionais</t>
  </si>
  <si>
    <t>Projeto Plann@t - Inovação de base Natural no Planeamento Urbano na Transição para a Sustentabilidade</t>
  </si>
  <si>
    <t>Potenciar o papel da CCDR LVT IP na Cooperação Territorial Europeia</t>
  </si>
  <si>
    <t>Promover Ações de Modernização Administrativa e de Eficiência de Recursos</t>
  </si>
  <si>
    <t>Promover o Programa Qualifica AP no Centro Qualifica AP da CCDR LVT, I.P.</t>
  </si>
  <si>
    <t>marta.dias</t>
  </si>
  <si>
    <t>Promover a coordenação no domínio jurídico</t>
  </si>
  <si>
    <t>Definir procedimentos e partilha de dados ao nível da administração local</t>
  </si>
  <si>
    <t xml:space="preserve"> Garantir apoio jurídico aos Serviços da CCDR e JURISAPP</t>
  </si>
  <si>
    <t xml:space="preserve"> Dinamizar, capacitar e aprofundar a integração dos instrumentos de suporte à gestão da informação e do conhecimento da CCDR LVT, I.P.</t>
  </si>
  <si>
    <t>Capacitar, consolidar e monitorizar a infraestrutura tecnológica de suporte ao sistema de informação</t>
  </si>
  <si>
    <t>Implementar e manter medidas de segurança para proteger a confidencialidade, integridade e disponibilidade dos dados da CCDR LVT, I.P.</t>
  </si>
  <si>
    <t>Dinamizar a comunicação e imagem institucional da CCDR LVT, I.P.</t>
  </si>
  <si>
    <t>joel.moreira</t>
  </si>
  <si>
    <t>Garantir o cumprimento dos prazos e procedimentos previstos no âmbito da Formação Setorial Agrícola</t>
  </si>
  <si>
    <t>Elaboração de manuais de procedimentos</t>
  </si>
  <si>
    <t>Reforço da transparência nos procedimentos de ordenamento do território</t>
  </si>
  <si>
    <t>Promover a clarificação e transparência dos procedimentos</t>
  </si>
  <si>
    <t>Dinamizar um novo modelo de gestão dos apoios financeiros do Estado</t>
  </si>
  <si>
    <t xml:space="preserve"> Implementar uma metodologia de análise e resposta a denúncias</t>
  </si>
  <si>
    <t xml:space="preserve"> Criar e implementar um sistema para aplicação de medidas de reposição da legalidade, prevenção e correção de ilícitos em sede de fiscalização</t>
  </si>
  <si>
    <t>Promover a otimização de procedimentos de análise, controlo e monitorização para a área do investimento na Agricultura</t>
  </si>
  <si>
    <t>Promover a simplificação dos serviços prestados no âmbito da Agricultura</t>
  </si>
  <si>
    <t>Dar resposta à nova regulamentação comunitária e às orientações da OMS no domínio da avaliação e gestão da qualidade do ar</t>
  </si>
  <si>
    <t>Promover a Igualdade e a Não-discriminação</t>
  </si>
  <si>
    <t>Promover a Saúde e o Bem-Estar</t>
  </si>
  <si>
    <t>Fomentar a capacitação profissional na organização</t>
  </si>
  <si>
    <t>Promover a qualidade dos serviços prestados aos utilizadores internos e externos</t>
  </si>
  <si>
    <t>Apoio à realização de ações de reforço da coesão interna</t>
  </si>
  <si>
    <t>Instituição Inclusiva e que promove a Conciliação entre a vida professional, pessoal e familiar</t>
  </si>
  <si>
    <t>Instituição atrativa para captar capital humano jovem e quailificado</t>
  </si>
  <si>
    <t>Preparação institucional que garanta a qualidade de vida das populações e o ambiente face aos paradigmas de mudança que impactam na RLVT</t>
  </si>
  <si>
    <t>Construção de dados de diagnóstico de suporte à elaboração de estratégia setorial</t>
  </si>
  <si>
    <t>Participar na construção de uma visão estratégica para a afirmação da Região de Lisboa e Vale do Tejo</t>
  </si>
  <si>
    <t xml:space="preserve"> Afirmar a região plano LVT, com o empoderamento que foi atribuído com as NUTS 2024</t>
  </si>
  <si>
    <t>Verificar resultados QUAR</t>
  </si>
  <si>
    <t xml:space="preserve">Tem resultado: </t>
  </si>
  <si>
    <t>Sim</t>
  </si>
  <si>
    <t xml:space="preserve">Resultado: </t>
  </si>
  <si>
    <t>14.73 -&gt; isabel.quaresma, 2026-03-10 16:39:56</t>
  </si>
  <si>
    <t xml:space="preserve">Taxa: </t>
  </si>
  <si>
    <t xml:space="preserve">Classificação: </t>
  </si>
  <si>
    <t xml:space="preserve">Desvio: </t>
  </si>
  <si>
    <t xml:space="preserve">Histórico: </t>
  </si>
  <si>
    <t>88.98 -&gt; isabel.quaresma, 2026-03-10 16:35:23</t>
  </si>
  <si>
    <t>80 -&gt; isabel.quaresma, 2026-03-10 16:36:41</t>
  </si>
  <si>
    <t>35 -&gt; isabel.quaresma, 2026-03-10 16:38:35</t>
  </si>
  <si>
    <t>192 -&gt; isabel.marques, 2026-03-13 10:55:59</t>
  </si>
  <si>
    <t>100.02 -&gt; eufemia.capucho, 2026-03-23 13:56:50</t>
  </si>
  <si>
    <t>99.2 -&gt; cristina.pacheco, 2026-03-11 11:34:59</t>
  </si>
  <si>
    <t>100 -&gt; nuno.novas, 2026-03-13 12:35:40</t>
  </si>
  <si>
    <t>5 -&gt; nuno.novas, 2026-03-13 13:08:24</t>
  </si>
  <si>
    <t>122 -&gt; jose.reis, 2026-02-26 17:05:10</t>
  </si>
  <si>
    <t>186 -&gt; fernanda.ilharco, 2026-03-10 18:19:04</t>
  </si>
  <si>
    <t>25 -&gt; fernando.gomes, 2026-03-09 15:26:14</t>
  </si>
  <si>
    <t>34 -&gt; fernando.gomes, 2026-03-09 15:26:51</t>
  </si>
  <si>
    <t>188 -&gt; carlos.pina, 2026-03-24 12:55:31</t>
  </si>
  <si>
    <t>219 -&gt; ana.ribeiro, 2026-03-16 16:45:06</t>
  </si>
  <si>
    <t>197 -&gt; ana.ribeiro, 2026-03-16 15:55:26</t>
  </si>
  <si>
    <t>11 -&gt; fernanda.ilharco, 2026-03-31 11:55:28</t>
  </si>
  <si>
    <t>79.17 -&gt; margarida.cucharra, 2026-03-13 15:35:55</t>
  </si>
  <si>
    <t>100 -&gt; margarida.cucharra, 2026-03-18 16:04:03</t>
  </si>
  <si>
    <t>Verificar resultados Plano</t>
  </si>
  <si>
    <t>Não</t>
  </si>
  <si>
    <t>100 -&gt; helena.tavares, 2026-03-19 11:25:35</t>
  </si>
  <si>
    <t>100 -&gt; helena.tavares, 2026-03-19 11:33:43</t>
  </si>
  <si>
    <t>7 -&gt; helena.tavares, 2026-03-20 15:53:25</t>
  </si>
  <si>
    <t>187 -&gt; helena.tavares, 2026-03-19 11:40:46</t>
  </si>
  <si>
    <t>99.07 -&gt; helena.tavares, 2026-03-19 11:49:44</t>
  </si>
  <si>
    <t>100 -&gt; helena.tavares, 2026-03-19 11:56:38</t>
  </si>
  <si>
    <t>147 -&gt; helena.tavares, 2026-03-19 12:01:14</t>
  </si>
  <si>
    <t>132 -&gt; helena.tavares, 2026-03-19 12:10:04</t>
  </si>
  <si>
    <t>100 -&gt; marta.dias, 2026-03-11 09:59:05</t>
  </si>
  <si>
    <t>100 -&gt; marta.dias, 2026-03-11 10:00:09</t>
  </si>
  <si>
    <t>116.75 -&gt; marta.dias, 2026-03-11 10:01:17</t>
  </si>
  <si>
    <t>142.47 -&gt; isabel.marques, 2026-03-13 10:39:09</t>
  </si>
  <si>
    <t>103.23 -&gt; isabel.marques, 2026-03-13 10:40:11</t>
  </si>
  <si>
    <t>95.24 -&gt; isabel.marques, 2026-03-13 10:42:19</t>
  </si>
  <si>
    <t>107.69 -&gt; isabel.marques, 2026-03-13 10:44:29</t>
  </si>
  <si>
    <t>192 -&gt; isabel.marques, 2026-03-13 11:17:25</t>
  </si>
  <si>
    <t>230 -&gt; isabel.marques, 2026-03-13 11:17:35</t>
  </si>
  <si>
    <t>105 -&gt; isabel.marques, 2026-03-13 11:18:53</t>
  </si>
  <si>
    <t>91.8 -&gt; isabel.marques, 2026-03-13 11:19:28</t>
  </si>
  <si>
    <t>206 -&gt; isabel.marques, 2026-03-13 11:01:49</t>
  </si>
  <si>
    <t>228 -&gt; isabel.marques, 2026-03-13 11:16:28</t>
  </si>
  <si>
    <t>206 -&gt; isabel.marques, 2026-03-13 11:03:46</t>
  </si>
  <si>
    <t>86.32 -&gt; tatiana.saldanha, 2026-03-03 12:52:53</t>
  </si>
  <si>
    <t>48.54 -&gt; tatiana.saldanha, 2026-03-23 16:23:09</t>
  </si>
  <si>
    <t>100 -&gt; tatiana.saldanha, 2026-03-03 12:54:03</t>
  </si>
  <si>
    <t>35 -&gt; eufemia.capucho, 2026-03-23 14:25:17</t>
  </si>
  <si>
    <t>0 -&gt; fernanda.ilharco, 2026-03-23 15:02:45</t>
  </si>
  <si>
    <t>328 -&gt; eufemia.capucho, 2026-03-23 14:27:48</t>
  </si>
  <si>
    <t>37 -&gt; cristina.pacheco, 2026-03-11 11:16:30</t>
  </si>
  <si>
    <t>247 -&gt; cristina.pacheco, 2026-03-11 11:16:14</t>
  </si>
  <si>
    <t>78 -&gt; cristina.pacheco, 2026-03-11 11:17:03</t>
  </si>
  <si>
    <t>247 -&gt; cristina.pacheco, 2026-03-11 11:28:02</t>
  </si>
  <si>
    <t>247 -&gt; cristina.pacheco, 2026-03-11 11:28:46</t>
  </si>
  <si>
    <t>51.6 -&gt; cristina.pacheco, 2026-03-11 11:33:30</t>
  </si>
  <si>
    <t>60 -&gt; cristina.pacheco, 2026-03-11 11:36:30</t>
  </si>
  <si>
    <t>28 -&gt; cristina.pacheco, 2026-03-11 12:00:56</t>
  </si>
  <si>
    <t>0 -&gt; cristina.pacheco, 2026-03-11 12:02:12</t>
  </si>
  <si>
    <t>83 -&gt; cristina.pacheco, 2026-03-23 11:12:36</t>
  </si>
  <si>
    <t>133 -&gt; cristina.pacheco, 2026-03-23 11:12:56</t>
  </si>
  <si>
    <t>2 -&gt; cristina.pacheco, 2026-03-11 11:40:37</t>
  </si>
  <si>
    <t>247 -&gt; cristina.pacheco, 2026-03-11 11:42:59</t>
  </si>
  <si>
    <t>0 -&gt; cristina.pacheco, 2026-03-11 15:42:26</t>
  </si>
  <si>
    <t>4 -&gt; cristina.pacheco, 2026-03-11 11:50:36</t>
  </si>
  <si>
    <t>1 -&gt; cristina.pacheco, 2026-03-11 12:06:19</t>
  </si>
  <si>
    <t>0 -&gt; cristina.pacheco, 2026-03-11 12:07:35</t>
  </si>
  <si>
    <t>2 -&gt; nuno.novas, 2026-03-13 12:43:08</t>
  </si>
  <si>
    <t>1 -&gt; nuno.novas, 2026-03-13 12:59:52</t>
  </si>
  <si>
    <t>9 -&gt; nuno.novas, 2026-03-13 12:37:51</t>
  </si>
  <si>
    <t>20 -&gt; nuno.novas, 2026-03-13 12:38:32</t>
  </si>
  <si>
    <t>1.05 -&gt; nuno.novas, 2026-03-13 13:02:45</t>
  </si>
  <si>
    <t>1.01 -&gt; nuno.novas, 2026-03-13 13:03:48</t>
  </si>
  <si>
    <t>11 -&gt; nuno.novas, 2026-03-13 13:07:08</t>
  </si>
  <si>
    <t>27 -&gt; nuno.novas, 2026-02-20 21:52:19</t>
  </si>
  <si>
    <t>76 -&gt; nuno.novas, 2026-02-20 21:53:33</t>
  </si>
  <si>
    <t>25 -&gt; nuno.novas, 2026-02-20 21:54:23</t>
  </si>
  <si>
    <t>5 -&gt; nuno.novas, 2026-02-20 21:55:37</t>
  </si>
  <si>
    <t>1.01 -&gt; nuno.novas, 2026-02-20 21:56:54</t>
  </si>
  <si>
    <t>1.01 -&gt; nuno.novas, 2026-03-13 13:11:31</t>
  </si>
  <si>
    <t>5 -&gt; nuno.novas, 2026-03-13 13:11:43</t>
  </si>
  <si>
    <t>3 -&gt; nuno.novas, 2026-03-13 13:14:24</t>
  </si>
  <si>
    <t>9 -&gt; joel.moreira, 2026-03-20 11:18:44</t>
  </si>
  <si>
    <t>3 -&gt; joel.moreira, 2026-03-20 11:19:26</t>
  </si>
  <si>
    <t>11 -&gt; joel.moreira, 2026-03-20 11:28:36</t>
  </si>
  <si>
    <t>65 -&gt; joel.moreira, 2026-03-20 12:08:00</t>
  </si>
  <si>
    <t>10 -&gt; joel.moreira, 2026-03-20 12:08:25</t>
  </si>
  <si>
    <t>0 -&gt; joel.moreira, 2026-03-20 12:08:53</t>
  </si>
  <si>
    <t>51 -&gt; joel.moreira, 2026-03-20 12:14:32</t>
  </si>
  <si>
    <t>0 -&gt; nuno.novas, 2026-03-13 13:11:10</t>
  </si>
  <si>
    <t>82 -&gt; jose.reis, 2026-02-26 17:23:25</t>
  </si>
  <si>
    <t>29 -&gt; jose.reis, 2026-02-26 17:24:24</t>
  </si>
  <si>
    <t>100 -&gt; marco.nunes, 2026-02-26 17:40:05</t>
  </si>
  <si>
    <t>100 -&gt; marco.nunes, 2026-02-26 17:49:51</t>
  </si>
  <si>
    <t>100 -&gt; marco.nunes, 2026-02-26 17:40:37</t>
  </si>
  <si>
    <t>100 -&gt; marco.nunes, 2026-02-26 17:46:43</t>
  </si>
  <si>
    <t>12 -&gt; fernanda.ilharco, 2026-03-11 12:07:38</t>
  </si>
  <si>
    <t>239 -&gt; fernanda.ilharco, 2026-03-11 12:01:20</t>
  </si>
  <si>
    <t>251 -&gt; fernanda.ilharco, 2026-03-12 16:54:49</t>
  </si>
  <si>
    <t>199 -&gt; fernanda.ilharco, 2026-03-10 18:48:31</t>
  </si>
  <si>
    <t>7 -&gt; fernanda.ilharco, 2026-03-10 18:30:43</t>
  </si>
  <si>
    <t>239 -&gt; fernanda.ilharco, 2026-03-10 18:18:14</t>
  </si>
  <si>
    <t>1 -&gt; fernanda.ilharco, 2026-03-11 15:11:28</t>
  </si>
  <si>
    <t>0 -&gt; fernanda.ilharco, 2026-03-12 11:07:21</t>
  </si>
  <si>
    <t>28.57 -&gt; marta.dias, 2026-03-11 10:03:09</t>
  </si>
  <si>
    <t>90.73 -&gt; marta.dias, 2026-03-18 12:31:33</t>
  </si>
  <si>
    <t>3.58 -&gt; marta.dias, 2026-03-11 10:07:33</t>
  </si>
  <si>
    <t>3.95 -&gt; marta.dias, 2026-03-11 10:07:57</t>
  </si>
  <si>
    <t>77 -&gt; fernando.gomes, 2026-03-09 15:20:29</t>
  </si>
  <si>
    <t>130 -&gt; fernando.gomes, 2026-03-09 15:22:15</t>
  </si>
  <si>
    <t>100 -&gt; fernando.gomes, 2026-03-09 15:33:44</t>
  </si>
  <si>
    <t>97.83 -&gt; fernando.gomes, 2026-03-09 15:39:51</t>
  </si>
  <si>
    <t>100 -&gt; fernando.gomes, 2026-03-09 15:46:56</t>
  </si>
  <si>
    <t>98 -&gt; fernando.gomes, 2026-03-09 15:47:42</t>
  </si>
  <si>
    <t>70 -&gt; fernando.gomes, 2026-03-12 12:04:16</t>
  </si>
  <si>
    <t>5.92 -&gt; fernando.gomes, 2026-03-12 12:02:55</t>
  </si>
  <si>
    <t>163 -&gt; fernando.gomes, 2026-03-12 12:04:45</t>
  </si>
  <si>
    <t>102 -&gt; carlos.pina, 2026-03-24 12:54:37</t>
  </si>
  <si>
    <t>136 -&gt; carlos.pina, 2026-03-24 12:54:42</t>
  </si>
  <si>
    <t>166 -&gt; carlos.pina, 2026-03-16 16:26:36</t>
  </si>
  <si>
    <t>10 -&gt; carlos.pina, 2026-03-24 12:56:07</t>
  </si>
  <si>
    <t>100 -&gt; carlos.pina, 2026-03-24 12:56:04</t>
  </si>
  <si>
    <t>100 -&gt; carlos.pina, 2026-03-17 10:17:50</t>
  </si>
  <si>
    <t>242 -&gt; carlos.pina, 2026-03-16 16:28:31</t>
  </si>
  <si>
    <t>1 -&gt; carlos.pina, 2026-03-16 16:41:12</t>
  </si>
  <si>
    <t>2 -&gt; carlos.pina, 2026-03-12 17:45:12</t>
  </si>
  <si>
    <t>68 -&gt; carlos.pina, 2026-03-24 12:55:47</t>
  </si>
  <si>
    <t>137 -&gt; carlos.pina, 2026-03-24 12:55:45</t>
  </si>
  <si>
    <t>187 -&gt; carlos.pina, 2026-03-24 12:55:41</t>
  </si>
  <si>
    <t>231 -&gt; ana.ribeiro, 2026-03-16 16:24:50</t>
  </si>
  <si>
    <t>237 -&gt; ana.ribeiro, 2026-03-16 15:45:04</t>
  </si>
  <si>
    <t>231 -&gt; ana.ribeiro, 2026-03-16 16:33:14</t>
  </si>
  <si>
    <t>244 -&gt; fernanda.ilharco, 2026-03-31 11:45:46</t>
  </si>
  <si>
    <t>237 -&gt; ana.ribeiro, 2026-03-16 15:48:22</t>
  </si>
  <si>
    <t>237 -&gt; ana.ribeiro, 2026-03-16 15:49:33</t>
  </si>
  <si>
    <t>237 -&gt; ana.ribeiro, 2026-03-16 15:51:31</t>
  </si>
  <si>
    <t>231 -&gt; ana.ribeiro, 2026-03-16 16:39:32</t>
  </si>
  <si>
    <t>237 -&gt; ana.ribeiro, 2026-03-16 15:58:56</t>
  </si>
  <si>
    <t>100 -&gt; margarida.cucharra, 2026-03-18 16:37:53</t>
  </si>
  <si>
    <t>100 -&gt; margarida.cucharra, 2026-03-22 18:46:20</t>
  </si>
  <si>
    <t>3 -&gt; margarida.cucharra, 2026-03-18 16:40:17</t>
  </si>
  <si>
    <t>96.92 -&gt; margarida.cucharra, 2026-03-13 17:38:41</t>
  </si>
  <si>
    <t>100 -&gt; margarida.cucharra, 2026-03-13 12:21:45</t>
  </si>
  <si>
    <t>187.32 -&gt; margarida.cucharra, 2026-03-13 17:21:40</t>
  </si>
  <si>
    <t>100 -&gt; margarida.cucharra, 2026-03-13 17:43:20</t>
  </si>
  <si>
    <t>4 -&gt; margarida.cucharra, 2026-03-18 16:52:19</t>
  </si>
  <si>
    <t>100 -&gt; margarida.cucharra, 2026-03-18 16:08:12</t>
  </si>
  <si>
    <t>100 -&gt; margarida.cucharra, 2026-03-18 16:09:51</t>
  </si>
  <si>
    <t>5 -&gt; margarida.cucharra, 2026-03-18 16:58:29</t>
  </si>
  <si>
    <t>3 -&gt; margarida.cucharra, 2026-03-18 16:11:47</t>
  </si>
  <si>
    <t>6 -&gt; margarida.cucharra, 2026-03-13 17:46:51</t>
  </si>
  <si>
    <t>6 -&gt; margarida.cucharra, 2026-03-13 17:48:33</t>
  </si>
  <si>
    <t>3 -&gt; margarida.cucharra, 2026-03-18 16:14:23</t>
  </si>
  <si>
    <t>100 -&gt; margarida.cucharra, 2026-03-18 17:01:57</t>
  </si>
  <si>
    <t>100 -&gt; margarida.cucharra, 2026-03-18 17:13:51</t>
  </si>
  <si>
    <t>100 -&gt; margarida.cucharra, 2026-03-18 16:32:01</t>
  </si>
  <si>
    <t>0 -&gt; margarida.cucharra, 2026-03-18 16:21:03</t>
  </si>
  <si>
    <t xml:space="preserve">Objetivo: </t>
  </si>
  <si>
    <t xml:space="preserve">Peso: </t>
  </si>
  <si>
    <t>Métrica</t>
  </si>
  <si>
    <t>Toler.</t>
  </si>
  <si>
    <t>Val.Crit.</t>
  </si>
  <si>
    <t>Fonte Verif.</t>
  </si>
  <si>
    <t>Result.</t>
  </si>
  <si>
    <t>Taxa</t>
  </si>
  <si>
    <t>8 Taxa de execução do PRLisboa 2030</t>
  </si>
  <si>
    <t>numerador</t>
  </si>
  <si>
    <t>denominad</t>
  </si>
  <si>
    <t>result</t>
  </si>
  <si>
    <t>utilizador</t>
  </si>
  <si>
    <t>dt_hora</t>
  </si>
  <si>
    <t>comentario</t>
  </si>
  <si>
    <t>56087530,15</t>
  </si>
  <si>
    <t>380780894</t>
  </si>
  <si>
    <t>Indicador Associado, provém do Obj nº 210 / Ind nº 2101 do Plano.</t>
  </si>
  <si>
    <t>34427917,62</t>
  </si>
  <si>
    <t>28970968,12</t>
  </si>
  <si>
    <t>filharco</t>
  </si>
  <si>
    <t>17510344,06</t>
  </si>
  <si>
    <t>15 Assegurar que os avisos planeados são concretizados/ percentagem de avisos abertos no total planeado</t>
  </si>
  <si>
    <t>Indicador Associado, provém do Obj nº 201 / Ind nº 2012 do Plano.</t>
  </si>
  <si>
    <t>14 Otimizar a abertura de avisos do PT2030/ percentagem acumulada do valor no total do PT2030</t>
  </si>
  <si>
    <t>88,98</t>
  </si>
  <si>
    <t>Indicador Associado, provém do Obj nº 201 / Ind nº 2011 do Plano.</t>
  </si>
  <si>
    <t>90,58</t>
  </si>
  <si>
    <t>80,73</t>
  </si>
  <si>
    <t>75,018</t>
  </si>
  <si>
    <t>16 Reduzir o tempo médio de avaliação de candidaturas/ redução do tempo médio face ao ano anterior</t>
  </si>
  <si>
    <t>Indicador Associado, provém do Obj nº 201 / Ind nº 2013 do Plano.</t>
  </si>
  <si>
    <t>55</t>
  </si>
  <si>
    <t>2 Trabalhos conducentes à aprovação e acompanhamento dos planos de cogestão das áreas protegidas da RLVT e outras iniciativas e ações desenvolvidas na Região</t>
  </si>
  <si>
    <t>192</t>
  </si>
  <si>
    <t>Indicador Associado, provém do Obj nº 203 / Ind nº 2031 do Plano.</t>
  </si>
  <si>
    <t>30-09-2025 - A demonstração do objetivo será realizada através da apresentação de um relatório onde constarão todas as ações/contributos desenvolvidos pela CCDRLVT, IP em matéria de cogestão e outras iniciativas e ações na área da conservação da natureza. Durante o primeiro trimestre foi definido o índice do relatório, que estruturou o conteúdo do mesmo. 
A informação a compilar e que irá constar do relatório, diz respeito a ações/atividades em que a CCDRLVT, IP participou durante o ano de 2025 - periodo de 1 de janeiro a 30 de setembro do pp -, com enfoque naquelas que se relacionam com a aprovação dos planos de cogestão, bem como nas relacionadas com a execução e/ou acompanhamento dos planos já aprovados. Constarão igualmente todos os contributos/pareceres que a CCDRLVT, IP, emite no âmbito de outros assuntos relacionados com as nossas competências em matéria de conservação da natureza.
A 30/09/2025, foi reunida toda a informação a constar do relatório nomeadamente a atualização da informação face a 2024 relativa à aprovação dos planos de cogestão, à sua execução acompanhada, presença em reuniões, workshops, análise e contributos para legislação específica e planos de ação, bem como contributos para a elaboração dos Avisos do Fundo Ambiental para conceção de verbas que irão permitir a concretização das medidas dos planos de cogestão aprovados. Atentos ao ponto de situação prevê-se a entrega do Relatório na primeira quinzena de outubro.</t>
  </si>
  <si>
    <t>30-09-2025 - A demonstração do objetivo será realizada através da apresentação de um relatório onde constarão todas as ações/contributos desenvolvidos pela CCDRLVT, IP em matéria de cogestão e outras iniciativas e ações na área da conservação da natureza. 
Durante o primeiro trimestre foi definido o índice do relatório, que estruturou o conteúdo do mesmo. 
A informação a compilar e que irá constar do relatório, diz respeito a ações/atividades em que a CCDRLVT, IP participou durante o ano de 2025 - periodo de 1 de janeiro a 30 de setembro do pp -, com enfoque naquelas que se relacionam com a aprovação dos planos de cogestão, bem como nas relacionadas com a execução e/ou acompanhamento dos planos já aprovados. Constarão igualmente todos os contributos/pareceres que a CCDRLVT, IP, emite no âmbito de outros assuntos relacionados com as nossas competências em matéria de conservação da natureza.
A 30/09/2025, foi reunida toda a informação a constar do relatório nomeadamente a atualização da informação face a 2024 relativa à aprovação dos planos de cogestão, à sua execução acompanhada, presença em reuniões, workshops, análise e contributos para legislação específica e planos de ação, bem como contributos para a elaboração dos Avisos do Fundo Ambiental para conceção de verbas que irão permitir a concretização das medidas dos planos de cogestão aprovados. Atentos ao ponto de situação prevê-se a entrega do Relatório na primeira quinzena de outubro.</t>
  </si>
  <si>
    <t>Atendendo a que a demonstração do objetivo será realizada através da apresentação de um relatório onde constem todas as ações/contributos desenvolvidos pela CCDRLVT, IP em matéria de cogestão refere-se que o relatório se encontra em elaboração contínua. Durante o primeiro trimestre foi definido o índice que irá estruturar o conteúdo do relatório. A informação a constar do relatório, encontra-se a ser compilada / agregada à medida que as atividades /ações vão sendo realizadas, com especial enfoque naquelas que se relacionam com a aprovação dos planos de cogestão das áreas protegidas e no acompanhamento daqueles que já se encontram implementados e em execução.</t>
  </si>
  <si>
    <t>A demonstração do objetivo será realizada através da apresentação de um relatório onde constem todas as ações/contributos desenvolvidos pela CCDRLVT, IP em matéria de cogestão. Estas ações serão traduzidas num relatório o qual se encontra em elaboração. Durante o primeiro trimestre, foi definido o índice que irá estruturar o conteúdo do relatório. A informação a constar do relatório, encontra-se a ser compilada / agregada à medida que as atividades /ações vão sendo realizadas, com especial enfoque naquelas que se relacionam com a aprovação dos planos de cogestão das áreas protegidas e no acompanhamento daqueles que já se encontram implementados e em execução.</t>
  </si>
  <si>
    <t xml:space="preserve">12 Taxa de cumprimento do Plano de Reporte Anual dos sistemas estatísticos de informação agrária (RICA: número de contabilidades entregues; SIMA: número de produtos </t>
  </si>
  <si>
    <t>10220</t>
  </si>
  <si>
    <t>10218</t>
  </si>
  <si>
    <t>Indicador Associado, provém do Obj nº 106 / Ind nº 1061 do Plano.</t>
  </si>
  <si>
    <t>7946</t>
  </si>
  <si>
    <t>7684</t>
  </si>
  <si>
    <t>emcapucho</t>
  </si>
  <si>
    <t>7834</t>
  </si>
  <si>
    <t>2115</t>
  </si>
  <si>
    <t>2132</t>
  </si>
  <si>
    <t>Indicador Associado, provém do Obj nº 110 / Ind nº 1101 do Plano.</t>
  </si>
  <si>
    <t>1636</t>
  </si>
  <si>
    <t>1651</t>
  </si>
  <si>
    <t>15 pareceres emitidos fora do prazo legal</t>
  </si>
  <si>
    <t>1106</t>
  </si>
  <si>
    <t>1115</t>
  </si>
  <si>
    <t>587</t>
  </si>
  <si>
    <t>599</t>
  </si>
  <si>
    <t>17 Adotar um sistema de gestão documental (SGD) eletrónico único na CCDR LVT, I.P. para registo e classificação de documentos e processos documentais</t>
  </si>
  <si>
    <t>Indicador Associado, provém do Obj nº 606 / Ind nº 6061 do Plano.</t>
  </si>
  <si>
    <t>0,9</t>
  </si>
  <si>
    <t>18 Implementar plataforma de desenvolvimento de software low code, para suporte ao balcão único da CCDR LVT, I.P.</t>
  </si>
  <si>
    <t>Indicador Associado, provém do Obj nº 607 / Ind nº 6072 do Plano.</t>
  </si>
  <si>
    <t>rcsimoes</t>
  </si>
  <si>
    <t>Neste Momento já temos a Plataforma  adquirida (Ocorreu no final do mês de julho de 2025)  e Portanto teremos consiuções para avançar para a Fase 1</t>
  </si>
  <si>
    <t>3 Número de ações de fiscalização realizadas sobre o cumprimento de regimes de proteção especiais REN, RN2000, RAN</t>
  </si>
  <si>
    <t>122</t>
  </si>
  <si>
    <t>Indicador Associado, provém do Obj nº 305 / Ind nº 3051 do Plano.</t>
  </si>
  <si>
    <t>73</t>
  </si>
  <si>
    <t>36</t>
  </si>
  <si>
    <t>jcreis</t>
  </si>
  <si>
    <t>15</t>
  </si>
  <si>
    <t>19 Elaborar o Relatório “Conciliação entre a vida profissional, pessoal e familiar” (2025).</t>
  </si>
  <si>
    <t>186</t>
  </si>
  <si>
    <t>Indicador Associado, provém do Obj nº 701 / Ind nº 7012 do Plano.</t>
  </si>
  <si>
    <t>Tendo-se já iniciados os trabalhos de elaboração do Relatório anual “Conciliação entre a vida profissional, pessoal e familiar”, 2025, à data de 30/06/2025, aguardam-se os dados da DARH, pedidos em 22/04/2025 e reiterados em 9/07/2025.</t>
  </si>
  <si>
    <t>Deu-se início à preparação da elaboração do Relatório anual “Conciliação entre a vida profissional, pessoal e familiar”, 2025, preparando o ficheiro para solicitar os dados à DARH (Recursos Humanos).</t>
  </si>
  <si>
    <t>10 Tempo médio de análise de candidaturas PDR2020/PEPAC</t>
  </si>
  <si>
    <t>25</t>
  </si>
  <si>
    <t>Indicador Associado, provém do Obj nº 402 / Ind nº 4021 do Plano.</t>
  </si>
  <si>
    <t>Foram iniciadas as análises na plataforma do siPEPAC, verificando-se uma grande instabilidade do sistema, que, em diversas ocasiões, impossibilitou o avanço das análises. Aguardou-se orientação da AGPEPAC para a resolução dos constrangimentos (valor de 40 dias de análise). Salientamos que o atraso verificado não é da nossa responsabilidade.</t>
  </si>
  <si>
    <t>40</t>
  </si>
  <si>
    <t>fagomes</t>
  </si>
  <si>
    <t>Não existiram processos para avaliar no primeiro semestre de 2025, tendo apenas sido distribuído 1 de Jovens Agricultores, para testar o modelo de análise.</t>
  </si>
  <si>
    <t>acalves</t>
  </si>
  <si>
    <t>Não existiram processos para avaliar no primeiro trimestre de 2025</t>
  </si>
  <si>
    <t>11 Tempo médio de análise de pedidos de pagamento apoios/intervenções/investimento</t>
  </si>
  <si>
    <t>Indicador Associado, provém do Obj nº 402 / Ind nº 4022 do Plano.</t>
  </si>
  <si>
    <t>27</t>
  </si>
  <si>
    <t>7 Pareceres a estudos e propostas de PDM emitidos nos prazos estabelecidos em sede de Comissão Consultiva, e no âmbito do envolvimento solicitado pelos municípios</t>
  </si>
  <si>
    <t>Indicador Associado, provém do Obj nº 206 / Ind nº 2061 do Plano.</t>
  </si>
  <si>
    <t>Não recebemos nenhum pedido</t>
  </si>
  <si>
    <t>Não recebemos nenhum pedido de parecer em comissão consultiva nem em concertação.</t>
  </si>
  <si>
    <t>Nenhum foi pedido.</t>
  </si>
  <si>
    <t>Não houve ainda nenhum pedido de parecer enquadrável neste objetivo.</t>
  </si>
  <si>
    <t>20 Apresentação da Estratégia regional LVT - ESTRATÉGIA DA DÉCADA</t>
  </si>
  <si>
    <t>188</t>
  </si>
  <si>
    <t>Indicador Associado, provém do Obj nº 801 / Ind nº 8014 do Plano.</t>
  </si>
  <si>
    <t>A Estratégia RLVT se encontra aprovada por deliberação do Conselho Diretivo, tomada em reunião do pretérito dia 30 de setembro. A apresentação ocorrerá em data a determinar pelo Conselho Diretivo.</t>
  </si>
  <si>
    <t xml:space="preserve">O documento se encontra concluído e aprovado pelo Conselho Diretivo.  A apresentação ocorrerá em data a determinar pelo Conselho Diretivo.
</t>
  </si>
  <si>
    <t>Aguarda a fase 3.</t>
  </si>
  <si>
    <t>A FASE 1: DIAGNÓSTICO está concluída, estando em curso os trabalhos da FASE 2: REFLEXÃO E CONTRIBUTOS (dentro do prazo).</t>
  </si>
  <si>
    <t>Em curso.</t>
  </si>
  <si>
    <t xml:space="preserve">1 Elaboração de relatório de evolução da análise, desenho e implementação dos procedimentos e tecnologias contratadas </t>
  </si>
  <si>
    <t>219</t>
  </si>
  <si>
    <t>Indicador Associado, provém do Obj nº 116 / Ind nº 1161 do Plano.</t>
  </si>
  <si>
    <t>2025-10-10 atividade reportada a 30Set25: Justificação dirigida ao MECT da necessidade de contratualização dos serviços especializados com articulação prévia com as 4 CCDR para avaliação do seu interesse neste tipo de estudo; na sequência desta foi exarado despacho pelo MECT de autorização  para a aquisição de serviços; feita consulta às unidades envolvidas para identificação de empresas a consultar e proposta de empresa a convidar a apresentar proposta; análise e parecer sobre a proposta apresentada à CCDR pela empresa New Angle; contributo relativo aos procedimentos, revisão e simplificação das atividades económicas que se cruza com o procedimento em curso; análise do cronograma da elaboração do estudo SICLI_RLVT (Sistema Integrado para a Coordenação do Licenciamento Industrial na CCDR LVT em ambiente digital).</t>
  </si>
  <si>
    <t xml:space="preserve">Realizado o relatório de continuidade do trabalho iniciado em 2024 com, em 2025, a clarificação do objeto e aprofundamento do objetivo com o envolvimento, para além da UCISTI/DSTI e da UGAFRH/DCPAGP, da UAL/DLP, na preparação do procedimento a empreender para a contratação dos requisitos para a implementação de um Sistema Integrado para a Coordenação do Licenciamento Industrial (SICLI) na CCDR LVT IP, no âmbito do Sistema de Industria Responsável (SIR).   </t>
  </si>
  <si>
    <t xml:space="preserve">No 1º trimestre de 2025 foi dada continuidade ao trabalho iniciado em 2024 agora com o aprofundamento do objetivo em presença com o alargamento da articulação entre Serviços. Mantendo os já comprometidos, como seja o caso da UCISTI, juntou-se a participação da UAL/DLP. Esta UO já colaborava nos trabalhos concertação dos documentos utilizados no âmbito da tramitação dos processos SIR, na decorrência da necessidade de conjugação das práticas do IAPMEI, que foram adotadas e, das da ex DRAP (onde decorria esta atividade anteriormente e que agora acontece na CCDR LVT IP). A UAL/DLP passou a estar também envolvida na preparação do procedimento a empreender para a contratação dos requisitos do sistema integrado para a coordenação do Licenciamento Industrial na CCDR LVT IP, por forma a incluir os 2 serviços responsáveis pela operacionalização destas novas competências. </t>
  </si>
  <si>
    <t>4 Prazo de elaboração do Relatório de Acompanhamento da implementação do Programa Escolas na Região</t>
  </si>
  <si>
    <t>197</t>
  </si>
  <si>
    <t>Indicador Associado, provém do Obj nº 408 / Ind nº 4081 do Plano.</t>
  </si>
  <si>
    <t>registado em filedoc - Nº I31068-202510-UPDR/DPAE</t>
  </si>
  <si>
    <t xml:space="preserve">Situação reportada em 22/07/2025 em relatório anexo. </t>
  </si>
  <si>
    <t>Situação reportada em 22/07/2025 em relatório próprio.</t>
  </si>
  <si>
    <t>Elaboração do Relatório de Acompanhamento  / Objetivo Operacional 4: Contribuir para a implementação do Programa de Recuperação/Reabilitação de Escolas na Região de Lisboa e Vale do Tejo 1º trimestre/2025.</t>
  </si>
  <si>
    <t>5 Potenciar o papel da CCDR LVT I.P. na Cooperação Territorial</t>
  </si>
  <si>
    <t>Indicador Associado, provém do Obj nº 505 / Ind nº 5051 do Plano.</t>
  </si>
  <si>
    <t>9 Taxa de conclusão dos processos de contraordenação por violação de regimes de proteção especiais, no prazo máximo de 10 meses</t>
  </si>
  <si>
    <t>19</t>
  </si>
  <si>
    <t>24</t>
  </si>
  <si>
    <t>Indicador Associado, provém do Obj nº 303 / Ind nº 3033 do Plano.</t>
  </si>
  <si>
    <t>16</t>
  </si>
  <si>
    <t>20</t>
  </si>
  <si>
    <t>8</t>
  </si>
  <si>
    <t>10</t>
  </si>
  <si>
    <t>mmcucharra</t>
  </si>
  <si>
    <t>21</t>
  </si>
  <si>
    <t>13 Taxa de análise de candidaturas no âmbito da CTF (cooperação técnica e financeira)</t>
  </si>
  <si>
    <t>Indicador Associado, provém do Obj nº 501 / Ind nº 5011 do Plano.</t>
  </si>
  <si>
    <t>2011 Otimizar a abertura de avisos do PT2030/ percentagem acumulada do valor no total do PT2030</t>
  </si>
  <si>
    <t xml:space="preserve"> 88.98 &lt;- O indicador refere-se a 83 avisos com a dotação global de 338 815 413€, dos quais 56 avisos FEDER com a dotação de 280 896 005€ e 27 FSE com dotação de 57 919 407€. Este reporte inclui sempre a informação acumulada desde o início do Programa. A fonte de informação é o dashboard do PT 2030.</t>
  </si>
  <si>
    <t>O indicador refere-se a 76 avisos com a dotação global de 310 405 413€, dos quais 53 avisos FEDER com a dotação de 256 596 005€ e 23 FSE com dotação de 53 809 407€. Este reporte inclui sempre a informação acumulada desde o início do Programa. A fonte de informação é o dashboard do PT 2030.</t>
  </si>
  <si>
    <t>O indicador refere-se a 75 avisos com a dotação global de 307 405 412,72€, dos quais 52 avisos FEDER com a dotação de 253 596 005,26€ e 23 FSE com dotação de 53 809 407,46€. Este reporte inclui sempre a informação acumulada desde o início do Programa. A fonte de informação é o dashboard do PT 2030.</t>
  </si>
  <si>
    <t>Refere-se a 64 avisos com a dotação global de 286 279 407€, dos quais 46 avisos FEDER com a dotação de 243 900 000 € e 18 FSE com dotação de 42 379 407€. Este reporte inclui sempre a informação acumulada desde o início do Programa. A fonte de informação é o dashboard do PT 2030.</t>
  </si>
  <si>
    <t>2012 Assegurar que os avisos planeados são concretizados/ percentagem de avisos abertos no total planeado</t>
  </si>
  <si>
    <t>Em 31-12-2025_80 &lt;- Foram aprovados 80 avisos (27 FSE e 53 FEDER). Destes foram publicados 64 avisos (19 FSE e 45 FEDER), faltando publicar 16 avisos (8 FSE e 8 FEDER). Assim temos 64 avisos publicados dos 80 aprovados, logo obtemos 80%.</t>
  </si>
  <si>
    <t>Até 30-09-2025: Foram aprovados 80 avisos (27 FSE e 53 FEDER). Destes foram publicados 64 avisos (19 FSE e 45 FEDER), faltando publicar 16 avisos (8 FSE e 8 FEDER). Assim temos 64 avisos publicados dos 80 aprovados, logo obtemos 80%.</t>
  </si>
  <si>
    <t>Foram aprovados 80 avisos (27 FSE e 53 FEDER). Destes foram publicados 64 avisos (19 FSE e 45 FEDER), faltando publicar 16 avisos (8 FSE e 8 FSE). Assim temos 64 avisos publicados dos 80 aprovados, logo obtemos 80%.</t>
  </si>
  <si>
    <t>No 1º quadrimestre foram publicados  8  avisos FEDER com a dotação global de 7 M€ e ficaram por publicar 2 avisos, também FEDER. Assim foram publicados 8 avisos em 10, pelo que obtemos 80%. Este reporte inclui a informação acumulada ao quadrimestre que é a forma como está estruturado o plano de avisos. A fonte de informação é o dashboard do Plano de Avisos do PT 2030.</t>
  </si>
  <si>
    <t>2013 Reduzir o tempo médio de avaliação de candidaturas/ redução do tempo médio face ao ano anterior</t>
  </si>
  <si>
    <t xml:space="preserve"> No ano de 2024 o tempo médio de avaliação das candidaturas foi 147,6 dias, e no ano de 2025 até 31.12(valores acumulados)  o tempo médio de  avaliação é de 95,96 dias, ou seja, houve uma redução de cerca 35% do tempo de análise., face ao ano de 2024. Este reporte inclui a informação acumulada no ano 2025. O valor de referência do ano de 2024 foi apurado tendo por base as decisões ocorridas no ano de 2024. A fonte de informação é o dashboard do PT 2030 com apuramentos Excel AG.;</t>
  </si>
  <si>
    <t>No ano de 2024 o tempo médio de avaliação das candidaturas foi 147,6 dias, e no ano de 2025 até 30.09 (valores acumulados) o tempo médio de avaliação é de 97,22 dias, ou seja, houve uma redução de cerca 34% do tempo de análise., face ao ano de 2024. Este reporte inclui a informação acumulada no ano 2025. O valor de referência do ano de 2024 foi apurado tendo por base as decisões ocorridas no ano de 2024. A fonte de informação é o dashboard do PT 2030 com apuramentos Excel AG.</t>
  </si>
  <si>
    <t>No ano de 2024 o tempo médio de avaliação das candidaturas foi 147,6 dias, e no ano de 2025 até 30.06 (valores acumulados)  o tempo médio de  avaliação é de 99,99 dias, ou seja, houve uma redução de cerca 32% do tempo de análise., face ao ano de 2024. Este reporte inclui a informação acumulada no ano 2025. O valor de referência do ano de 2024 foi apurado tendo por base as decisões ocorridas no ano de 2024. A fonte de informação é o dashboard do PT 2030 com apuramentos Excel AG.</t>
  </si>
  <si>
    <t>No ano de 2024 o tempo médio de avaliação das candidaturas foi 147,6 dias, e no ano de 2025 até 31/03 o tempo de avaliação é 81,6 dias, ou seja, houve uma redução de cerca 55% do tempo de análise. Este reporte inclui a informação acumulada no ano 2025. O valor de referencia do ano de 2024 foi apurado tendo por base as decisões ocorridas no ano de 2024. A fonte de informação é o dashboard do PT 2030 com apuramentos Excel da AG.</t>
  </si>
  <si>
    <t>2101 Taxa de execução do PRLisboa 2030</t>
  </si>
  <si>
    <t>Refere-se ao valor  Executado a 30.09.2025 a dividir pelo Valor Programado para o PRLisboa2030 x 100</t>
  </si>
  <si>
    <t>Resulta do valor fundo executado acumulado de 28 970 968,12€ a dividir pela dotação do fundo programado do Lisboa 2030 ou seja de 380 780 894,00€. Este reporte inclui sempre a informação acumulada desde o início do Programa. A fonte de informação é o dashboard do PT 2030.</t>
  </si>
  <si>
    <t xml:space="preserve">O fundo executado é de 17 510 344,06€ e o fundo programado de 380780894€, sendo a taxa de execução de 4,6%. </t>
  </si>
  <si>
    <t>4091 Estudos sectoriais sobre as dinâmicas regionais na RLVT (relatórios de demonstração de evidências e aplicação dos fundos, nomeadamente do PRL 2030, e da RIS3)</t>
  </si>
  <si>
    <t>Documento Nº I28348-202509(22)-PRL2030 - elaboração indicadores contrato programa 23/9</t>
  </si>
  <si>
    <t xml:space="preserve">Documento Nº I33325-202511(3)-ODR - RE: ENVIO DE RELATÓRIO DADOS REGIONAIS  - título, resumo, domínio prioritário EREI, PARA CONSTRUÇÃO DO MODELO DE MONITORIZAÇÃO DA RIS3 que está a ser desenvolvido. </t>
  </si>
  <si>
    <t xml:space="preserve">Dados objetivos de cumprimento: Apuramento estatístico para o Relatório de Avaliação Intercalar 2025, do Programa Regional 2030, componente evolução socio económica da AML, enviado a 14-03-2025 [uma data entre fevereiro e março]; Apuramento estatístico para o Relatório de Encerramento do Lisboa 2020, componente evolução regional nas áreas de impacto do programa, enviado a 01-09-2025 [uma data entre fevereiro e março]. Elaboração do Estudo setorial sobre o Contexto Regional da RLVT, no âmbito da elaboração da Estratégia para a Década, documento e apresentação (grupo de trabalho, com a UOT e UPDR), enviado a 17-03-2025. Preparação da apresentação do 5º Comité de Acompanhamento (CA) do Programa Regional de Lisboa 2030 (28 fev), componente diagnóstico em várias áreas temáticas para MTR (trabalho em conjunto com AG 2030) enviado a 03-02-2025.
</t>
  </si>
  <si>
    <t>5 documentos. Estratégia da CCDRLVT para a região - Documento Nº I09871-202503(10)-ODR  - ATA DA 5ª Reunião do Comité de Acompanhamento  28/2/2025; ; Documento Nº I11206-202504(4)-ODR-Estratégia para a Região -  NOVOS LEVANTAMENTOS SOLICITADOS EM 2/4/2025; Documento Nº I17640-202506(3)-ODR - CCDR LVT - estratégia institucional para a década / desenvolvimento de propostas; Documento Nº I19505-202506(25)-ODR -   2025-06-24 – ATA reunião “DESAFIOS ESTRATÉGIA PARA A DECADA ” -UOT E ODR  Documento Nº - I19505-202506-ODR #PROC:150.20.100.00002.2025#.</t>
  </si>
  <si>
    <t>4092 Comité de Acompanhamento do PAT2030 - Programa da Assistência Técnica</t>
  </si>
  <si>
    <t xml:space="preserve">Comissão Técnica,  sessão de capacitação no âmbito do projeto PAT2030-FEDER-00940500 – Capacitação para a operacionalização e articulação multinível das Estratégias de Especialização Inteligentes (EEI); -  Aprovação do Relatório Final de Execução do POAT 2020 </t>
  </si>
  <si>
    <t xml:space="preserve">Dados objetivos de cumprimento, Comité de Acompanhamento (Reuniões Formais e de Avaliação de Operacionalização do PAT 2030). Participação na reunião 29-01-2025, sobre Relatório Intermédio da Avaliação de Operacionalização do PAT 2030. Participação na reunião 11-03-2025, sobre Avaliação da Operacionalização do PAT 2030 – Focus Group. Participação na reunião 05-06-2025, sobre Relatório Final Preliminar da Avaliação de Operacionalização do PAT 2030. Agendamento da próxima reunião Comité de Acompanhamento PAT 2030 para 17 de outubro.
</t>
  </si>
  <si>
    <t>Ainda não foi marcada a reunião do Comité de Acompanhamento do PAT em 2025 (provavelmente devido a alterações governamentais).</t>
  </si>
  <si>
    <t>4101 Elaboração de Documentos sobre o resultados de Instrumentos de Financiamento na AML (Boletins informativos)</t>
  </si>
  <si>
    <t>Para além dos 5 boletins publicados, foram ainda realizados 2 documentos com informação sobre o ponto de situação dos instrumentos de financiamento</t>
  </si>
  <si>
    <t xml:space="preserve">Com o objetivo de disseminar a informação e dar visibilidade às dinâmicas regionais foram elaborados os documentos Boletins de monitorização trimestral e Relatório de contexto e monitorização com base na apreciação de informação estatística oficial e de informação relativa ao POR Lisboa2030, ao nível das NUTS II e NUTS III.  </t>
  </si>
  <si>
    <t xml:space="preserve">Com o objetivo de disseminar a informação e dar visibilidade às dinâmicas regionais foram elaborados os documentos Boletins de monitorização trimestral e Relatório de contexto e monitorização com base na apreciação de informação estatística oficial e de informação relativa ao POR Lisboa2030, ao nível das NUTS II e NUTS III.  
	Boletim 03 – 1º trimestre de 2025
	Boletim 04 – 2º trimestre de 2025
	Boletim 05 – 3º trimestre de 2025
	Boletim 05 – 4º trimestre de 2025
</t>
  </si>
  <si>
    <t xml:space="preserve">	Boletim 03 – 1º trimestre de 2025
	Boletim 04 – 2º trimestre de 2025
	Boletim 05 – 3º trimestre de 2025
	Boletim 05 – 4º trimestre de 2025
</t>
  </si>
  <si>
    <t xml:space="preserve">Dados objetivos de cumprimento: Elaboração e publicação (26 mar) de boletim relativo ao 1º trimestre de 2025: informação e reportes de monitorização e avaliação das dinâmicas regionais e resultados de Instrumentos de Financiamento (PR Lisboa 2030). Elaboração e publicação (18 jul) de boletim relativo ao 2º trimestre de 2025: informação e reportes de monitorização e avaliação das dinâmicas regionais e resultados de Instrumentos de Financiamento (PR Lisboa 2030).
</t>
  </si>
  <si>
    <t>Março e Junho de 2025.</t>
  </si>
  <si>
    <t>4102 Sistematização de informação e monitorização do PRL2030  (Relatório de Monitorização e Contexto)</t>
  </si>
  <si>
    <t xml:space="preserve">O relatório apresenta, em função da informação oficial disponível, a evolução registada no período 2021-2024, de monitorização do horizonte de vigência do Programa Regional Lisboa 2030, embora também com informação estatística referente ao período anterior, Programa Regional de Lisboa 2014-2020, para efeitos de análise progressiva.
</t>
  </si>
  <si>
    <t>Dados objetivos de cumprimento: Para a “Estratégia para a Década CCDR LVT 2025 2035”, elaboração de apuramento estatístico de 80 indicadores de monitorização da RLVT (14 mar), que caracterizam a região de Lisboa e Vale do Tejo em termos de TERRITORIO, PESSOAS e ATIVIDADES. Elaboração e publicação do “Relatório de contexto e monitorização da AML 2021-2025” (21 ago) fazendo o reporte da evolução do quadro geral de indicadores que evidenciam as principais linhas de evolução do desenvolvimento social e económico deste território e fornecer uma leitura macro dos efeitos das políticas públicas, designadamente as financiadas por fundos comunitários.</t>
  </si>
  <si>
    <t>1. Documento Nº I08152-202503(12)-ODR - Proposta de Indicadores - Reunião do GT - Contexto da Reunião -2025/03/12.</t>
  </si>
  <si>
    <t>7 representações. OBSERVATÓRIO CCP - Documento Nº E00933-202501-ODR - Publicação do Livro - MELHOR CIDADE COM MELHOR COMÉRCIO E SERVIÇOS;  Documento Nº I05810-202502(20)-UOT  sintese  e Documento Nº E07397-202502(24)-ODR - Envio Síntese Reunião com as CIM/AM - 19 Fevereiro; Documento Nº I18177-202506-ODRConferência 50 anos CCP - O FUTURO DA EUROPA; Documento Nº I21360-202507-ODR - REPORTE DA REUNIÃO DO  G.T. Políticas Urbanas - 9 Julho; -Estratégia mobilidade Ativa -  Documento Nº S00233-202501(17/12/2024)-ODR - Estratégia Nacional para a Mobilidade Ativa] - PRL2030 - envio de dados solicitados em reposta reu 12/12; Documento Nº E19142-202505(21)-ODR - ENMA - Relatórios de Progresso ; PLANO METROPOLITANDO MOBILIDADE URBANA SUSTENTAVEL AML Documento Nº E06295-202502(18)-UOT - TML - Transportes Metropolitanos de Lisboa - Mobilidade - PMMUS AML: Seleção de Medidas e Ações - Documento Nº I06000-202502-PRL2030 - envio de proposta CCDRLVT .</t>
  </si>
  <si>
    <t>4103 Op. LISBOA2030-FSE+-00350400 2024 (2024-2025)</t>
  </si>
  <si>
    <t>4137230,17</t>
  </si>
  <si>
    <t>4175999,99</t>
  </si>
  <si>
    <t>Superado largamente o objetivo</t>
  </si>
  <si>
    <t>1254188</t>
  </si>
  <si>
    <t>1670400</t>
  </si>
  <si>
    <t xml:space="preserve">Dados objetivos de cumprimento: Preparação e submissão de 18 pedidos de pagamento até 30/9/2025, atingindo uma taxa de execução de 75,10%.  O indicador da taxa de execução da OP_LISBOA2030-FSE+-00350400_2024, refere-se aos montantes de fundo executado em Assistência Técnica (componente AG, obtido pelos pedidos de pagamento validados FSE+ 1.254.188eur, sobre o total da despesa aprovada FSE+ 1.670.400eur). </t>
  </si>
  <si>
    <t>22,255</t>
  </si>
  <si>
    <t>15 pedidos de pagamento efetuados com 67,24% de execução atingidos em  2025/06/23; 14 contratos submetidos e aprovados em 2025/06/30; (Atingiu META DE  50%  em  2025/03/25).</t>
  </si>
  <si>
    <t>2 representações/relatórios..  Documento Nº E18542-202505(19)-ODR - ENEI 2030: Reunião da Comissão Técnica (CT) – 2 de Junho 2025 às 15h00 (formato híbrido) ; Documento Nº S14188-202506-ODR - envio de resposta para ANI para aprovação dos documentos Relatório e Plano de atividades; Documento Nº I18546-202506-ODR - RE: EDE | Indicações adicionais por região RE: EDE | envio de proposta CCDR LVT.</t>
  </si>
  <si>
    <t>4111 Representação da CCDR na RDR Rede das Dinâmicas Regionais e em eventos similares</t>
  </si>
  <si>
    <t xml:space="preserve">2014 2025, que se insere nos trabalhos de acompanhamento das dinâmicas regionais e tem como objetivo reportar a evolução do quadro geral de indicadores que evidenciam as principais linhas de evolução do desenvolvimento social e económico deste território e fornecer uma leitura macro dos efeitos das políticas públicas, designadamente as financiadas por fundos comunitários. O relatório apresenta, em função da informação oficial disponível, a evolução registada no período 2011 2025, tendo sido o primeiro relatório de monitorização do horizonte de vigência do POR Lisboa 2030 (Programa Operacional Regional de Lisboa 2030, para o período 2021 2027). O documento aborda as restantes NUTS III (2013) da Região de Lisboa e Vale do Tejo, e as NUTS III (2024) sempre que a informação foi disponibilizada, ou em alternativa, as restantes NUTS II do país. Durante 2025, participou ainda nas seguintes trabalhos:
	Contributos para RDR 2030: Modelo de Funcionamento e partilha de informação;
	Documento orientador da Localização das operações Sustentável 2030;
	Rede RDR 2030 - Divulgação de Estudo da DG REGIO - Coordenação estratégica e complementaridade financeira dos fundos do RDC com outros instrumentos da UE
	Não pode participar presencialmente na7ª reunião da RDR 2030: 1 julho 2025, Évora por ser o dia da evento da CCDRLVT para os trabalhadores no âmbito da Estratégia; 
	Participação no evento de Divulgação de Estudo da DG REGIO - Coordenação estratégica e complementaridade financeira dos fundos do RDC com outros instrumentos da EU
	Divulgação RDR 2030: disponibilização de infograma IT
	Realizou-se ainda a 8ª Reunião da RDR 2030 (4ª reunião do subgrupo CTE)
</t>
  </si>
  <si>
    <t xml:space="preserve">Dados objetivos de cumprimento. Participação na elaboração do documento “Para Uma Política Urbana Integradora do Comércio e dos Serviços” (05/02/2025; 19-02-2025). Participação no livro - MELHOR CIDADE COM MELHOR COMÉRCIO E SERVIÇOS, com vista à revitalização das áreas urbanas e a promoção do comércio e dos serviços de proximidade, fundamentais para assegurar a sustentabilidade económica e a qualidade de vida das nossas cidades (2025-01-13). Participação na Conferência 50 anos CCP - O FUTURO DA EUROPA (02-07-2025). Reunião do G.T. “Políticas Urbanas” do Observatório “Serviços, Competitividade Urbana e Coesão Territorial” (09-07-2025) e realização de Reportes das sessões mencionadas, do Grupo de Trabalho Políticas Urbanas - Observatório - Confederação de Comércio e Serviços. Participação (reuniões da Rede de Pontos Focais 13-01-2025, 16-01-2025;  27-02-2025 (tarde), 23-06-2025) na elaboração da Estratégia Nacional para a mobilidade Ativa, da responsabilidade do IMT. Participação 18-02-2025) na Revisão do Plano Metropolitano para a Mobilidade Urbana Sustentável, da responsabilidade da TML (relatórios de progresso, seleção de medidas e ações). CPED- Coligação Portuguesa para empregabilidade Digital sessão de apresentação da APP – Ponto Digital, 27-02-2025 (manhã). Não houve participação na 7.ª Reunião da Rede das Dinâmicas Regionais 2030, em Évora, (única este ano) devido à realização do evento de trabalhadores na mesma data. Está prevista a realização da 8.ª Reunião da Rede das Dinâmicas Regionais 2030, no dia 16 de outubro, em Coimbra. </t>
  </si>
  <si>
    <t>OBSERVATÓRIO CCP - Documento Nº E00933-202501-ODR - Publicação do Livro - MELHOR CIDADE COM MELHOR COMÉRCIO E SERVIÇOS;  Documento Nº I05810-202502(20)-UOT  sintese  e Documento Nº E07397-202502(24)-ODR - Envio Síntese Reunião com as CIM/AM - 19 Fevereiro; Documento Nº I18177-202506-ODRConferência 50 anos CCP - O FUTURO DA EUROPA; Documento Nº I21360-202507-ODR - REPORTE DA REUNIÃO DO  G.T. Políticas Urbanas - 9 Julho; -Estratégia mobilidade Ativa -  Documento Nº S00233-202501(17/12/2024)-ODR - Estratégia Nacional para a Mobilidade Ativa] - PRL2030 - envio de dados solicitados em reposta reu 12/12; Documento Nº E19142-202505(21)-ODR - ENMA - Relatórios de Progresso ; PLANO METROPOLITANDO MOBILIDADE URBANA SUSTENTAVEL AML Documento Nº E06295-202502(18)-UOT - TML - Transportes Metropolitanos de Lisboa - Mobilidade - PMMUS AML: Seleção de Medidas e Ações - Documento Nº I06000-202502-PRL2030 - envio de proposta CCDRLVT.</t>
  </si>
  <si>
    <t>7. Documento Nº E18542-202505(19)-ODR - ENEI 2030: Reunião da Comissão Técnica (CT) – 2 de Junho 2025 às 15h00 (formato híbrido) ; Documento Nº S14188-202506-ODR - envio de resposta para ANI para aprovação dos documentos Relatório e Plano de atividades; Documento Nº I18546-202506-ODR - RE: EDE | Indicações adicionais por região RE: EDE | envio de proposta CCDRLVT</t>
  </si>
  <si>
    <t>4112 Representação da CCDR na ENEI2030</t>
  </si>
  <si>
    <t xml:space="preserve">1.3. ENEI 2030- Estratégia Nacional de especialização Inteligente
Representante CCDR LVT no do Comité de Acompanhamento da ENEI desde 2024, participou nas seguintes reuniões do Comité de Acompanhamento:
	4ª Reunião Comité de Acompanhamento )CA) da ENEI 2030  (Discussão e aprovação do Plano de Atividades/ Apresentação das plataformas nacionais e Espaços de descoberta empreendedora e apresentação da plataforma que está ser desenvolvida para monitorização dos projetos em curso
	Resposta conjunja ao inquérito “CT ENEI 2030 | formulário de auscultação;
	contributos é essencial para apoiar a capacitação e a articulação multinível no âmbito das atividades do projeto “Capacitação para a operacionalização e articulação multinível das Estratégias de Especialização Inteligente (EEI)”;
	5ª Reunião do CA - Ponto de situação dos Espaços de Descoberta Empreendedora; Monitorização da ENEI2030; Exercício de monitorização em curso; GenAI Innovation Data Space; Update sobre o plano de atividades da Comissão Executiva
	Elaboração do quadro com os principais projetos de inovação dos 8 domínios da RIS3;
	6ª Reunião do CA - Conclusões preliminares do “Estudo sobre áreas prioritárias da ENEI 2030” - IPPS-ISCTE; Condição habilitadora do PT 2030; Implementação do PA 2024 da ENEI 2030
2.1. Estratégia para a Mobilidade Ativa Ciclável
Com a necessidade de alterar o paradigma da mobilidade à medida que as alterações climáticas se agravam, o congestionamento se intensifica, a qualidade do ar piora e a sinistralidade rodoviária aumenta, o excessivo uso de transporte individual e a necessidade da sua descarbonização é necessário o reforço do transporte público e da racionalização do uso do transporte individual. Neste âmbito, foram formuladas políticas públicas de transportes e mobilidade, entre as quais se destaca a Estratégia Nacional para a Mobilidade Ativa Ciclável 2020 - 2030 (ENMAC 2020 - 2030) e a elaboração de uma estratégia congénere consagrada à componente pedonal. Das duas resulta a Estratégia Nacional para a Mobilidade Ativa. 
A Estratégia Nacional para a Mobilidade Ativa (ENMA) - medida 1.2.1. Incentivar a criação, dinamização e participação em redes de trabalho nacional e internacional, tem vindo a ser desenvolvida através da criação da Rede Colaborativa para a Mobilidade Ativa (RCMA) que conta com aproximadamente 200 entidades (municípios, comunidades intermunicipais e uma associação de municípios). 
As Comissões de Coordenação e Desenvolvimento Regional de Lisboa e Vale do Tejo, Algarve e Norte reiteraram a disponibilidade em colaborar e promover a ligação com as autarquias locais, sempre que possível. Manifestaram disponibilidade em recolher os dados referentes à execução e à programação para a mobilidade ativa, no âmbito dos Programas Regionais, conforme solicitado pelo Grupo de Projeto para a Mobilidade Ativa (GPMA):
	Participação na Estratégia Nacional para a Mobilidade Ativa] –dados relativos ao PRL2030;
	Participação e contributos nas 5 reuniões da Rede de Pontos Focais para os quais foi nomeada;
	Resultados sobre governança municipal na mobilidade ativa:
	Participação no Webinar Mobilidade Escolar Ativa | 13.03.2025;  
	Participação no evento: Ciclo de Encontros IMT | Sou quem sou na minha mobilidade: Pluralidade e Identidade e outros Webinar sobre Mobilidade Ativa
	Participação no Relatórios de Progresso 2023 e 2024 finalizado e aprovado em 2025
	Divulgação Consulta Pública – Projeto de Ato de Execução sobre Indicadores de Mobilidade Urbana
2.2. Plano Metropolitano de Mobilidade Urbana Sustentável da AML (PMMUS AML)
O Plano Metropolitano de Mobilidade Urbana Sustentável (PMMUS) é um complexo e completo exercício de planeamento para uma mobilidade metropolitana alinhada com as necessidades da população. Visa identificar essas necessidades e propor medidas para melhorar a mobilidade dos cidadãos na área metropolitana de Lisboa e nos seus 18 municípios  Neste âmbito participou com os seguintes contributos:
	- Seleção de Medidas e Ações - Plano Metropolitano de Mobilidade Urbana Sustentável da AML (PMMUS AML)
	TML - Transportes Metropolitanos de Lisboa - Mobilidade - PMMUS AML: Seleção de Medidas e Ações 
2.3. EDE – Espaços de Descoberta Empreendedora 
Participação no Evento dos Espaços de Descoberta Empreendedora, cujo objetivo foi, em ambiente colaborativo, proceder à identificação, construção e concertação de projetos infraestruturas científicas e tecnológicas, redes e plataformas de aceleração dos domínios RIS3 Lisboa 2030, em torno das prioridades de especialização, numa lógica de reforço do ecossistema de inovação, com os dois grupos de trabalho já atrás referidos. As sessões de trabalho beneficiaram de intervenções de diversos stakeholders especializados e líderes dos domínios de especialização inteligente da RIS3 Lisboa 2030, projetando uma visão de futuro. A CCDR LVT, I.P. contou, assim, com o alinhamento estratégico e na construção de sinergias entre agentes de mudança, para reforçar infraestruturas, redes e plataformas de inovação, procurando otimizar as oportunidades de financiamento do Programa Regional Lisboa 2030.
3.2. Observatório "Serviços, Competitividade Urbana e Coesão Territorial” (CCP)
Deu-se continuidade ao trabalho desenvolvido com a coordenação da CCP - Confederação do Comércio e Serviços de Portugal, com a participação de várias entidades, na prossecução os 3 Grupos de trabalho (Grupo 1 - As Cidades no Pós-covid - As Mudanças e os Desafios; Grupo 2 - Políticas Urbanas e os fundos estruturais, e Grupo 3 – A evolução demográfica e os problemas e desafios) já existentes, foi criado um novo Grupo de Trabalho do Observatório, dedicado aos “Novos desafios políticas Urbana: do planeamento comercial ao urbanismo comercial”, do qual fez parte integrante. 
O grupo de trabalho “Novos desafios das políticas urbanas – do Planeamento Comercial ao Urbanismo comercial”, para reflexão sobre as mudanças e os desafios do Pós-Covid, dando continuidade do trabalho anterior: pretendeu-se fazer a caracterização das mudanças e as transformações que estão a ocorrer nas nossas cidades e um conjunto de orientações do comercio e serviços. O objetivo foi elencar desafios e elencar políticas de cidades. Levantamento caso a caso nas cidades portuguesas e quais os instrumentos que o PT2030 pode por à disposição. Sendo a economia de mercado essencial tal como oferta e a procura, é fundamental haver planeamento, juntando as várias variáveis: privado, publico e municipal, numa logica integrada. 
Foram realizadas 8 reuniões de trabalho, neste âmbito, tendo resultado deste trabalho a seguinte publicação: “Melhor Cidade Com melhores serviços”, nos quais colaboraram conjuntamente Helena Tavares e Linda Pereira, em representação da CCDR LVT, IP. 
Participação na Conferência 50 anos CCP - O FUTURO DA EUROPA 
</t>
  </si>
  <si>
    <t xml:space="preserve">Dados objetivos de cumprimento: Participação em todas as reuniões da ENEI, concretamente.	Participação na reunião 02-06-2025, Comissão Técnica da ENEI 2030 sobre 01 Relatório de Atividades 2024 e Plano de Atividades 2025/ Ponto de Situação PTN e EDE; Monitorização da ENEI 2030 e outros assuntos. Resposta Formulário auscultação stakeholders 23-07-2025- RE: CT ENEI 2030 Participação na reunião 30-09-2025, Comissão Técnica da ENEI 2030 sobre Ponto de situação dos Espaços de Descoberta Empreendedora; Monitorização da ENEI2030; Exercício de monitorização em curso. GenAI Innovation Data Space; Update sobre o plano de atividades da Comissão Executiva e Outros assuntos. Participação em todas as reuniões da Comissão Técnica da ENEI 2030 criada como um agregador de uma estratégia nacional para uma especialização inteligente, visando a promoção da Inovação.: e participação nos respetivos Relatório e Plano de atividades ; e ainda na elaboração da proposta EDE | Indicadores adicionais por região; e ainda os contributos para a elaboração de uma aplicação de monitorização da ENEI2030 - Instrumento de Gestão da Estratégia.
</t>
  </si>
  <si>
    <t>2. Documento Nº E18542-202505(19)-ODR - ENEI 2030: Reunião da Comissão Técnica (CT) – 2 de Junho 2025 às 15h00 (formato híbrido) ; Documento Nº S14188-202506-ODR - envio de resposta para ANI para aprovação dos documentos Relatorio e Plano de atividades; Documento Nº I18546-202506-ODR - RE: EDE | Indicações adicionais por regiãoRE: EDE | envio de proposta CCDRLVT</t>
  </si>
  <si>
    <t xml:space="preserve">8051 Peso dos indicadores peso no país / principais indicadores </t>
  </si>
  <si>
    <t>Resumo : Em 2024, a Região de Lisboa e Vale do Tejo, apesar de representar apenas 13% do território nacional, concentra 36% da população residente (cerca de 3,9 milhões residentes), e 37% do emprego (2021) e 42% do pessoal ao serviço de empresas (2024),
assume assim um papel mobilizador do desenvolvimento nacional. De acordo com os indicadores macroeconómicos, a economia da região capital regista uma evolução muito positiva, ao nível das empresas.
Os números mais expressivos são ao nível do conhecimento, onde a região de Lisboa (AML) representa 37% dos alunos do ensino superior do país (a RLVT 40,51%), representa 41,4% Despesa em I&amp;D do país (702,9 milhares de euros em 2023) (42,2% e 716,5 milhares de euros na RLVT), De destacar a posição no Regional Innovation Scoreboard da Grande Lisboa de 120,8 (PT) e 109,6  (EU27), muito superior à posição do país 90,7 (EU), em 2025.
Ao nível do valor de PIB por habitante em PPC (EU27=100), nos resultados mais recentes, a região de Lisboa e Vale do Tejo presenta valores com crescimentos sucessivos. Na desagregação regional, este reposicionamento ao nível da inovação e competitividade é acentuado na Grande Lisboa com 112,5 em 2021, 120,4 em 2022, com uma projeção de 127,3 em 2023.</t>
  </si>
  <si>
    <t>Dados objetivos de cumprimento: Realização do Mapeamento estatístico dos indicadores de caracterização da RLVT (publicação no site da CCDR), enviado a 28-01-2025. Nota Introdutória do Plano de atividades 2025:Instrumentos de gestão 2025: Plano de Atividades e QUAR. Envio de contributo em 11-02-2025.Tabela análise comparativa de indicadores para os 18 municípios da AML 2014-202, enviada em 25/2/2025. Elaborou Relatório das Dotações orçamentais para Investigação e Desenvolvimento (I&amp;D) - 2025 - para resposta DGEC, enviada a 24-03-2025.	Caraterização Região Lisboa e Vale do Tejo, enviada a 12-04-2025.Territórios de Baixa Densidade e PIB | envio de dados atualizados para Unidade da Cultura, enviada a 12-05-2025. Majorações / Baixa Densidade e PIB - Produto interno bruto por habitante (PT=100) enviada a 12-05-2025. Levantamento para Mapa de municípios com cores associadas a taxas de cobertura de taxas de serviços – 21-06-2025.</t>
  </si>
  <si>
    <t>3. Documento Nº I02730-202501(28)-ODR -  E2050 - Mapeamento estatístico - atualização com RLVT - TODOS OS INDICADORES (Pasta OADRL "INFO_INDICADORES"; Documento Nº I09408-202503(7 e 24)-ODR- FW: Dotações orçamentais para Investigação e 3. Desenvolvimento (I&amp;D) - 2025 - para resposta DGEC (Documento Nº I09457-202503-PRL2030 - confirmação aceitação); Documento Nº I15068-202505(12)-ODR - RE: Territórios de Baixa Densidade e PIB |  envio de dados atualizados Departamento cultura e Documento Nº I15919-202505(15)-ODR -RE: Majorações / Baixa Densidade e PIB - Produto interno bruto  (NUTS - 2024); (Entre outros solicitados pelos serviços).</t>
  </si>
  <si>
    <t>Documento Nº I02730-202501(28)-ODR -  E2050 - Mapeamento estatístico - atualização com RLVT - TODOS OS INDICADORES (Pasta OADRL "INFO_INDICADORES"; Documento Nº I09408-202503(7 e 24)-ODR- FW: Dotações orçamentais para Investigação e 3. Desenvolvimento (I&amp;D) - 2025 - para resposta DGEC (Documento Nº I09457-202503-PRL2030 - confirmação aceitação); Documento Nº I15068-202505(12)-ODR - RE: Territórios de Baixa Densidade e PIB |  envio de dados atualizados Departamento cultura e Documento Nº I15919-202505(15)-ODR -RE: Majorações / Baixa Densidade e PIB - Produto interno bruto  (NUTS - 2024); (Entre outros solicitados pelos serviços).</t>
  </si>
  <si>
    <t>6021 % de Sessões de apresentação a dirigentes e trabalhadores</t>
  </si>
  <si>
    <t>60</t>
  </si>
  <si>
    <t>Durante o ano de 2025,  na sequência de  nova insistência com os Organismos da AP que não tinham respondido anteriormente e envio também para as autarquias locais, foram realizadas as 60 sessões de apresentação do Centro Qualifica AP planeadas, das quais 31  com Dirigentes dos Organismos da AP ( uma das quais para 2 Organismos em simultaneo-IH e ULSLezíria) e  29 sessões com trabalhadores de 28 Organismos,  ( 2 para o mesmo Organismo-AMA).</t>
  </si>
  <si>
    <t>Durante o 1º semestre e na sequência de  nova insistência com os Organismos da AP que não tinham respondido anteriormente, foram realizadas as 49 sessões de apresentação do Centro Qualifica AP planeadas, das quais 26  com Dirigentes dos Organismos da AP ( uma das quais para 2 Organismos em simultâneo-IH e ULSLezíria) e e 23 sessões com trabalhadores de 22 Organismos (2 para o mesmo Oranismo-AMA).</t>
  </si>
  <si>
    <t xml:space="preserve">6022 % de Sessões de orientação e encaminhamento </t>
  </si>
  <si>
    <t>286</t>
  </si>
  <si>
    <t>Durante o ano de 2025 foram realizadas as 286  sessões de orientação planeadas de acordo com as inscrições recebidas e os grupos realizados e a iniciar em 2026 e  que corresponderam a 286 encaminhamentos</t>
  </si>
  <si>
    <t>Durante o 1º semestre foram realizadas as 180 sessões de orientação planeadas de acordo com as inscrições recebidas e os grupos a iniciar e  que corresponderam a 180 encaminhamentos.</t>
  </si>
  <si>
    <t>6023 Taxa de execução da candidatura PRR</t>
  </si>
  <si>
    <t>467</t>
  </si>
  <si>
    <t>400</t>
  </si>
  <si>
    <t>Durante o ano de 2025 o total de participações alcançado foi de 467 , que resultou:-  da certicação de  179 adultos em processos de Reconhecimento, Validação e Certificação de Competências (RVCC), e - do encaminhamento de 286 candidatos. Face ao montante  aprovado para o ano de 400 participações(cf. 3ª aditamento do contrato de financiamento assinado a 03.12.2025) a taxa de execução alcançada é de 116%</t>
  </si>
  <si>
    <t>263</t>
  </si>
  <si>
    <t>500</t>
  </si>
  <si>
    <t>Durante o 1º semestre, o total de participações alcançado foi de 263 , que resultou:-  da certificação de  83  adultos em processos de Reconhecimento, Validação e Certificação de Competências (RVCC), e - do encaminhamento de 180 candidatos. Face ao montante  aprovado para o ano de 500 participações, a taxa de execução alcançada é de 52,6%.</t>
  </si>
  <si>
    <t>1011 Licenciar operações de gestão de resíduos</t>
  </si>
  <si>
    <t>104</t>
  </si>
  <si>
    <t>Em 2025  os pedidos de licenciamento em curso com prazo a cumprir no decorrer desse ano foram emitidos com qualidade e em conformidade processual e administrativa inscrita na lei</t>
  </si>
  <si>
    <t>64</t>
  </si>
  <si>
    <t>30-09-2025 - (95/64) -&gt; 95 pareceres emitidos / 64 entradas</t>
  </si>
  <si>
    <t>50</t>
  </si>
  <si>
    <t>64 pareceres emitidos / 50 entradas.</t>
  </si>
  <si>
    <t>1012 Licenciar operações de descontaminação/remediação de solos</t>
  </si>
  <si>
    <t>31</t>
  </si>
  <si>
    <t>30-09-2025 - (31/26) -&gt; 31 pareceres emitidos / 26 entradas</t>
  </si>
  <si>
    <t>7 pareceres emitidos / 10 entradas.</t>
  </si>
  <si>
    <t>1021 Emitir pareceres vinculativos sobre os Planos Ambientais e de Recuperação Paisagística remetidos pela entidade licenciadora da atividade</t>
  </si>
  <si>
    <t>Em 2025  os pedidos de parecer solicitados pela DGEG, com prazo a cumprir no decorrer desse ano, foram emitidos com qualidade e em conformidade processual e administrativa inscrita no regime especifico</t>
  </si>
  <si>
    <t>30-09-2025 - (16/16) -&gt; 16 pareceres emitidos / 16 entradas</t>
  </si>
  <si>
    <t>1013 Decisões emitidas no âmbito do Decreto-Lei n.º 39/2018, de 11 de junho (regime da prevenção e controlo das emissões de poluentes para o ar)</t>
  </si>
  <si>
    <t>42</t>
  </si>
  <si>
    <t>39</t>
  </si>
  <si>
    <t>Em 2025 os pedidos de emissão de TEAR em curso, com prazo a cumprir no decorrer desse ano, foram emitidos com qualidade e em conformidade processual e administrativa inscrita no regime especifico.</t>
  </si>
  <si>
    <t>30-09-2025 - (34/31) -&gt; 34 pareceres emitidos / 31 entradas</t>
  </si>
  <si>
    <t>19 decisões emitidas / 24 entradas</t>
  </si>
  <si>
    <t>1041 Produção de informação relativa à qualidade do ar para divulgação ao público através da elaboração de Relatório da Qualidade do Ar, referente ao ano 2024</t>
  </si>
  <si>
    <t>Relatório concluido em 06-10-2025</t>
  </si>
  <si>
    <t>Relatório entregue em 06-10-2025</t>
  </si>
  <si>
    <t>O relatório foi concluido em 06-10-2025</t>
  </si>
  <si>
    <t>30-09-2025 - Relatório a ser elaborado. Os dados estão validados e  sistematizados. O indice está definido, encontrando-se à data,  prevendo-se a sua conclusão na primeira quinzena de outubro.</t>
  </si>
  <si>
    <t>Em elaboração, a decorrer de acordo com o previsto.</t>
  </si>
  <si>
    <t>1042 Monitorização das medidas para a melhoria da qualidade do ar na AML</t>
  </si>
  <si>
    <t>Relatório concluido em 27-11-2025</t>
  </si>
  <si>
    <t>Relatório entregue em 27-11-2025</t>
  </si>
  <si>
    <t xml:space="preserve">30-09-2025 - Relatório a ser elaborado. A informação está a ser reunida e sistematizada. </t>
  </si>
  <si>
    <t>1051 Rácio do cumprimento dos procedimentos de Avaliação de Impacte Ambiental</t>
  </si>
  <si>
    <t>Em 2025 os pedidos de licenciamento em curso com prazo a cumprir no decorrer desse ano foram emitidos com qualidade e em conformidade processual e administrativa inscrita na lei</t>
  </si>
  <si>
    <t>28</t>
  </si>
  <si>
    <t>30-09-2025 - (40/28) 40decisões emitidas / 28 entrados</t>
  </si>
  <si>
    <t>33</t>
  </si>
  <si>
    <t>14</t>
  </si>
  <si>
    <t>33 emitidos/concluídos versus 14 entrados.</t>
  </si>
  <si>
    <t xml:space="preserve">1052 Rácio do cumprimento dos procedimentos de Pós- Avaliação de Impacte Ambiental </t>
  </si>
  <si>
    <t>112</t>
  </si>
  <si>
    <t>106</t>
  </si>
  <si>
    <t>30-09-2025 - (100/106) 100 análises concluidas /  106 entradas</t>
  </si>
  <si>
    <t>68</t>
  </si>
  <si>
    <t>70</t>
  </si>
  <si>
    <t>68 respostas versus 70 entradas.</t>
  </si>
  <si>
    <t>2021 Relatório de acompanhamento das operações de remediação do solo efetuadas na RLVT - 2023-2024 </t>
  </si>
  <si>
    <t>O relatório foi concluido em 24-10-2025. Este relatório é referente ao acompanhamento das operações de descontaminação/remediação de solos licenciadas na RLVT no biénio de 2023-2024, identificando e georeferenciandos os locais descontaminados e explanando o tipo de operação, solos removidos e tipo de contaminação. Integra ainda uma análise reflexiva e critica sobre a análise e planos de amostragem.</t>
  </si>
  <si>
    <t>30-09-2025 - Relatório a ser elaborado. Os dados estão já compilados, sistematizados e georreferenciados. O indice está definido, encontrando-se à data o relatório a ser concluído e pronto para a primeira revisão, que deverá ocorrer até à 3ª semana de outubro.</t>
  </si>
  <si>
    <t>2031 Trabalhos conducentes à aprovação e acompanhamento dos planos de cogestão das áreas protegidas da RLVT e outras iniciativas e ações desenvolvidas na Região</t>
  </si>
  <si>
    <t>O relatório foi elaborado/finalizado em 06-10-2025. Este relatório enquadra, regista e explicita as atividades conduzidas pela UACNB em matéria de conservação da natureza, em particular no que se refere ao acompanhamento dos planos de cogestão de áreas classificadas de âmbito nacional, relevando que das 8 áreas classificadas 5 já têm os seus planos de cogestão aprovados,. Este relatório aborda ainda outras atividades nomeadamente participação em ações de formação, reuniões, seminários e workshpos.</t>
  </si>
  <si>
    <t>6211 Definição de prioridades que garantam a melhor resposta à nova regulamentação comunitária e às orientações da OMS no dominio da avaliação e gestão da qualidade do ar</t>
  </si>
  <si>
    <t>Relatório concluido em 25-11-2025</t>
  </si>
  <si>
    <t>30-09-2025 - Relatório a ser elaborado. A informação está a ser sistematizada. O indice definido.</t>
  </si>
  <si>
    <t>Em elaboração, a decorrer de acordo com o previsto-</t>
  </si>
  <si>
    <t>8021 Preparação do mapa ambiental da Região</t>
  </si>
  <si>
    <t>O relatório foi concluido em 24-10-2025</t>
  </si>
  <si>
    <t xml:space="preserve">30-09-2025 - Relatório a ser concluído. Os dados foram já organizados e sistematizados em tabela. O relatório está na sua fase final tendo já sido revisto. Encontra-se à data a ser acertado, face à revisão efetuada, prevendo-se a sua conclusão até final da 3ª semana de outubro. </t>
  </si>
  <si>
    <t>1061 Taxa de cumprimento do Plano de Reporte Anual dos sistemas estatísticos de informação agrária</t>
  </si>
  <si>
    <t xml:space="preserve">A superação do objetivo  definido para o período em apreço deveu-se, em grande medida, à integração eficaz de novos recursos humanos, que permitiu reforçar a capacidade operacional e melhorar a distribuição de tarefas. A entrada de novos elementos trouxe não só maior disponibilidade para responder às exigências do serviço, mas também às novas exigências dos organismos coordenadores.
Paralelamente, foi assegurada uma combinação de planeamento eficaz, acompanhamento contínuo e capacidade de adaptação às circunstâncias. 
Assim, o desempenho alcançado reflete a eficácia das medidas adotadas ao nível da gestão de recursos humanos, bem como o empenho coletivo na prossecução e superação das metas estabelecidas.
</t>
  </si>
  <si>
    <t xml:space="preserve">-&gt;  (7946/7946) 100 &lt;- Este objetivo, face à a sua flutuação, é avaliado tendo em conta o que não é executado/cumprido, ou seja, mais especificamente no caso do SIMA em que o nº de cotações é variável, tendo em conta o aparecimento mais cedo ou mais tarde de determinada cultura, bem como as quantidades produzidas, assim varia o nº de cotações da mesma, pois num ano podem uma cultura estar disponível no mercado durante 2 semanas mas noutro 2 ou 5; assim para o ano em questão considera-se cumprida a 100% desde que não exista por parte do GPP, qualquer menção à falta de registo de cotações, o que já aconteceu em anos anteriores.
Relativamente aos parâmetros dos VPP está previsto o envio de 893 valores de produção para as mais diversas espécies de produtos, situação que já se encontra cumprido a esta data para o ano 2025.
Quanto ao RICA, para este parâmetro prevê-se um incumprimento do mesmo face aos nº de contabilidades angariadas até ao momento, no entanto, não se pode considerar incumprido visto que a obrigatoriedade de entrega à data do términus do terceiro trimestre foi alargada como tal e por isso ainda não é possível saber o nº de contabilidades que serão entregues até ao final do ano.
Relativamente ao ECPC, está previsto o envio do relatório mensal para o INE, relativo ao mês anterior até ao dia 8 do mês seguinte, sendo que terão de ser produzidos 12 relatórios, corresponde a 3 por trimestre; uma vez que foram enviados 3 relatórios dentro do prazo estipulado, considera-se que neste trimestre foi cumprido a 100%.
</t>
  </si>
  <si>
    <t xml:space="preserve">Este objetivo, face à a sua flutuação, é avaliado tendo em conta o que não é executado/cumprido, ou seja, mais especificamente no caso do SIMA em que o nº de cotações é variável, tendo em conta o aparecimento mais cedo ou mais tarde de determinada cultura, bem como as quantidades produzidas, assim varia o nº de cotações da mesma, pois num ano podem uma cultura estar disponível no mercado durante 2 semanas mas noutro 2 ou 5; assim para o ano em questão considera-se cumprida a 100% desde que não exista por parte do GPP, qualquer menção à falta de registo de cotações, o que já aconteceu em anos anteriores. Relativamente aos outros parâmetros, no VPP está previsto o envio de 893 valores de produção para as mais diversas espécies de produtos, no entanto está estabelecido pelo GPP que no primeiro trimestre teríamos de entregar os Valores de Produção Padrão das- Forragens e Pastagens até 17 de Abril e Horticultura e Culturas Permanentes e Outras atividades em conjunto com a base completa dos VPP vegetais – 27 de junho o que dá 417 valores obtidos e informados, logo representa um cumprimento de 100%. Quanto ao RICA, para este parâmetro prevê-se um incumprimento do mesmo face aos nº de contabilidades angariadas até ao momento, no entanto, não se pode considerar incumprido visto que a obrigatoriedade de entrega à data do términus segundo trimestre ainda e não há obrigatoriedade de ter qualquer contabilidade encerrada. Relativamente ao ECPC, está previsto o envio do relatório mensal para o INE, relativo ao mês anterior até ao dia 8 do mês seguinte, sendo que terão de ser produzidos 12 relatórios, corresponde a 3 por trimestre; uma vez que foram enviados 3 relatórios dentro do prazo estipulado, considera-se que neste trimestre foi cumprido a 100%. </t>
  </si>
  <si>
    <t xml:space="preserve">Este objetivo, face à a sua flutuação, é avaliado tendo em conta o que não é executado/cumprido, ou seja, mais especificamente no caso do SIMA em que o nº de cotações é variável, tendo em conta o aparecimento mais cedo ou mais tarde de determinada cultura, bem como as quantidades produzidas, assim varia o nº de cotações da mesma, pois num ano podem uma cultura estar disponível no mercado durante 2 semanas mas noutro 2 ou 5; assim para o ano em questão considera-se cumprida a 100% desde que não exista por parte do GPP, qualquer menção à falta de registo de cotações, o que já aconteceu em anos anteriores. Relativamente aos outros parâmetros, no VPP está previsto o envio de 893 valores de produção para as mais diversas espécies de produtos, no entanto está estabelecido pelo GPP que no primeiro trimestre teríamos de entregar os Valores de Produção Padrão da Floricultura - até 14 de março e Cereais e batata- 28 de março (email em anexo) o que dá 65 valores obtidos e informados, logo representa um cumprimento de 100%. Quanto ao RICA, para este parâmetro apenas conseguimos ter valores mais no final do ano, visto que a recolha de informação contabilística tem de ser feita e atualizada conforme os agricultores vão tendo as suas despesas de produção, bem como, posteriormente, as receitas que só se sabem depois da venda dos produtos, por isso no primeiro trimestre não há obrigatoriedade de ter qualquer contabilidade encerrada, nem é possível; assim considera-se que o exigido é zero, mas que não se traduz num incumprimento. Relativamente ao ECPC, está previsto o envio do relatório mensal para o INE, relativo ao mês anterior até ao dia 8 do mês seguinte, sendo que terão de ser produzidos 12 relatórios, corresponde a 3 por trimestre; uma vez que foram enviados 3 relatórios dentro do prazo estipulado, considera-se que neste trimestre foi cumprido a 100%.      </t>
  </si>
  <si>
    <t>Tratando-se de um objetivo a ser executado ao longo do ano, poderá o mesmo ser cumprido no final ou não. Considera-se  para a avaliação trimestral,  o que seria executável / previsto para cada Trimestre.</t>
  </si>
  <si>
    <t>3071 Taxa de decisão de Processos de licenciamento SIR (Classe 1 e 2) em prazo inferior a 1 ano após receção</t>
  </si>
  <si>
    <t>82</t>
  </si>
  <si>
    <t>Os restantes processos encontram-se em tramitação, estando em fases processuais dependentes do operador ou entidades consultadas, tratando-se dos processos submetidos no final do ano. Ressalva-se que apenas existe um técnico afecto a esta competência.</t>
  </si>
  <si>
    <t>66</t>
  </si>
  <si>
    <t>83</t>
  </si>
  <si>
    <t xml:space="preserve">Os processos ainda não concluídos encontram-se a aguardar da emissão de pareceres de outras entidades, assim como outros apenas foram recepcionados à relativamente pouco tempo mas encontram-se em tramitação. </t>
  </si>
  <si>
    <t>trsaldanha</t>
  </si>
  <si>
    <t>A conclusão dos processos está dependente da emissão de pareceres pelas entidades consultadas o que atrasa a conclusão dos mesmos bem como a vistoria final depende da solicitação pelo operador.</t>
  </si>
  <si>
    <t>22</t>
  </si>
  <si>
    <t>Processos a decorrer a aguardar parecer das entidades consultadas para possível conclusão. Aumento do volume de processos com a transição de processos do Iapmei para a DLP e apenas 1 TS para análise.</t>
  </si>
  <si>
    <t>A análise dos processos carece de apreciação pelas entidades consultas, estando os restantes processos a aguardar a emissão dos mesmos para possível conclusão. Verifica-se um acréscimo do volume de processos face à transferência de processos SIR, anteriormente da competência do Iapmei. Apenas existe 1 TS afecta a esta competência em colaboração com a CD que também assume a gestão de processos de licenciamento SIR.</t>
  </si>
  <si>
    <t>3072 Taxa de decisão de Processos de licenciamento NREAP (Classe 1 e 2) em prazo inferior a 1 ano após receção</t>
  </si>
  <si>
    <t>Durante o ano de 2025 a DLP apenas contou com a CD a efetuar a análise técnica destes processos tendo iniciado a formação dos novos 4 TS que foram recrutados em outubro, e afectou mais 1 TS que deu um apoio pontual em processos de classe 2, tendo sido um ano de difícil de concretização por inexistência de capacidade técnica para esta competência, aliada à demora na emissão de pareceres pelas entidades consultas bem como à resposta dos operadores aos pedidos de elementos.</t>
  </si>
  <si>
    <t>56</t>
  </si>
  <si>
    <t>123</t>
  </si>
  <si>
    <t>O objetivo não foi atingido devido à incapacidade técnica existente em que apenas existe 1 TS a analisar estes processos e a CD.</t>
  </si>
  <si>
    <t>43</t>
  </si>
  <si>
    <t>Não estão contabilizados todos os processos em passivo com tramitação ainda em papel e os processos submetidos em 2024 concluídos em 2025</t>
  </si>
  <si>
    <t>12</t>
  </si>
  <si>
    <t>38</t>
  </si>
  <si>
    <t>A conclusão dos processos depende da emissão de pareceres pelas entidades consultadas. N.º técnicos insuficiente para a análise e tramitação dos processos e cumprimento dos prazos legalmente estabelecidos.</t>
  </si>
  <si>
    <t>Pese embora os escassos recursos técnicos, os processos rececionados neste trimestre têm sido acautelados em detrimento dos processos em passivo que não são aqui contabilizados/reflectidos.</t>
  </si>
  <si>
    <t>3073 Taxa de decisão de Declaração de Planeamento de Operações (Valorização Agrícola Lamas)</t>
  </si>
  <si>
    <t>Todas as DPO apresentadas foram devidamente analisadas e decididas em prazo inferior a 20 dias.</t>
  </si>
  <si>
    <t>Todas as Declarações de Planeamento de Operações (DPO) submetidas foram analisadas e emitida decisão em prazo inferior a 20 dias, tendo sido superado o objetivo.</t>
  </si>
  <si>
    <t xml:space="preserve">TODOS OS PEDIDOS DE DPO FORAM ANALISADOS E EMITIDO PARECER </t>
  </si>
  <si>
    <t>Todos as DPO submetidas foram analisados em tempo inferior a 20 dias</t>
  </si>
  <si>
    <t>Foram emitidos pareceres sobre a totalidade dos pedidos de DPO rececionados em prazo inferior a 20 dias.</t>
  </si>
  <si>
    <t>4051 N.º iniciativas de divulgação e interação com o setor</t>
  </si>
  <si>
    <t xml:space="preserve">A superação do objetivo neste âmbito deveu-se ao aumento significativo de solicitações para a presença da CCDR ao longo do ano de 2024, nomeadamente no contexto da Rede Nacional PAC, da AML e da Foodlink, ANTENNAE CLUSTER MEETING, GTSA_ Grupo de Trabalho Solo e Composição de Alimentos, parceria PT Solo, PNAES, RNAES entre outros. A resposta a estas solicitações foi assegurada de forma eficaz, demonstrando elevada capacidade de adaptação e disponibilidade por parte da equipa.
Deste modo, o objetivo inicialmente definido foi ultrapassado, não apenas em termos quantitativos, mas também no impacto e alcance da atuação desenvolvida.
</t>
  </si>
  <si>
    <t>Trata-se de um objetivo que vai sendo executado ao longo do ano. 23</t>
  </si>
  <si>
    <t>Trata-se de um objetivo que vai sendo executado ao longo do ano. 2</t>
  </si>
  <si>
    <t>Trata-se de um objetivo que vai sendo executado ao longo do ano.</t>
  </si>
  <si>
    <t>6201 Implementação dos serviços desmaterializados no âmbito da RAN</t>
  </si>
  <si>
    <t>Objetivo com aprovação de anulação do Sr. VPCD, Dr. José Nunes, em 11/08/2025 - por lapso não integrou a lista de alterações constante do Relatório de monitorização da 30/09/2025.</t>
  </si>
  <si>
    <t>O cumprimento deste objetivo encontra-se comprometido devido à inacessibilidade da plataforma DRAPONLINE.</t>
  </si>
  <si>
    <t>Não foi disponibilizada pela DCIDRAP a plataforma para o efeito (DRAPONLINE), foi realizada uma sessão de testes sem sucesso, visto existir um problema com a firewall da DRAP. Aguardamos resolução por parte da Informática, visto que a DCIDRAP já não existe.</t>
  </si>
  <si>
    <t>Ainda não foi disponibilizada pela DCIDRAP a plataforma para o efeito (DRAPONLINE), foi realizada uma sessão de testes sem sucesso, visto existir um problema com a firewall da DRAP. Aguardamos novo contacto por parte da DCIDRAP.</t>
  </si>
  <si>
    <t>Ainda não foi disponibilizada pela DCIDRAP a plataforma para o efeito (DRAPONLINE), foi realizada uma sessão de testes sem sucesso, visto existir um problema com a firewall da DRAP. Aguardamos novo contacto por parte da DCIDARP.</t>
  </si>
  <si>
    <t>6202 Simplificação do serviço relacionado com o pedido de corte raso ou arranque de olival, com implementação de formulário desmaterializado (...)</t>
  </si>
  <si>
    <t>Apresentada, em 24-11-2025, ao Sr. Vice-Presidente que superintende as áreas da Agricultura, Dr. José Bernardo Nunes (e para o que aqui importa, a UAL/DADR), e, em 28-11-2025, à Sra. Vice-Presidente que superintende a Unidade de Coordenação Territorial, Eng.ª Rita Barradas.</t>
  </si>
  <si>
    <t>Prevê-se que até ao final do ano seja disponibilizada uma plataforma que permita a desmaterialização dos processo de arranque e corte raso de olival.</t>
  </si>
  <si>
    <t>Ainda não foi disponibilizada plataforma para inicio da implementação da desmaterialização.</t>
  </si>
  <si>
    <t>1071 Revisão do Regulamento do Programa LVT+Cultura</t>
  </si>
  <si>
    <t>Regulamento revisto publicado em Diário da República a 21 de fevereiro de 2025.</t>
  </si>
  <si>
    <t xml:space="preserve">1072 Elaboração de Relatório Anual de 2024, comprovando o cumprimento da execução do Programa "LVT+Cultura" </t>
  </si>
  <si>
    <t>Relatório entregue a 12/01/2026 - I01373-2026-UC/DIDC</t>
  </si>
  <si>
    <t>Ainda não iniciado.</t>
  </si>
  <si>
    <t>1081 Elaboração de Plano de Capacitação com três áreas temáticas</t>
  </si>
  <si>
    <t>Plano apresentado a 22 de abril (I12948), dentro do prazo de tolerância, mas não superado.</t>
  </si>
  <si>
    <t>1082 Elaboração de Relatório Anual de 2025, comprovando o cumprimento da execução do Programa</t>
  </si>
  <si>
    <t>Relatório entregue a 12/01/2026 - IT01374-202601-UC/DIDC</t>
  </si>
  <si>
    <t>1091 Elaboração de Relatório Anual de 2025, comprovando o cumprimento da execução dos Regimes</t>
  </si>
  <si>
    <t>Relatório entregue a 12/01/2026 - IT01375-202601-UC/DIDC</t>
  </si>
  <si>
    <t>1101 Taxa de pareceres sobre pedidos submetidos no Portal SIRJUE e emitidos no prazo legal</t>
  </si>
  <si>
    <t>2132 processos RJUE entrados e informados, 17 enviados fora do prazo.</t>
  </si>
  <si>
    <t>1115 entrados e informados, 9 fora do prazo.</t>
  </si>
  <si>
    <t>Entre 01/01 e 31/03 foram recebidos via Portal SIRJUE 599 processos para emissão de parecer, tendo sido emitido dentro do prazo 587 pareceres.</t>
  </si>
  <si>
    <t>1102 Taxa de pareceres sobre pedidos de Autorização de Trabalhos Arqueológicos emitidos no prazo legal</t>
  </si>
  <si>
    <t>564</t>
  </si>
  <si>
    <t>1093</t>
  </si>
  <si>
    <t>241</t>
  </si>
  <si>
    <t>520</t>
  </si>
  <si>
    <t>520 entrados, 241 informados fora do prazo ou ainda por informar.</t>
  </si>
  <si>
    <t>1111 Realização de ações de fiscalização</t>
  </si>
  <si>
    <t>Realizadas 60 ações de acompanhamento e fiscalização de trabalhos arqueológicos.</t>
  </si>
  <si>
    <t>30 ações realizadas.</t>
  </si>
  <si>
    <t>1121 Elaboração de base de dados do património classificado LVT (interesse público e nacional)</t>
  </si>
  <si>
    <t>Apresentado a 10/03/2025 - I07872.</t>
  </si>
  <si>
    <t>1122 Proposta de revisão do património classificado LVT</t>
  </si>
  <si>
    <t>Objetivo não cumprido derivado da saída da CCDR LVT, I:P: UC/DPC das duas técnicas afetas à área das Classificações.</t>
  </si>
  <si>
    <t>1131 Elaboração de proposta de Regulamento</t>
  </si>
  <si>
    <t>Proposta de Regulamento apresentada a 30/04/2025 - verificar E19538-202603-UC/DPC</t>
  </si>
  <si>
    <t>Regulamento do Programa Filarmonia aprovado pelo Conselho Diretivo da CCDR LVT. Revisão da informação prestada nos reportes a 30/06/2025.</t>
  </si>
  <si>
    <t>Regulamento do Programa Filarmonia aprovado pelo Conselho Diretivo da CCDR LVT.</t>
  </si>
  <si>
    <t>1132 Lançamento de concurso</t>
  </si>
  <si>
    <t>Apresentação pública e lançamento do concurso ao programa Filarmonia a 14/07/2025</t>
  </si>
  <si>
    <t>Apresentação pública e lançamento do concurso ao programa Filarmonia.</t>
  </si>
  <si>
    <t xml:space="preserve">5031 Número de acordos e/ou parcerias institucionais estabelecidas pela CCDR LVT </t>
  </si>
  <si>
    <t>Memorando de entendimento - Afirmação da Prescrição Social, Cultura e Ambiental da RLVT (30/09(2025) - IT0136-202601-UC/DIDC</t>
  </si>
  <si>
    <t>Protocolo estabelecido com o OPART - Teatro Nacional de São Carlos.</t>
  </si>
  <si>
    <t>6121 Elaboração de Manual de Procedimento LVT+Cultura</t>
  </si>
  <si>
    <t>Manual de Procedimentos entregue a 12/01/2026 - IT1379-202601-UC/DIDC</t>
  </si>
  <si>
    <t>6122 Elaboração de Manual de Procedimentos Salvaguarda do Património Cultural</t>
  </si>
  <si>
    <t>Não cumprido. O elevado volume de trabalho diário não permitiu a elaboração do manual com a participação dos técnicos, participação essa que se reputa de fundamental para a eficácia operacional do referido manual. Será uma tarefa prosseguida em 2026.</t>
  </si>
  <si>
    <t>Não cumprido</t>
  </si>
  <si>
    <t>7051 Realização de atividades culturais de coesão interna organizacional</t>
  </si>
  <si>
    <t>Visita às Galerias Romanas da Rua da Prata, Lisboa (18/09/2025) - https://www.linkedin.com/in/joana-sousa-monteiro-14b3292a/
LVT Inova Talks (3 edições) - I01377-202601-UC/DIDC
Coro "Os Desalinhados" - I01377-202601-UC/DIDC</t>
  </si>
  <si>
    <t>Livros à flor da pele: sugestões de livros para levar nas férias (1 e 8 de julho).</t>
  </si>
  <si>
    <t>8031 Elaboração do Diagnóstico cultural e artístico da LVT</t>
  </si>
  <si>
    <t>Entregue versão preliminar do Relatório pelo OPAC a 09/02/2026, nos termos da Adenda ao Contrato proposta em dezembro de 2025.</t>
  </si>
  <si>
    <t>8032 Elaboração do Plano de Regional de Estudo e Salvaguarda do Património Cultural LVT</t>
  </si>
  <si>
    <t>Não cumprido por saída da CCDRLVT, I.P./UC/DPC das duas técnicas afetas à área das classificações.</t>
  </si>
  <si>
    <t>Não iniciado.</t>
  </si>
  <si>
    <t>6061 Adotar um sistema de gestão documental (SGD) eletrónico único na CCDR LVT, I.P. para registo e classificação de documentos e processos documentais</t>
  </si>
  <si>
    <t xml:space="preserve">Durante o 1º trimestre de 2025, foram desenvolvidas as seguintes ações:
 1 - Definição dos objetivos e critérios de decisão a alcançar com a adoção de um SGD único na CCDR LVT, I.P.,
 2 - Criada e aplicada uma matriz para suporte à decisão sobre a plataforma a prevalecer, envolvendo as partes interessadas e avaliando os riscos subjacentes à tomada de decisão;
 3 - Concebida uma proposta de decisão e respetivo plano de ação, submetido à decisão do CD.
Durante o 2º trimestre de 2025:
 1 - O CD através da sua Deliberação 23/2025 de 31 de março, deliberou o sistema Filedoc como a única plataforma de Gestão Documental autorizada para o registo formal dos documentos entrados, saídos e produzidos no universo CCDR LVT, I.P.
Foi cumprida a totalidades das fases previstas, o que perfaz um resultado de 100% no presente indicador.
</t>
  </si>
  <si>
    <t>"Durante o 1º trimestre de 2025, foram definidos os objetivos e critérios de decisão a alcançar com a adoção de um SGD único na CCDR LVT, I.P., criada e aplicada uma matriz para suporte à decisão sobre a plataforma a prevalecer, envolvendo as partes interessadas e avaliando os riscos subjacentes à tomada de decisão e finalizada a proposta de decisão e respetivo plano de ação, a apresentar ao CD. Estima-se que o CD delibere sobre a proposta finalizada, na primeira reunião de abril. Numerador: 0,9 - Denominador: 1"</t>
  </si>
  <si>
    <t>6062 Garantir a atualização do SGD Filedoc</t>
  </si>
  <si>
    <t xml:space="preserve">Em 24 de outubro foi realizada nova atualização na aplicação, totalizando 2 no ano, de acordo com o informado em UCISTI 28/2025 | Interrupção do FILEDOC. 
A aplicação passou a estar disponível na versão v. 2025.1.0
</t>
  </si>
  <si>
    <t>Durante o ano, até à presente data, foi realizada uma atualização do sistema de gestão documental - v. 2024.3.0 - para introdução de funcionalidades relacionadas com a disponibilização dos dados das entidades externas a outros sistemas.
Está prevista no último trimestre, nova atualização do sistema de gestão de gestão documental.</t>
  </si>
  <si>
    <t>nfnovas</t>
  </si>
  <si>
    <t>Durante o 2º trimestre de 2025,  não foram realizadas atualizações na aplicação Filedoc.</t>
  </si>
  <si>
    <t>6063 Rever normas de gestão documental em vigor na CCDR LVT, I.P.</t>
  </si>
  <si>
    <t>Na sequência do report efetuado no trimestre anterior, a proposta a que alude a informação I28352-202509-UCISTI - "Corporizar o sistema de arquivo da CCDR LVT, IP, com uma versão atualizada do manual de normas de gestão documental: proposta para a designação de equipa multidisciplinar", foi apreciada em CD de onde resultou a deliberação 88/2025 que constitui um grupo de trabalho para a revisão do Manual de Normas de Gestão Documental.</t>
  </si>
  <si>
    <t>Foi submetida superiormente, em 23 de setembro a proposta I28352-202509-UCISTI - "Corporizar o sistema de arquivo da CCDR LVT, IP, com uma versão atualizada do manual de normas de gestão documental: proposta para a designação de equipa multidisciplinar", para constituição de um grupo de trabalho com o objetivo de rever o Manual de Normas de Gestão Documental da
CCDR LVT, I.P. 
A referida proposta foi submetida à apreciação do CD.</t>
  </si>
  <si>
    <t>6064 Uniformizar os layouts dos templates de documentos em utilização na CCDR LVT, I.P.</t>
  </si>
  <si>
    <t xml:space="preserve">Foram revistos e implementados em Filedoc os seguintes templates de documentos:
Foram disponibilizados em Filedoc um total de 9 templates atualizados para os seguintes tipos de documentos:
1 - 0001 – CSI
2 - 150.20.404 – Prestação de Contas
3 - 450.30.502 – Emissão de declarações comprovativas: Declaração de Conflito de Interesses
4 - 450.30.502 – Emissão de declarações comprovativas: Declaração de Inexistência de Conflito de Interesses
5 – 004 – Informação Técnica
6 – 005 – Ofício
7 – 011 – Parecer
8 – 012 – Relatório
9 – 006 – Timbrado
Disponibilizada as informações UCISTI/NDC 4/2025, de 7 de fevereiro, UCISTI 9/2025, de 11 de março e UCISTI 26/2025, de 22 de setembro.
</t>
  </si>
  <si>
    <t>lmina</t>
  </si>
  <si>
    <t>Durante o 2º trimestre de 2025,  não foram efetuadas alterações ou atualizações  nos layouts dos templates de documentos em utilização na CCDR LVT, I.P.</t>
  </si>
  <si>
    <t>6065 Capacitar os trabalhadores da CCDR LVT, I.P. com princípios de gestão documental e arquivo</t>
  </si>
  <si>
    <t>Até à presente data, foram realizadas 20 sessões de formação na área de gestão documental e arquivo:
janeiro 2025	UFCT - DCAP
fevereiro 2025	UC - DPC
fevereiro 2025	UCT
fevereiro 2025	UAL - DLP
março 2025	UIAP - DAP
março 2025	UPDR - DEIC
março 2025	UGAFRH - DCPAGP
março 2025	UIAP - DAP
abril 2025	UC
abril 2025	UIAP - DAP
abril 2025	DACP - UFCT
abril 2025	UIAP - DIAP
abril 2025	DACP - UFCT
abril 2025	UCT
maio 2025	UC - DPC
junho 2025	UC - DIDC e UPDR
julho 2025	UAL - DADR
agosto 2025	UC
setembro 2025	UGAFRH - DCPAGP
setembro 2025	UCT</t>
  </si>
  <si>
    <t xml:space="preserve">De janeiro a final de julho de 2025 foram realizadas 17 sessões para os trabalhadores da CCDR LVT, IP no âmbito do Filedoc e com princípios de gestão documental e arquivo.  janeiro 2025:	 15	UFCT - DCAP fevereiro 2025 3	UC - DPC 7	UCT 12	UAL - DLP março 2025	 6	UIAP - DAP 6	UPDR - DEIC 6	UGAFRH - DCPAGP 19	UIAP - DAP abril 2025	 3	UC 3	UIAP - DAP 15	DACP/UFCT 23	UIAP/DIAP 23	DACP/UFCT 24	UCT / DCIDRAP maio 2025	 6	UC/DPC junho 2025	 5	UC/DCO; UC/ e UPDR julho 2025	 24	UAL/DADR </t>
  </si>
  <si>
    <t>6071 Implementar aplicação informática de gestão do processo de suporte informático prestado pela UCISTI/DSTI</t>
  </si>
  <si>
    <t xml:space="preserve">Na sequência do report efetuado no trimestre anterior, a aplicação entrou em produção a 24 de novembro, conforme referido na informação UCISTI 30/2025 - Nova Plataforma de Suporte Informático entra em produção a 24/11/2025.
Neste âmbito foram também realizadas sessões de apresentação a 25 de novembro, tendo como universo todos os colaboradores da CCDR LVT.
</t>
  </si>
  <si>
    <t>Foi criado o ambiente para a implementação da plataforma de suporte à aplicação informática de gestão do processo de suporte técnico prestado pela UCISTI/DSTI.
A parametrização foi concluída em ambiente de testes, e o sistema encontra-se em funcionamento desde 1 de agosto. Parte do suporte informático já está a ser efetuada nesta infraestrutura, pelo que o indicador pode ser considerado atingido.
Para o encerramento do projeto, encontram-se em curso as seguintes ações:
•	Ajustes ao nível do reporting a disponibilizar aos dirigentes das UO responsáveis pelo processo;
•	Formação dos técnicos da UCISTI/DSTI e UCISTI/NDC, agendada para 21 de outubro;
•	Sessões de esclarecimento dirigidas a todos os utilizadores (novembro);
•	Entrada em produção (novembro).</t>
  </si>
  <si>
    <t>Durante o 2º trimestre de 2025 foi desenvolvido parte do projeto de implementação da aplicação:  - Instalada infraestrutura  - Instalado software  - Parametrização  - Estão em cursos testes Estima-se a entrada em produção até ao final do ano</t>
  </si>
  <si>
    <t>6072 Implementar plataforma de desenvolvimento de software low code, para suporte ao balcão único da CCDR LVT, I.P.</t>
  </si>
  <si>
    <t>Foi implementada uma plataforma de desenvolvimento de software low code destinada a suportar o Balcão Único da CCDR LVT, I.P.
Numa fase inicial, procedeu-se à avaliação e teste de várias soluções disponíveis no mercado, culminando na elaboração da proposta I09160-202503-UCISTI/DSTI – “Aquisição de Plataforma de Desenvolvimento Low-Code”. Após aprovação superior, esta proposta deu origem à celebração do Contrato n.º 24/205, entre a CCDR LVT e a Outsystems, em 30 de julho.
Fase 1:
Foi criada uma infra-estrutura física de suporte à plataforma, baseada numa solução hiperconvergente, integrada na arquitetura lógica de rede da CCDR LVT, I.P., e configurada de acordo com os requisitos de segurança institucional. 
Foram criados sete novos servidores – srviisos, srvbdots, srvotsqua1, srvotsqua2, srvotslft, srviisots2 e srvotsdvl1 – cumprindo as especificações do fabricante para alojamento do seu front-end, controlador e bases de dados nos diferentes ambientes de desenvolvimento.
Fase 2:
Procedeu-se à implementação de três ambientes que asseguram as ferramentas e processos necessários à automação, integração contínua e entrega contínua no ciclo de desenvolvimento de aplicações. 
Os ambientes disponibilizados são:
 - Desenvolvimento: para criação e alteração de aplicações, com funcionalidades de publicação contínua e testes rápidos
 - Qualidade/testes: destinado à validação de novas versões, integrações e à execução de 
testes funcionais e de desempenho.
 - Produção: onde as aplicações estarão ativas e acessíveis aos utilizadores finai, sendo as alterações controladas e aprovadas pelos gestores de projeto e dirigentes da UCISTI.
Fases 3 e 4:
Foi instalado o componente Autenticação.gov, obtido através do Forge – repositório de módulos, conectores e componentes reutilizáveis – ,e concluída a respetiva configuração do serviço, ficando pronto para integração nas aplicações web a desenvolver na plataforma.
Fase 5:
Implementou-se o ambiente centralizadao LifeTime, destinado à gestão global da plataforma, abrangendo todos os ambientes, versões, aplicações e implementações, bem como utilizadores, permissões, segurança, monitorização e o ciclo completo de vida das aplicações, desde o desenvolvimento ate à entrada em produção.</t>
  </si>
  <si>
    <t>Foi desenvolvida a ação: Informação - com Despacho DU, com Despacho VPRS, com Cabimento.</t>
  </si>
  <si>
    <t>Foram desenvolvidas as ações: Informação Feita, Com Despacho DU, Com Despacho VPRS, Com Cabimento.</t>
  </si>
  <si>
    <t>6073 Integração da aplicação Gesquar (ex- DRAP LVT) no domínio de gestão @ccdr-lvt.pt</t>
  </si>
  <si>
    <t>A aplicação Gesquar, desenvolvida internamente na ex-DRAP LVT, foi integrada e colocada em funcionamento no domínio @ccdr-lvt.pt, estando acessível em https://gesquar.ccdr-lvt.pt.
O projeto teve início em janeiro, com a disponibilização de informação pela ex-DCIDRAP e a realização de reuniões técnicas para definição dos requisitos de alojamento do software e do respetivo ambiente de qualidade.
Os ambientes foram criados pela UCISTI/DSTI, tendo o software sido disponibilizado em ambiente de qualidade a 19 de março.
Em início de setembro, foi criado o ambiente de produção, culminando num trabalho conjunto entre a UCISTI e a UCT para a disponibilização final da aplicação, que ocorreu em 10 de setembro.</t>
  </si>
  <si>
    <t>Mantêm-se  criadas Condições para os responsáveis técnicos  da aplicação Migrarem, quando assim o entenderem.</t>
  </si>
  <si>
    <t>6074 Elaborar um manual de procedimentos da UCISTI</t>
  </si>
  <si>
    <t xml:space="preserve">Foi elaborado um manual, onde estão refletidos os seguintes processos:
1.	Gestão de Equipamento Informático
2.	Gestão de Software
3.	Gestão de Utilizadores
4.	Gestão de Incidentes
5.	Gestão de Pedidos de Suporte
6.	Gestão de Ativos
7.	Gestão de Backup
8.	Gestão de Segurança da Informação
9.	Gestão de Internet
10.	Gestão de Correio Eletrónico
11.	Gestão de Contingência e Recuperação de Desastres
</t>
  </si>
  <si>
    <t xml:space="preserve">No âmbito do presente indicador estão em fase de revisão e formatação final dos seguintes manuais de alto nível:
•	Manual de Normas e Procedimentos para a Área de Informática
•	Manual de Segurança da Informação
•	Manual de Contingência e Recuperação de Desastres
•	Manual de Políticas de Uso de Recursos de TI
A produção dos documentos está em conformidade com as normas internas já existentes da CCDR LVT, I.P., boas práticas ITIL e na utilização da plataforma de gestão do processo de suporte técnico (indicador 6071) e software de gestão de inventário de equipamento informático (SIGAI).
Os processos mapeados e refletidos nos manuais são os seguintes:
1.	Gestão de Equipamento Informático
2.	Gestão de Software
3.	Gestão de Utilizadores
4.	Gestão de Incidentes
5.	Gestão de Pedidos de Suporte
6.	Gestão de Ativos
7.	Gestão de Backup
8.	Gestão de Segurança da Informação
9.	Gestão de Internet
10.	Gestão de Correio Eletrónico
11.	Gestão de Contingência e Recuperação de Desastres
Durante o último trimestre, a aprovação dos manuais será colocada à consideração superior.
</t>
  </si>
  <si>
    <t>Criado Manual  com o Seguinte Conteúdo 1  -Contingencia Recuperação Desastres, 2 - Normas e Procedimentos Informática, 3 - Politicas Uso Tecnologias de Informação e 4  - Segurança de Informação. Está em revisão</t>
  </si>
  <si>
    <t>6081 Reestruturar a rede sem fios da CCDR LVT, I.P.</t>
  </si>
  <si>
    <t xml:space="preserve">Foi assegurada a centralização da rede sem fios da CCDR LVT, I.P. através da implementação de consola de gestão centralizada de todos os APs existentes e em produção. Neste contexto foram reconfigurados 27 APs:
•	Santarém – Fonte Boa: 2
•	Abrantes: 2
•	Caldas Rainha – Sotto Mayor: 3
•	Montijo: 1
•	Santarém – Vasco Gama: 4
•	Setúbal: 2
•	Lisboa – Alexandre Herculano: 6
•	Santarém – Oliveiras: 5
•	Torres Vedras: 1
•	Vila Franca de Xira: 1
Publicada na Intranet informação UCISTI 4/2026: Redes sem fios da CCDR LVT, I. P., sobre a cobertura da rede, redes (SSID) disponíveis, bem como o processo de solicitação de acessos
</t>
  </si>
  <si>
    <t xml:space="preserve">Foi assegurada a centralização da rede sem fios da CCDR LVT, I.P. através da implementação de consola de gestão centralizada de todos os APs existentes e em produção. Neste contexto foram reconfigurados 27 APs:
•	Santarém – Fonte Boa: 2
•	Abrantes: 2
•	Caldas Rainha – Sotto Mayor: 3
•	Montijo: 1
•	Santarém – Vasco Gama: 4
•	Setúbal: 2
•	Lisboa – Alexandre Herculano: 6
•	Santarém – Oliveiras: 5
•	Torres Vedras: 1
•	Vila Franca de Xira: 1
</t>
  </si>
  <si>
    <t>AP em produção em  :  2 Abrantes + 1 Montijo + 1 DSTI (Piso 4 Herculano)</t>
  </si>
  <si>
    <t>6082 Atualizar o parque informático da CCDR LVT, I.P. através da substituição de equipamentos e periféricos</t>
  </si>
  <si>
    <t xml:space="preserve">Em 2025, até à presente data foram instalados 76 novos equipamentos:
•	Foram instalados 15 novos computadores portáteis e 15 novos monitores, adquiridos no seguimento da proposta I25227-202410-DCIDRAP.
•	Foram instalados 15 novos computadores portáteis e 10 novos monitores, adquiridos no seguimento da proposta I13214-202504-UGAFRH/DGFCO.
•	Foram instalados 5 novos scanners, adquiridos no seguimento da proposta I13214-202504-UGAFRH/DGFCO.
•	Foi instalada uma nova impressora portátil, adquirida no seguimento da proposta I09324-202503-UCISTI/DSTI
•	Foram instalados 15 novos monitores, adquiridos no seguimento da proposta I12131-202504-UCISTI/DSTI
No âmbito deste indicador está também em curso um procedimento por concurso público para aquisição de 70 novos equipamentos e respetivos monitores, com características diversas, no seguimento da proposta I21100-202507-UCISTI/DSTI.
</t>
  </si>
  <si>
    <t>No 2º. Trimestre  foram entregies  9 Portateis novos, Juntamente com Teclado, Rato, DockStation e Mochila..   No Primeiro Semestre foram entregues 18 Portateis novos, Juntamente com Teclado, Rato, DockStation e Mochila.</t>
  </si>
  <si>
    <t>6083 Reestruturar o serviço de impressão disponibilizado na CCDR LVT, I.P.</t>
  </si>
  <si>
    <t>Foram reconfiguradas 25 impressoras:
Santarém - Fonte Boa	--	MFSTFB0001	Xerox	AltaLink C8035
Santarém - Oliveiras	Edifício B	MFSTOL0001	Xerox	WorkCentre 5845
Santarém - Oliveiras	Edifício B	MFSTOL0002	Xerox	WorkCentre 5845
Santarém - Oliveiras	Edifício A	MFSTOL0003	Xerox	WorkCentre 5845
Santarém - Oliveiras	Edifício B	MFSTOL0004	Xerox	AltaLink C8035
Santarém - Oliveiras	Edifício B	MFSTOL0005	HP	Color LaserJet MFP M680
Santarém - Oliveiras	Edifício B	MFSTOL0006	Xerox	WorkCentre 7545
Santarém - Oliveiras	Edificio A	MFSTOL0007	Xerox	AltaLink C8035
Santarém - Vasco Gama	--	MFSTVG0001	Xerox	AltaLink C8145
Santarém - Vasco Gama	--	MFSTVG0002	Xerox	AltaLink C8035
Santarém - Vasco Gama	--	MFSTVG0003	Xerox	Color LaserJet Enterprise MFP M630
Setúbal	Edifício A	MFSTBL0002	Xerox	VersaLink C415
Setúbal	Edifício B	MFSTBL0001	Xerox	AltaLink C8145
Caldas Rainha - Sotto Mayor	Piso 0	MFCRSM0001	Xerox	AltaLink C8045
Caldas Rainha - Sotto Mayor	Piso 0	MFCRSM0002	Xerox	AltaLink C8035
Caldas Rainha - Sotto Mayor	Piso 0	MFCRSM0003	HP	Color LaserJet MFP M680
Caldas Rainha - Sotto Mayor	Piso 0	MFCRSM0004	HP	Color LaserJet Enterprise MFP M630
Caldas Rainha - Sotto Mayor	Piso 1	MFCRSM0005	Xerox	AltaLink C8145
Caldas Rainha - Sotto Mayor	Piso 1	MFCRSM0006	HP	Color LaserJet Enterprise MFP M630
Montijo	--	MFMTIJ0001	Xerox	VersaLink C405
Abrantes	Piso 0	MFABRT0001	Xerox	AltaLink C8145
Abrantes	Piso 1	MFABRT0002	HP	Color LaserJet MFP M681
Vila Franca Xira	--	MFVFXR0001	Xerox	AltaLink C8035
Tomar	--	MFTOMR0001	Xerox	VersaLink C425
Torres Vedras	--	MFTVD0001	Xerox	VersaLink C405
Produzida a informação I30501-202510-UCISTI com proposta de aquisição de serviços de manutenção e assistência técnica a 28 equipamentos.
Neste âmbito, disponibilizadas na intranet as informações UCISTI/DSTI 13/2025, UCISTI 19/2025 e UCISTI 27/2025.</t>
  </si>
  <si>
    <t>Durante o 2º trimestre de 2025, foram reconfiguradas mais 9 impressoras: 1 Montijo, 1 VF Xira, 2 Abrantes, 1 Tomas, 2 Santarém - Oliveiras, 1 Santarém - Fonte Boa, 1 Torres Vedras</t>
  </si>
  <si>
    <t>6084 Reestruturar o switching de core do edifício da rua Alexandre Herculano em Lisboa</t>
  </si>
  <si>
    <t xml:space="preserve">Foram instalados 5 novos switchs no edifício da rua Alexandre Herculano, em Lisboa:
•	3 novos switchs, no data center para recriação do subsistema vertical da rede do edifício, permitindo substituir equipamentos obsoletos, aumentar a largura de banda disponível neste troço de rede, interligação da infra-estrutura hiperconvergente (indicador 6085), interligação de servidores e interligação dos diferentes pisos
•	1 novo switch, no piso 4 do edifício, para suporte ao subsistema horizontal dos pisos e aumento de largura de banda na interligação ao data center
•	1 novo switch, no piso 8 do edifício, para suporte ao subsistema horizontal dos pisos e aumento de largura de banda na interligação ao data center
No último trimestre foram conectados os subsistemas horizontais no piso 0, piso 4 e piso 8.
</t>
  </si>
  <si>
    <t xml:space="preserve">Foram instalados 5 novos switchs no edifício da rua Alexandre Herculano, em Lisboa:
•	3 novos switchs, no data center para recriação do subsistema vertical da rede do edifício, permitindo substituir equipamentos obsoletos, aumentar a largura de banda disponível neste troço de rede, interligação da infra-estrutura hiperconvergente (indicador 6085), interligação de servidores e interligação dos diferentes pisos
•	1 novo switch, no piso 4 do edifício, para suporte ao subsistema horizontal dos pisos e aumento de largura de banda na interligação ao data center
•	1 novo switch, no piso 8 do edifício, para suporte ao subsistema horizontal dos pisos e aumento de largura de banda na interligação ao data center
</t>
  </si>
  <si>
    <t>Não houve evolução</t>
  </si>
  <si>
    <t>6085 Implementar sistema hiperconvergente no data center da Rua Alexandre Herculano, em Lisboa</t>
  </si>
  <si>
    <t xml:space="preserve">Foi instalado um novo sistema hiperconvergente no data center da rua Alexandre Herculano, baseado em tecnologia Nutanix e assente em 3 nós. O sistema está em utilização para disponibilização de serviços como:
•	Plataforma de licenciamento low code
•	Plataforma para gestão da declaração de prejuízos (desenvolvimento CCDR Centro)
No último trimestre foi migrada para esta infra-estrutura:
- Plataforma de suporte informático
- Camada de dados da aplicação Filedoc
</t>
  </si>
  <si>
    <t xml:space="preserve">Foi instalado um novo sistema hiperconvergente no data center da rua Alexandre Herculano, baseado em tecnologia Nutanix e assente em 3 nós. O sistema está em utilização para disponibilização de serviços como:
•	Plataforma de licenciamento low code
•	Plataforma para gestão da declaração de prejuízos (desenvolvimento CCDR Centro)
</t>
  </si>
  <si>
    <t>6091 Realização de auditoria de segurança à rede de comunicações interna da CCDR LVT, I.P.</t>
  </si>
  <si>
    <t xml:space="preserve">Foi realizada uma auditoria externa de segurança à rede informática da CCDR LVT, I.P., no seguimento da proposta I16050-202505-UCISTI/DSTI, de 21 de maio.
Em 10 de setembro foi entregue ao Instituto o relatório executivo da auditoria, bem como a documentação anexa.
</t>
  </si>
  <si>
    <t xml:space="preserve">Auditora a Decorrer desde 08 de julho de 2025 </t>
  </si>
  <si>
    <t>6092 Rever documentos que compõem o sistema de gestão de segurança da informação</t>
  </si>
  <si>
    <t>5 Documentos Revistos [CCDRLVT_NOR_01_v2-Controlo-dos-Documentos-do-SGSI.pdf.docx  CCDRLVT_NOR_02_v2.1-UtilizacaoEquipamentolnformatico-da-CCDR-LVT -. pdf.docx  CCDRLVT_NOR_04-Utilizacao-da-Internet.pdf.docx  CCDRLVT_NOR_05 (1).docx  CCDRLVT_NOR_06-Licenciamento.Utilizacao-Software.pdf.docx  CCDRLVT_POL_01_psgiddri072013_v2-1.pdf.docx]</t>
  </si>
  <si>
    <t>6093 Promover a formação e sensibilização dos trabalhadores da CCDR LVT, I.P. para a segurança informática e segurança da informação</t>
  </si>
  <si>
    <t>Aplicado questionário relativo à maturidade da segurança digital na CCDR LVT
Preparados conteúdos para suporte a sessões de sensibilização
Realizadas 2 sessões sobre Microsoft Teams onde foram abordadas questões relacionadas com a segurança da plataforma</t>
  </si>
  <si>
    <t xml:space="preserve">Em 26 de fevereiro, foi disponibilizada informação na Intranet - UCISTI/DSTI 7/2025: Promoção da Formação Gratuita em Cibersegurança – sobre a realização de cursos online gratuitos (iniciativa Internet Segura) para todos os utilizadores da CCDR LVT.
Foi promovido um questionário interno alargado a todos os colaboradores, sobre segurança de sistemas informáticos.
Os resultados estão analisados e foram preparados 3 edições de um webinar, cuja realização se prevê em novembro.
</t>
  </si>
  <si>
    <t>Webninar já Estruturado e com Conteúdos - Previsto decorrer em Setembro.</t>
  </si>
  <si>
    <t>6101 Lançar campanhas publicitárias de marketing digital para promoção da imagem institucional da CCDR LVT, I.P.</t>
  </si>
  <si>
    <t>Foram feitas uma total de 9 campanhas de marketing digital relacionadas com a CCDR LVT, nomeadamente: com  uma campanha e evento sobre agricultura regenerativa e a dieta mediterrânica; sobre o evento "ODS: Impacto, Igualdade e Inovação" organizado pela CCDR LVT com a NOVA Medical School; sobre o programa de incentivos  do Estado à comunicação social; e sobre o programa Filarmonia, promovido juntamente com o OPART. Todas estas campanhas - e dados sobre as mesmas - estão registadas nas plataformas das redes sociais em que foram efetuadas (Facebbok, LinkedIn e Instagram).</t>
  </si>
  <si>
    <t>6102 Aplicar questionários de satisfação aos participantes dos eventos promovidos pela CCDR LVT, I.P.</t>
  </si>
  <si>
    <t>6103 Promover e organizar eventos da CCDR LVT, I.P.</t>
  </si>
  <si>
    <t>Foram organizados, em 2025, 12 eventos públicos: 40 anos de adesão à CEE no ISCTE; apresentação do Plano Social para o Clima (auditório da CCDR LVT); sessão pública do LVT +Cultura (em Sesimbra);  evento "ODS: Impacto, Igualdade e Inovação" na NOVA Medical School; evento interno para a discussão da Estratégia LVT 2035; evento de apresentação pública da Estratégia LVT 2035; um evento da rede FoodLink no auditório da CCDR LVT (mais apoio à comunicação dos restantes do ciclo de conferências); três eventos do LVT Inova Talls; e um evento de apresentação dos resultados das candidaturas ao programa Filarmonia.</t>
  </si>
  <si>
    <t>Foram organizados, até o final de junho de 2025, 5 eventos públicos: 40 anos de adesão à CEE no ISCTE; apresentação do Plano Social para o Clima (auditório da CCDR LVT); sessão pública do LVT +Cultura (em Sesimbra);  evento "ODS: Impacto, Igualdade e Inovação" na NOVA Medical School; evento interno para a discussão e apresentação da Estratégia LVT 2035 (decorrido no dia 1 de julho mas organizado durante o mês de junho).</t>
  </si>
  <si>
    <t>6104 Produzir e atualizar documentos de comunicação institucional</t>
  </si>
  <si>
    <t>Foram produzidos, durante o ano de 2025, os seguintes documentos: novo manual de normas de identidade da CCDR LVT (disponibilizado no site e intranet); disponibilizado um novo modelo de apresentação de PowerPoint (intranet); disponibilizado um novo modelo de relatório em versão Word (intranet); produzida toda a imagem/identidade do projeto Foodlink (modelos de PwP, Word, manual de identidade e cartazes para um ciclo de conferências - um total de 4 tipologias diferentes de documentos); produção do design do documento "Balanço Social"; produção do design do relatório relativo à qualidade do ar; design da proposta para consulta pública da dieta mediterrânica; e ainda a apresentação de propostas de atualização dos documentos de filedoc, que foram sendo substituídos ao longo do ano (55 no total).</t>
  </si>
  <si>
    <t>Produzidos, durante o primeiro semestre de 2025, os seguintes documentos (6 no total): novo manual de normas de identidade da CCDR LVT (disponibilizado no site e intranet); disponibilizado um novo modelo de apresentação de PowerPoint (intranet); disponibilizado um novo modelo de relatório em versão Word (intranet); foi ainda produzida toda a imagem/identidade do projeto Foodlink (modelos de PwP, Word, manual de identidade e cartazes para um ciclo de conferências - um total de 4 tipologias diferentes de documentos).</t>
  </si>
  <si>
    <t>6105 Traduzir conteúdos digitais a disponibilizar nos canais de comunicação da CCDR LVT, I.P.</t>
  </si>
  <si>
    <t>Em 2025 foram traduzidas 10 páginas do site da CCDR LVT que incluem enquadramento histórico das CCDR, dados sobre a região, organização interna, contactos, Conselho Diretivo e dados do ambiente. Este trabalho ainda continuará a em execução até ao final do ano,</t>
  </si>
  <si>
    <t>Até setembro de 2025 foram traduzidas 10 páginas do site da CCDR LVT que incluem enquadramento histórico das CCDR, dados sobre a região, organização interna, contactos, Conselho Diretivo e dados do ambiente. Este trabalho ainda continuará a em execução até ao final do ano,</t>
  </si>
  <si>
    <t>6106 Concretizar a integração das intranets institucionais da ex-CCDRLVT e ex-DRAPLVT no domínio ccdr-lvt.pt</t>
  </si>
  <si>
    <t>Atualmente a única intranet institucional existentes está disponível em http://intranet.ccdr-lvt.pt
A intranet da ex-DRAP foi desativada após migração dos conteúdos relevantes</t>
  </si>
  <si>
    <t>6107 Conceber e divulgar newsletters no âmbito das atividades da CCDR LVT, I.P. e respetivas UO</t>
  </si>
  <si>
    <t>Foram divulgadas e newsletters gerais da CCDR LVT: uma em março (relativa ao evento dos ODS); uma em abril, uma em julho e uma em dezembro (como resumo das principais notícias do ano). Contudo, é de salientar que, todas as semanas, a UCISTI/NDC divulga uma newsletter - a "Legislação Selecionada" - o que dá um total de 48 newsletters (apenas desta tipologia) até ao momento. Isto é, em 2025 foram divulgadas um total de 48 "Legislação Selecionada" e três gerais da CCDR LVT = 51.</t>
  </si>
  <si>
    <t>Até ao momento, foram divulgadas e newsletters gerais da CCDR LVT: uma em março (relativa ao evento dos ODS); uma em abril e um em julho (estando ainda mais previstas até ao final do ano). Contudo, é de salientar que, todas as semanas, a UCISTI/NDC divulga uma newsletter - a "Legislação Selecionada" - o que dá um total de 34 newsletters (apenas desta tipologia) até ao momento. Fazendo as contas, até ao final de junho foram divulgadas um total de 24 "Legislação Selecionada" e duas gerais da CCDR LVT = 26.</t>
  </si>
  <si>
    <t>6161 Constituição formal de um grupo de trabalho interno, representativo de todas as áreas da CCDR LVT, I.P., com a responsabilidade de coordenar a elaboração do plano de ação para o SIG (2025).</t>
  </si>
  <si>
    <t>Foi submetida superiormente, a 17 de setembro, a proposta I27780-202509-UCISTI para alteração do indicador. Aguarda decisão.</t>
  </si>
  <si>
    <t>3051 Número de ações de fiscalização realizadas sobre o cumprimento de regimes de proteção especiais REN, RN2000, RAN</t>
  </si>
  <si>
    <t>Até ao final do ano de 2025 foram realizadas 122 ações de fiscalização sobre o cumprimento de regimes de proteção especiais REN, RN2000, RAN</t>
  </si>
  <si>
    <t>Até ao final do terceiro trimestre de 2025 foram realizadas 73 ações de fiscalização sobre o cumprimento de regimes de proteção especiais REN, RN2000, RAN</t>
  </si>
  <si>
    <t>No 1.º semestre de 2025 foram realizadas 36 ações de fiscalização em REN, RN2000, RAN.</t>
  </si>
  <si>
    <t>No período de 1 de janeiro a 31 de março foram realizadas 15 ações de fiscalização sobre o cumprimento de regimes de proteção especiais REN, RN2000, RAN</t>
  </si>
  <si>
    <t>3052 Número de ações de fiscalização para verificação do cumprimento dos regimes referentes a emissões, resíduos, ruído e massas minerais (PNFIA)</t>
  </si>
  <si>
    <t>Até ao final de 2025 foram realizadas 82 ações de fiscalização para verificação do cumprimento dos regimes referentes a emissões, resíduos, ruído e massas minerais (PNFIA). Nota: No PNFIA foram incluídas 115 ações de fiscalização, porque algumas enquadram vários regimes, incluindo regimes PNFIA e outros que para efeitos de indicadores QUAR foram contabilizados noutro indicador.</t>
  </si>
  <si>
    <t>Até ao terceiro trimestre de 2025 foram realizadas 64 ações de fiscalização para verificação do cumprimento dos regimes referentes a emissões, resíduos, ruído e massas minerais (PNFIA)</t>
  </si>
  <si>
    <t>No 1.º semestre de 2025 foram realizadas 52 ações de fiscalização dos regimes referentes a emissões, resíduos, ruído e massas minerais (PNFIA)</t>
  </si>
  <si>
    <t>Correção: No período de 1 de janeiro a 31 de março foram realizadas 34 ações de fiscalização para verificação do cumprimento dos regimes referentes a emissões, resíduos, ruído e massas minerais (PNFIA)</t>
  </si>
  <si>
    <t>No período de 1 de janeiro a 31 de março foram realizadas 15 ações de fiscalização para verificação do cumprimento dos regimes referentes a emissões, resíduos, ruído e massas minerais (PNFIA)</t>
  </si>
  <si>
    <t>3053 Número de ações de fiscalização realizadas no âmbito dos processos de licenciamento REAP e regime de utilização de lamas de depuração em solos agrícolas</t>
  </si>
  <si>
    <t>Até ao final de 2025 foram realizadas no terreno 29 ações de fiscalização no âmbito da atividade pecuária e regime de utilização de lamas de depuração em solos agrícolas.</t>
  </si>
  <si>
    <t>Até ao terceiro trimestre de 2025 foram realizadas no terreno 22 ações de fiscalização no âmbito da atividade pecuária e regime de utilização de lamas de depuração em solos agrícolas</t>
  </si>
  <si>
    <t>No 1.º semestre de 2025 foram realizadas no terreno 16 ações de fiscalização no âmbito da atividade pecuária</t>
  </si>
  <si>
    <t>No período de 1 de janeiro a 31 de março foram realizadas 7 ações de fiscalização no âmbito dos processos de licenciamento REAP e regime de utilização de lamas de depuração em solos agrícolas</t>
  </si>
  <si>
    <t>4011 Taxa de cumprimento da amostra de controlo da avaliação da manutenção das condições de reconhecimento</t>
  </si>
  <si>
    <t>A amostra de controlo ao reconhecimento OP de 2025 foi executada a 100%</t>
  </si>
  <si>
    <t>A amostra de controlo 2025 está concluída.</t>
  </si>
  <si>
    <t>msnunes</t>
  </si>
  <si>
    <t xml:space="preserve">A amostra de controlo 2025 está concluída. </t>
  </si>
  <si>
    <t>Controlo em audiência prévia. A concluir após resposta da entidade</t>
  </si>
  <si>
    <t>4012 Taxa de cumprimento do Plano Anual de Controlo ao Investimento (PDR2020 + PEPAC + MAR2020 + MAR2030)</t>
  </si>
  <si>
    <t>Foram concluídos até 31/12/2025 os 19 controlos PDR / MAR atribuídos na amostra 2025</t>
  </si>
  <si>
    <t>13</t>
  </si>
  <si>
    <t>Estão concluídos 13 dos 19 controlos PDR / MAR atribuídos até à data. Valor a incrementar com o evoluir do ano. Indicador de grande exigência face á exiguidade de recursos humanos associados. Risco de incumprimento</t>
  </si>
  <si>
    <t>Estão concluídos 8 dos 14 controlos PDR / MAR atribuídos até à data. Valor a incrementar com o evoluir do ano. Indicador de grande exigência face á exiguidade de recursos humanos associados. Risco de incumprimento</t>
  </si>
  <si>
    <t xml:space="preserve">Estão concluídos 8 dos 14 controlos PDR / MAR atribuídos até à data.  </t>
  </si>
  <si>
    <t xml:space="preserve">Valor a incrementar com o evoluir do ano. Indicador de grande exigência face á exiguidade de recursos humanos associados. Risco de incumprimento </t>
  </si>
  <si>
    <t>4013 Taxa de cumprimento do Plano Anual de Controlo ao VITIS</t>
  </si>
  <si>
    <t>121</t>
  </si>
  <si>
    <t>Todos os controlos VITIS da amostra 2025 (121) foram submetidos até 30/9/2025</t>
  </si>
  <si>
    <t>Até à data foram colocadas a controlo 79 candidatura VITIS, tendo sido controladas 42. A amostra irá aumentar pelo que se espera haver um incremento destes valores até final de setembro (data de conclusão do processo)</t>
  </si>
  <si>
    <t>Amostra ainda não divulgada</t>
  </si>
  <si>
    <t>4014 Taxa de cumprimento do Plano Anual de Controlo - Superficies e Animais</t>
  </si>
  <si>
    <t>466</t>
  </si>
  <si>
    <t>Foram concluidos até 31/12/2025 todos os 466 controlos das amostras SUP/ANI de 2025</t>
  </si>
  <si>
    <t>355</t>
  </si>
  <si>
    <t>Estão concluídos até à data 355 controlos dos 466 da amostra ANI/SUP 2025. Trabalho decorre com normalidade</t>
  </si>
  <si>
    <t>262</t>
  </si>
  <si>
    <t>Única amostra divulgada foi a de ANI. Todos os controlos estão feitos</t>
  </si>
  <si>
    <t>6011 Definir e implementar as ações do PIMA 2025 - último ano de implementação (Decreto-Lei n.º 135/99, de 22 de abril, alterado pelo Decreto-Lei nº 73/2014, de 13 de maio)</t>
  </si>
  <si>
    <t>Foram implementadas 12 ações de modernização administrativa; as mesmas estão referenciadas no Relatório de Encerramento do PIMA 2015-2025 (11.º Relatório de progresso - inclui a monitorização anual de 2025, reportada a 18/12/2025), disponivel na Intranet, na página Modernização Administrativa.</t>
  </si>
  <si>
    <t>O Plano do PIMA 2025 ainda não foi elaborado.</t>
  </si>
  <si>
    <t>6012 Elaborar o Relatório de Encerramento do PIMA 2015-2025 (Decreto-Lei n.º 135/99, de 22 de abril, alterado pelo Decreto-Lei nº 73/2014, de 13 de maio)</t>
  </si>
  <si>
    <t>O Relatório de Encerramento do PIMA 2015-2025 (11.º Relatório de progresso - inclui a monitorização anual de 2025, reportada a 18/12/2025) foi elaborado em 18/12/2025 (239 dias) e aprovado na mesma data. Posteriormente, foi destacado na Intranet institucional e disponibilizado na página Modernização Administrativa.</t>
  </si>
  <si>
    <t>A elaborar no 4.º trimestre de 2025.</t>
  </si>
  <si>
    <t>6013 Apresentar uma proposta de revisão das ações previstas no  Plano de Eficiência ECO. AP 2030 da CCDR LVT, submetido na Plataforma ECO.AP, em 2022</t>
  </si>
  <si>
    <t xml:space="preserve">O indicador foi cumprido mas não na dataprevista, pelo que a classificação é de "Não Atingiu". Efetivamente, pela IT  I40400-202512-UCT, de 31/12/2025, foi presente o documento síntese do trabalho desenvolvido, no formato indicado para o Plano CCDR LVT ECO.AP 2030, para efeitos de apreciação superior, decisão sobre a suficiência do mesmo ou extensão para outros equipamentos, designação de GER, orientação sobre atualização do Barómetro ECO.AP e sobre o prosseguimento futuro quanto à execução das medidas e iniciativas propostas. Atenta a necessidade de correção ao Plano, para cumprimento do Despacho do Sr. Vice-Presidente, exarado na IT antes referida, no sentido de calendarizar as medidas propostas, propôs-se introduzir, igualmente, ajustamentos entretanto identificados necessários, designadamente: A inscrição da medida EEI12 Instalação AVAC (Caldas da Rainha, Leonel Sotto Mayor), para um investimento estimado de 20.000,00€; A reclassificação da medida relativa à sensibilização para a Eco-Condução, que em função da natureza das atividades relacionadas, passa a constar no âmbito Campanhas de Sensibilização (CS5), suprimindo-se ao âmbito Energia das Frotas; A revisão do investimento previsto quanto à frota elétrica, que sendo quantificável, foi considerado para efeitos de cômputo global, para uma estimativa de pelo menos 7 viaturas elétricas (as mesmas que constam na frota atual), com um encargo unitário de 6.600,00€/ano/unidade; A previsão de recuperação da aplicação informática transitada da DRAPLVT, para efeitos de registos de consumo e monitorização. Assim sendo, temos 39 medidas inscritas: - Certificação Energética de Edifícios (CER) – 7; - Sistemas de Energias Renováveis (SER) – 4; - Eficiência Energética das Instalações (EEI) – 12; - Eficiência Energética das Frotas (EEF) – 1; - Eficiência Hídrica das Instalações – 6; - Eficiência dos Materiais – 3; - Campanhas de Sensibilização – 5; - Instrumentos de Monitorização – 1. O investimento total atualizado passa a ser de 964.218,30€, distribuído pelos vários anos de execução, até 2030, horizonte máximo definido para efeitos de implementação das medidas de eficiência energética. </t>
  </si>
  <si>
    <t>Em preparação.</t>
  </si>
  <si>
    <t>6141 Elaboração de Diagnóstico das áreas de negócio com Manuais de Procedimentos desatualizados ou inexistentes, propondo linhas de atuação</t>
  </si>
  <si>
    <t>Concluiu-se, em 15/10/2025 (199 dias úteis), a elaboração do "Diagnóstico das áreas de negócio com Manuais de Procedimentos desatualizados ou inexistentes, propondo linhas de atuação" e submeteu-se superiormente, obtendo-se a respetiva aprovação em 16/10/2025. O documento foi destacado na Intranet e disponibilizado na página Modernização Administrativa.</t>
  </si>
  <si>
    <t>lacarreira</t>
  </si>
  <si>
    <t>Depois de solicitados e recebidos os contributos dos dirigentes deste instituto, organizou-se a respetiva informação.</t>
  </si>
  <si>
    <t>7011 Implementar o Plano de Ação CCDR LVT, I.P.: Igualdade e a Não Discriminação 2024-2026</t>
  </si>
  <si>
    <t xml:space="preserve">Foram implementadas 7 ações: a) Integração da perspetiva de género na preparação do Orçamento da CCDR LVT, I.P. para 2025 (1 integração). b) N.º de ações de divulgação de informação sobre a temática: Igualdade entre mulheres e homens (divulgadas 16 notícias/eventos). c) Contabilizar, anualmente, o N.º de trabalhadores/as em teletrabalho (1 relatório). d) Produção dos Relatórios anuais “Conciliação entre a vida profissional, pessoal e familiar” (1 relatório). e) Divulgação de campanhas na Intranet sobre a temática: Prevenção e o combate à violência contra as mulheres e à violência doméstica (divulgadas 2 notícias/eventos). f) Divulgação, na Intranet, dos eventos/produtos, quando públicos sobre a temática: Combate à discriminação em razão da orientação sexual, identidade e expressão de género, e características sexuais (divulgadas 4 notícias/eventos). g) Preenchimento de eventuais Check-Lists sobre Igualdade do POR2030, à semelhança dos anos anteriores, e/ou outros programas (1 contributo para UOT, no âmbito do projeto Systemic Integration of Nature and Digital Solutions for Effective and Sustainable Restoration of Coastal and Riparian zones across EU Regions: "Part_A_Partner_Data_CCDRLVT_IGUALDADE"). </t>
  </si>
  <si>
    <t>Foram implementadas 4 ações no âmbito de : 1. N.º de ações de divulgação de informação sobre a temática IMH, 2. Divulgação de campanhas na Intranet VMVD, 3. Divulgação na Intranet das iniciativas públicas sobre violência no namoro, 4. Divulgação, na Intranet, dos eventos/produtos, quando públicos, no âmbito da temática LGBTI+.</t>
  </si>
  <si>
    <t>7012 Elaborar o Relatório “Conciliação entre a vida profissional, pessoal e familiar” (2025).</t>
  </si>
  <si>
    <t>Conforme o reporte anterior, em 26/09/2025 (186 dias úteis), concluiu-se a elaboração do Relatório “Conciliação entre a vida profissional, pessoal e familiar”, 2025 e foi presente superiormente, nessa mesma data (Documento Filedoc Nº I28841-202509-UGAFRH). Após aprovação, em 10/10/2025, publicou-se na Intranet o Relatório “Conciliação entre a vida profissional, pessoal e familiar”, 2025, em destaque na Intranet e na página da Igualdade de Género e Não-Drisriminação.</t>
  </si>
  <si>
    <t>Conforme o reporte anterior, em 26/09/2025 (186 dias úteis), concluiu-se a elaboração do Relatório “Conciliação entre a vida profissional, pessoal e familiar”, 2025 e foi presente superiormente, nessa mesma data (Documento Filedoc Nº I28841-202509-UGAFRH). Após aprovação, em 10/10/2025, publicou-se na Intranet o Relatório “Conciliação entre a vida profissional, pessoal e familiar”, 2025, na página da Igualdade de Género e Não-Drisriminação.</t>
  </si>
  <si>
    <t>Em 26/09/2025 (186 dias úteis), concluiu-se a elaboração do Relatório “Conciliação entre a vida profissional, pessoal e familiar”, 2025 e foi presente superiormente, nessa mesma data (Documento Filedoc Nº I28841-202509-UGAFRH). Após aprovação superior, o Relatório “Conciliação entre a vida profissional, pessoal e familiar”, 2025 será divulgado em Destaque e disponibilizado na Intranet deste instituto.</t>
  </si>
  <si>
    <t>Em 26/09/2025 (186 dias úteis), concluiu-se a elaboração do Relatório “Conciliação entre a vida profissional, pessoal e familiar”, 2025 e foi presente superiormente, nessa mesma data. Após aprovação superior, o Relatório “Conciliação entre a vida profissional, pessoal e familiar”, 2025 será divulgado em Destaque e disponibilizado na Intranet deste instituto.</t>
  </si>
  <si>
    <t>7013 Elaborar o Relatório Periódico de Execução 2024 do Plano de Ação CCDR LVT, I.P.: Igualdade e a Não Discriminação 2024-2026</t>
  </si>
  <si>
    <t>Elaborou-se o Relatório Final de Execução do Plano de Ação CCDR LVT, I.P.: Igualdade e a Não Discriminação 2024-2026, indicando os progressos e propondo melhorias, em 12/12/2025 (239 dias úteis); foi aprovado em 15/12/2025 e disponibilizou-se na Intranet, em destaque, e na página Igualdade e Não-Discriminação da Intranet e site desta CCDR.</t>
  </si>
  <si>
    <t>7021 Promover ações de saúde ocupacional</t>
  </si>
  <si>
    <t>Manteve-se o acompanhamento às sessões à distância da "Ginástica de Micromovimentos".</t>
  </si>
  <si>
    <t xml:space="preserve">Manteve-se e mantém-se o acompanhamento às sessões à distância da "Ginástica de Micromovimentos" </t>
  </si>
  <si>
    <t>7022 Promover outras ações de saúde ou bem-estar</t>
  </si>
  <si>
    <t>Sem atividade. Face à sobrecarga de trabalho no âmbito do SIADAP 1 e GEADAP/SGU, face, nomeadamente, à reestruturação da CCDR LVT, I.P., não foi possível dedicar tempo a esta área de trabalho.</t>
  </si>
  <si>
    <t>Sem atividade.</t>
  </si>
  <si>
    <t>7031 Execução do Plano de Formação 2025-2026</t>
  </si>
  <si>
    <t>91</t>
  </si>
  <si>
    <t>Foram propocionadas 26 modalidades de formação integradas no PF 2025/2026 das 91 planeadas, o que perfaz uma taxa de execução de 28,5%:Iniciação aos SIG com QGIS
Sistemas de Informação Geográfica aplicados à Agricultura
Contratação Pública
Legislação Ambiental
Gestão de riscos de corrupção
Gestão do stress
Curso Básico de 1ºs socorros
Gestão sustentável das atividades agricola e silvicola. As empresas e os contabilistas como parceiros estratégicos
Agricultura Biológica
Base de Mecanização Agrícola
Food Improvement Agents
Risk assessment applied to animal health and welfare
Lei-Quadro das Contraordenações Ambientais
Processo de Contraordenação
Office – Excel/PPT
Excel – Nível intermédio
Cibersegurança
IA – Inteligência Artificial
Direito do Património Cultural e Ordenamento do Território
Desenvolvimento de competências digitais
Gestão de projetos culturais
Avaliação de Impacte Ambiental
Resíduos
Formação avançada para Dirigentes Intermédios
SIADAP3
TEAMS</t>
  </si>
  <si>
    <t>Foram proporcionadas 5 modalidades de formação integradas no PF 2025/2026 das 91 planeadas:"Siadap 3"-organizada internamente para todos os trabalhadores excluindo os dirigentes-163 participantes;  e 4 modalidades para necessidades individuais identificadas pontualmente e que se inserem no PF:"Lei-Quadro das Contraordenações Ambientais", "Office", "Formação avançada para Dirigentes Intermédios" e "Contratação Pública". Divulgada Nota Informativa nº 6 UGAFRH/DARH sobre Formação gratuíta disponível na NAU das ações do PF.</t>
  </si>
  <si>
    <t>7032 % de trabalhadores que frequentaram 1 modalidade de formação</t>
  </si>
  <si>
    <t>323</t>
  </si>
  <si>
    <t>356</t>
  </si>
  <si>
    <t>As 215 modalidades de formação proporcionadas , das quais 26 integradas no Plano de Formação Interna, envolveram 323 participantes  do total de 356 trabalhadores</t>
  </si>
  <si>
    <t>324</t>
  </si>
  <si>
    <t>Foram proporcionadas um total de 217 modalidades de formação, das quais 26 integradas no Plano de Formação Interna. Envolveram 324 participantes face ao total de 352 trabalhadores .</t>
  </si>
  <si>
    <t>163</t>
  </si>
  <si>
    <t>352</t>
  </si>
  <si>
    <t>Foram proporcionadas um total de 54 modalidades de formação, das quais 5 integradas no Plano de Formação Interna. Envolveram 163 participantes dos 352 trabalhadores.</t>
  </si>
  <si>
    <t>7401 Auscultação e Diagnóstico da Satisfação dos Colaboradores</t>
  </si>
  <si>
    <t>O inquérito esteve aberto para resposta de 13 a 24 de outubro .Foram respondidos 160 inquéritos e o grau de satisfação atingido (numa escala de 1 a 5) foi de 3.58 (média aritmética dos resultados das questões 1 a 6 do inquérito de satisfação aplicado).( Documento I36916-202511-UGAFRH/NCQ)</t>
  </si>
  <si>
    <t>A implementar no último trimestre do ano.</t>
  </si>
  <si>
    <t>7402 Auscultação e Diagnóstico da Satisfação dos Clientes Externos (cidadãos e entidades parceiros)</t>
  </si>
  <si>
    <t>Foram respondidos 129 inquéritos e o grau de satisfação atingido foi de 3,95 (numa escala de 1 a 5) e resultou da média aritmética dos resultados das cinco questões do inquérito de satisfação aplicado.(Documento I06711-202602-UGAFRH/NCQ)</t>
  </si>
  <si>
    <t>3061 Tempo médio de conclusão do controlo às OP reconhecidas com Programas Operacionais ativos</t>
  </si>
  <si>
    <t>O tempo médio de análise dos processos de manutenção das condições de reconhecimento das OP´s com PO's, foi de 77 dias úteis</t>
  </si>
  <si>
    <t>Até 30/09/2025, o tempo médio de análise dos processos de manutenção das condições de reconhecimento das OP´s com PO's, foi de 64 dias úteis</t>
  </si>
  <si>
    <t>Até 30/06/2025, o tempo médio de análise dos processos de manutenção das condições de reconhecimento das OP´s com PO's, foi de 46 dias úteis</t>
  </si>
  <si>
    <t>Ainda não existem processo para avaliar a 31/03/2025</t>
  </si>
  <si>
    <t>3062 Tempo médio de conclusão do controlo às OP reconhecidas</t>
  </si>
  <si>
    <t>O tempo médio de análise dos processos de manutenção das condições de reconhecimento, até 31/12/2025, foi de 120 dias úteis</t>
  </si>
  <si>
    <t>O tempo médio de análise dos processos de manutenção das condições de reconhecimento, até 30/09/2025, foi de 64 dias úteis</t>
  </si>
  <si>
    <t>O tempo médio de análise dos processos de manutenção das condições de reconhecimento, até 30/06/2025, foi de 46 dias úteis</t>
  </si>
  <si>
    <t>4021 Tempo médio de análise de candidaturas PDR2020/PEPAC</t>
  </si>
  <si>
    <t>O número médio de dias de análise das candidaturas PEPAC, considerando os processos que reuniam condições de análise (completos), foi de 25 dias úteis</t>
  </si>
  <si>
    <t>Foram iniciadas as análises na plataforma do siPEPAC, verificando-se uma enorme instabilidade do sistema, onde muitas vezes as análises não puderam avançar, aguardando orientações da AGPEPAC, para a resolução dos constrangimentos (valor de 40 dias de análise). Salientamos que o atraso verificado, não é da nossa responsabilidade.</t>
  </si>
  <si>
    <t>Foram iniciadas as análises na plataforma do siPEPAC, verificando-se uma enorme instabilidade do sistema, onde muitas vezes as análises não puderam avançar, aguardando orientações da AGPEPAC, para a resolução dos constrangimentos (valor de 40 dias de análise, mas optou-se por colocar 25dias, pelo facto do atraso não ser da nossa responsabilidade)</t>
  </si>
  <si>
    <t>Foram iniciadas as análises na plataforma do siPEPAC, verificando-se uma enorme instabilidade do sistema, onde muitas vezes as análises não puderam avançar, aguardando orientações da AGPEPAC, para a resolução dos constrangimentos (valor de 36 dias de análise, mas optou-se por colocar 25dias, pelo facto do atraso não ser da nossa responsabilidade)</t>
  </si>
  <si>
    <t>4022 Tempo médio de análise de pedidos de pagamento apoios/intervenções/investimento</t>
  </si>
  <si>
    <t>Média de dias uteis de análise de pagamentos</t>
  </si>
  <si>
    <t>4031 Taxa de análise dos Pedidos de Apoio</t>
  </si>
  <si>
    <t>116</t>
  </si>
  <si>
    <t>Foram analisadas todas as candidaturas que foram distribuídas até 30/09, e se encontravam completas.</t>
  </si>
  <si>
    <t>Em 116 candidaturas distribuídas foram analisadas 66. Objetivo será cumprido/superado até final do ano, considerando que só entram para a fórmula de calculo, candidaturas distribuídas até 30/09.</t>
  </si>
  <si>
    <t>77</t>
  </si>
  <si>
    <t xml:space="preserve">Em 77 candidaturas distribuídas foram analisadas 66. </t>
  </si>
  <si>
    <t>46</t>
  </si>
  <si>
    <t>48</t>
  </si>
  <si>
    <t xml:space="preserve">Em 48 candidaturas distribuídas foram analisadas 46. </t>
  </si>
  <si>
    <t>17</t>
  </si>
  <si>
    <t>Em 43 candidaturas distribuidas foram analisadas 17. Na plataforma do SiMAr2030 a conclusão das análises está pendente de resolução de problemas pela AGMar2030 relacionados com a nova plataforma.</t>
  </si>
  <si>
    <t>4032 Taxa de análise dos Pedidos de Pagamento</t>
  </si>
  <si>
    <t>45</t>
  </si>
  <si>
    <t xml:space="preserve">Foram analisados 45 pedidos de pagamento de 46 distribuídos. </t>
  </si>
  <si>
    <t>Foram analisados 38 pedidos de pagamento de 46 distribuídos. Objetivo será cumprido/superado até final do ano, considerando que só entram para a fórmula de calculo, pedidos de pagamento entrados até 30/09.</t>
  </si>
  <si>
    <t>85</t>
  </si>
  <si>
    <t>Foram analisados 38 pedidos de pagamento de 85 distribuídos (no último mês entraram 53 candidaturas). Objetivo será cumprido/superado até ao final do ano, com um grau de certeza elevado.</t>
  </si>
  <si>
    <t>Foram analisados 38 pedidos de pagamento de 46 distribuídos</t>
  </si>
  <si>
    <t>Foram analisados 24 pedidos de pagamento de 32 distribuídos</t>
  </si>
  <si>
    <t>Foram analisados 10 pedidos de pagamento e 14 distribuidos</t>
  </si>
  <si>
    <t>4041 Taxa de cumprimento do prazo legal na análise dos Programas Operacionais (PO) e das alterações aos PO para o ano seguinte</t>
  </si>
  <si>
    <t>Foram apresentadas e analisadas 12 alterações ao ano seguinte</t>
  </si>
  <si>
    <t>Entraram até 30/09, último dia do 3º trimestre, 12 alterações aos programas operacionais de 2026, e que têm de ser analisados até 15/12.
Não foram distribuídos pela DGADR, novos programas operacionais para analisar.</t>
  </si>
  <si>
    <t>No primeiro e segundo trimestre de 2025, ainda não foram apresentadas alterações ao ano seguinte e novos PO</t>
  </si>
  <si>
    <t>Foram analisados 12 alterações aos PO, de 19 apresentados</t>
  </si>
  <si>
    <t>No primeiro trimestre só foi apresentado um pedido de alteração que foi analisado.</t>
  </si>
  <si>
    <t>4042 Taxa de cumprimento do prazo de 30 dias úteis na análise de alterações para o ano em curso de PO aprovados</t>
  </si>
  <si>
    <t>Foram analisadas 49 alterações de 50 apresentadas</t>
  </si>
  <si>
    <t>Foram analisados 20 pedidos em 26</t>
  </si>
  <si>
    <t>Foram analisados 9 pedidos em 12</t>
  </si>
  <si>
    <t>Foi cumprido o prazo de 30 dias.</t>
  </si>
  <si>
    <t>6111 Tempo médio utilizado para o encerramento das ações de formação</t>
  </si>
  <si>
    <t>70 dias úteis</t>
  </si>
  <si>
    <t>Não sendo possível fazer uma contagem certa dos dias em que a análise esteve do nosso lado, pois raras são as ações que tenham a documentação toda aquando do início da análise, e a partir do momento em que se solicitam elementos, a contagem do prazo passa para a entidade, podemos afirmar que em média e ainda assim arredondando por excesso, das ações com análise terminada no 1º, 2º e 3º trimestre de 2025 demorámos 60 dias úteis a analisar.</t>
  </si>
  <si>
    <t>Não sendo possível fazer uma contagem certa dos dias em que a análise esteve do nosso lado, pois raras são as ações que tenham a documentação toda aquando do início da análise, e a partir do momento em que se solicitam elementos, a contagem do prazo passa para a entidade, podemos afirmar que em média e ainda assim arredondando por excesso, das ações com análise terminada no 1º  e 2º trimestre de 2025 demorámos 55 dias úteis a analisar.</t>
  </si>
  <si>
    <t>Não sendo possível fazer uma contagem certa dos dias em que a análise esteve do nosso lado, pois raras são as ações que tenham a documentação toda aquando do inicio da análise, e a partir do momento em que se solicitam elementos, a contagem do prazo passa para a entidade, podemos afirmar que em média e ainda assim arredondando por excesso, das 78 ações com análise terminada no 1º trimestre de 2025 demorámos 55 dias úteis a analisar</t>
  </si>
  <si>
    <t>6112 Taxa de acompanhamento da atividade formativa</t>
  </si>
  <si>
    <t>709</t>
  </si>
  <si>
    <t>Dos 709 cursos iniciados, foram realizadas 42 controlos de acompanhamento</t>
  </si>
  <si>
    <t xml:space="preserve">Não foram realizados até à data nenhum acompanhamento, sendo que tal facto não coloca em causa a taxa de acompanhamento mínima de 5% das ações de formação levadas a cabo em 2025
Apenas se deu início aos acompanhamentos no dia 9 de outubro ( já no último trimestre), atendendo à impossibilidade de cabimentação atempada do trabalho suplementar que só foi cabimentado e autorizado já em finais de setembro. No entanto entendemos que este atraso não colocará em causa a taxa de acompanhamento mínima de 5% das ações de formação realizadas até final do ano.
</t>
  </si>
  <si>
    <t>Não foram realizados até à data nenhum acompanhamento, sendo que tal facto não coloca em causa a taxa de acompanhamento mínima de 5% das ações de formação levadas a cabo em 2025</t>
  </si>
  <si>
    <t>6192 N.º dias para implementação do modelo de funcionamento dos Pontos de Observação e Controlo dos Regadios (Carril e Alvorninha)</t>
  </si>
  <si>
    <t>Implementado a 13 de junho, modelo de funcionamento dos Pontos de Observação e Controlo dos Regadios (Carril e Alvorninha).</t>
  </si>
  <si>
    <t>luis.carreira</t>
  </si>
  <si>
    <t xml:space="preserve"> Ainda sem indicador mensurável, uma vez que o modelo ainda se encontra a ser trabalhado, não se encontrando implementado</t>
  </si>
  <si>
    <t>1141 Elaboração do PROT-LOVT: Relatório de Cenarização e Pré-Modelo Territorial</t>
  </si>
  <si>
    <t>Entregue em dezembro</t>
  </si>
  <si>
    <t>Em curso. Trabalhos com O Prof. Félix Ribeiro.</t>
  </si>
  <si>
    <t>1142 Elaboração do PROT-LOVT: Relatório dos Riscos Naturais e Antrópicos</t>
  </si>
  <si>
    <t>Entregue em 28/05/2025.</t>
  </si>
  <si>
    <t>1143 Elaboração do PROT-LOVT: Relatório da Aptidão do Solo</t>
  </si>
  <si>
    <t>Entregue em 17/07/2025.</t>
  </si>
  <si>
    <t>1144 Ação Climática em Lisboa e Vale do Tejo</t>
  </si>
  <si>
    <t>Concluído em setembro</t>
  </si>
  <si>
    <t>2041 Colaborar no Roteiro de Ação da FoodLink para o ciclo 2024-2026</t>
  </si>
  <si>
    <t>feito</t>
  </si>
  <si>
    <t>2051 Assegurar o apoio à Comissão Regional do SGIFR</t>
  </si>
  <si>
    <t>Reunião de 11/04 foi convocada a 28/03 – 10 dias úteis. Reunião de 26/06 foi convocada a 09/06 – 10 dias úteis.</t>
  </si>
  <si>
    <t>2052 Revisão do PRA de Lisboa e Vale do Tejo</t>
  </si>
  <si>
    <t>Conclusão em 26/06/2025.</t>
  </si>
  <si>
    <t>2061 Pareceres a estudos e propostas de PDM emitidos nos prazos estabelecidos em sede de Comissão Consultiva, e no âmbito do envolvimento solicitado pelos municípios</t>
  </si>
  <si>
    <t>Não foi apresentado nenhum documento, pelo que não foi possível emitir nenhum parecer</t>
  </si>
  <si>
    <t>2062 Pareceres em prazo / Pareceres totais</t>
  </si>
  <si>
    <t>Conferências decisórias de REN - Palmela, Cartaxo, Cadaval e Santarém</t>
  </si>
  <si>
    <t>Não recebemos nenhum pedido no âmbito de comissão consultiva nem de concertação.</t>
  </si>
  <si>
    <t xml:space="preserve">Nenhum solicitado. </t>
  </si>
  <si>
    <t>4061 REOT 2024: Inquérito Público</t>
  </si>
  <si>
    <t>concluído</t>
  </si>
  <si>
    <t>Inquérito publico iniciou-se a 31/07.</t>
  </si>
  <si>
    <t xml:space="preserve">4062 REOT 2024: Publicação </t>
  </si>
  <si>
    <t>Aprovado e colocado na página da internet</t>
  </si>
  <si>
    <t>Aguarda o fim do inquérito publico.</t>
  </si>
  <si>
    <t>5041 Relatório das atividades desenvolvidas</t>
  </si>
  <si>
    <t>Concluído</t>
  </si>
  <si>
    <t>6131 Atualização das perguntas frequentes</t>
  </si>
  <si>
    <t>Concluido</t>
  </si>
  <si>
    <t>As atualizações serão efetuadas no 2º semestre.</t>
  </si>
  <si>
    <t>6132 Revisão/atualização das normas de procedimentos</t>
  </si>
  <si>
    <t>Atualização das normas</t>
  </si>
  <si>
    <t xml:space="preserve"> Solicitação em 19/05/2025.</t>
  </si>
  <si>
    <t>6133 Conceção e implementação de Base de Dados Geográfica dos conteúdos da Carta da REN: 1.ª Fase</t>
  </si>
  <si>
    <t>Foi retirado do PA</t>
  </si>
  <si>
    <t>8011 FASE 1: DIAGNÓSTICO</t>
  </si>
  <si>
    <t>Elaboração em 7/04/2025.</t>
  </si>
  <si>
    <t>8012 FASE 2: REFLEXÃO E CONTRIBUTOS</t>
  </si>
  <si>
    <t>Conclusão da fase em 18/07/2025.</t>
  </si>
  <si>
    <t>8013 FASE 3: ESTRATÉGIA (objetivos e metas)</t>
  </si>
  <si>
    <t>Aprovado em CD</t>
  </si>
  <si>
    <t>8014 Apresentação da Estratégia regional LVT - ESTRATÉGIA DA DÉCADA</t>
  </si>
  <si>
    <t>Meta superada. Em 30/09/2025 foi presente ao Conselho Diretivo a Estratégia regional LVT - ESTRATÉGIA DA DÉCADA e aprovada através da Deliberação N.º78/2025, de 30/09/2025. Tendo em conta a superação deste prazo, foi possível, ainda em 2025, introduzir na ordem de trabalhos da Sessão Interna / evento natalício deste instituto, ocorrida em 17/12/2025, na Academia das Ciências, a apresentação da Estratégia para a Década 2025-2035 a todos os trabalhadores e trabalhadoras desta CCDR.</t>
  </si>
  <si>
    <t>Apresentada em dezembro</t>
  </si>
  <si>
    <t xml:space="preserve">1151 Elaboração de Relatório das ações que contribuem para o selo RIV e da participação nas atividades da CRPM/CAA  e outras Redes Internacionais que a CCDR LVT IP integre </t>
  </si>
  <si>
    <t>Em 2025, a CCDR LVT IP reafirmou seu compromisso com a valorização das regiões atlânticas, colocando o foco no reforço da cooperação internacional, na promoção da inovação e no apoio à transição para uma economia sustentável e inclusiva. A atuação da DEIC foi marcada por uma participação ativa e reconhecida na Comissão do Arco Atlântico (CAA), no apoio ao exercício da 1ªVice-Presidência e na liderança do Grupo de Trabalho Inovação (GTi), sendo promovidas sinergias entre stakeholders regionais, nacionais e europeus.
Principais pontos de destaque: 
Exercício do terceiro mandato da Primeira Vice-Presidência da CAA - Durante o ano de 2025 a CCDRLVT IP consolidou a sua atuação enquanto Primeira Vice-Presidência da Comissão do Arco Atlântico, em sintonia com a Presidência do País Basco, afirmando a Região a nível nacional e internacional, no contexto do território e das regiões capitais europeias e aprofundando a cooperação e o desenvolvimento regional
Participação na Assembleia Geral da CAA, realizada em Sevilha
Coordenação do Grupo de Trabalho Inovação da Comissão do Arco Atlântico (CAA/GTi)
Contributo para as CAA HUB MEETINGS
Integração do Grupo Trabalho Macrorregião Atlântica (Coordenado pelo País Basco)
Análise Direcionada “Orientations for the development of an Atlantic MacroRegion (AtlanticMRS)” Programa Europeu ESPON
Contributo para o Projeto apoiado pelo Parlamento Europeu “TRANSATLANTIC”
Assembleia Geral da CRPM e Sessão Plenária da CAA, Novembro, Barcelona
Sessão Plenária da Comissão do Arco Atlântico
Concorrer às convocatórias do Regional Innovation Valleys (RIVs)
Revisão do Plano de Ação da ESTRATÉGIA MARITIMA DO ATLÂNTICo (EA)
Incorporação do PEER LEARNING Exercise on Alignment of Funding, Bilbau 17-18 Novembro</t>
  </si>
  <si>
    <t>Apresentação em Bruxelas, nas Hub Meetings da CAA, de um Plano de Ação e de Comunicação para o Catálogo Innovation Made in Atlântic (IMA) e a identificação de mais de 100 ocorrências de inovação das Regiões do Atlântico, perfazendo a sinalização de mais 400 casos de inovação no Arco Atlântico; co-elaboração do Roteiro para uma Estratégia Macrorregional do Atlântico; participação na elaboração do estudo direcionado “Atlantic MRS Orientations for the development of an Atlantic Macro-Region” do Programa Europeu ESPON; participação na Assembleia Geral desta Comissão, em Sevilha.</t>
  </si>
  <si>
    <t xml:space="preserve">1161 Elaboração de relatório de evolução da análise, desenho e implementação dos procedimentos e tecnologias contratadas </t>
  </si>
  <si>
    <t>No 1ºSemestre de 2025 foi dada continuidade ao trabalho iniciado em 2024 e aprofundado o objetivo em presença com o envolvimento de mais 1 Unidade Orgânica, por forma a abranger toda a atividade da CCDR LVT IP neste campo de ação. Mantendo os serviços já comprometidos com o processo em curso, como seja o caso da UCISTI e da UGAFRA/DCPAGP, juntou-se a participação da UAL/DLP. Esta UO já tinha sido envolvida pela DEIC nos trabalhos concertação dos documentos utilizados no âmbito da tramitação dos processos SIR, na decorrência da necessidade de conjugação das práticas do IAPMEI que foram adotadas pela DEIC, com as da ex DRAP (onde também decorria esta atividade anteriormente à descentralização de competências para as CCDR). A UAL/DLP passou, em 2025, a estar envolvida na preparação do procedimento a empreender para a contratação dos requisitos do sistema integrado para a coordenação do Licenciamento Industrial na CCDR LVT IP. Desta forma assegurou-se a inclusão das 2 Unidades Orgânicas que ficaram com a atribuição da operacionalização das novas competências da CCDR LVT IP enquanto Entidade Coordenadora do Licenciamento Industrial (ECLI) no âmbito do SIR – Sistema de Indústria Responsável. O processo foi remetido ao Ministério da Economia e Coesão Territorial para aprovação e foram concluídas as Cláusulas Técnicas do Caderno de Encargos a preparar para a adjudicação dos trabalhos especializados a realizar.
No 2ºSemestre foi solicitada, por parte do Ministério da Economia e Coesão Territorial (MECT) uma justificação sobre a necessidade de contratualização dos serviços especializados, com articulação prévia com as outras 4 CCDR para avaliação do seu interesse neste tipo de estudo. Na sequência desta consulta e do parecer remetido, foi exarado despacho pelo MECT de autorização para a aquisição de serviços. Nessa sequência foram consultadas as Unidades da CCDR LVT IP envolvidas no procedimento, para identificação de empresas a consultar e, não havendo outras, foi proposta pela DEIC a empresa contatada em consulta prévia. Esta foi convidada pelos Serviços de contratação, a apresentar proposta. Analisada a proposta de serviços especializados para a elaboração do estudo SICLI_RLVT (Sistema Integrado para a Coordenação do Licenciamento Industrial na CCDR LVT em ambiente digital) foi ainda solicitado o cronograma que foi aceite.
Ainda no campo do SIR foram solicitados, também pelo MECT, contributos relativos aos procedimentos, revisão e simplificação das atividades económicas que foram remetidos alertando para a eminência de realização de um estudo especializado contratado, que irá identificar e fornecer elementos sobre oportunidades de melhoria a considerar e que podem ser críticas para esta matéria.
O arranque dos trabalhos decorreu a 15 de Outubro de 2025, com todas as Unidades Orgânicas envolvidas e respetivos dirigentes e interlocutores designados, presentes. Foi feito um enquadramento da iniciativa, razão da sua pertinência e objetivos a alcançar e os participantes da CCDR LVT IP e da New Angle, apresentaram-se. Foi também revisto o cronograma de trabalhos e acordado o modelo de funcionamento.
Nos dias 5 e 12 e 27 de Novembro realizaram-se reuniões de trabalho em que a empresa foi apresentando os resultados da análise feita e foram discutidos os pontos críticos bem como abordadas as dúvidas surgidas, tendo como fundo um um fluxograma de procedimentos, em construção à luz do enquadramento legal.</t>
  </si>
  <si>
    <t xml:space="preserve">1171 Elaboração de Relatório de Acompanhamento </t>
  </si>
  <si>
    <t>Ao longo do ano de 2025, foram apreciados alguns documentos e publicações relevantes associados à preparação do período de programação 2028-2034 e que deram início a uma reflexão interna relativa ao posicionamento do país e da região relativamente ao futuro da política de coesão.
Esta análise foi partilhada, nomeadamente, no Clube de Leitura promovido pela DPAE, tendo incidido sobre as seguintes publicações:
	Nono relatório sobre a coesão económica, social e territorial, COM 2024
	The future of cohesion policy, COM, 2025
	The state of regions and cities, CoR, 2025
	Proposta de Regulamento do Parlamento Europeu e do Conselho que cria o Fundo Europeu para a Coesão Económica, Territorial e Social, a Agricultura e o Meio Rural, as Pescas e o Setor Marítimo, a Prosperidade e a Segurança para o período 2028-2034 e que altera o Regulamento (UE) 2023/955 e o Regulamento (UE, Euratom) 2024/2509.
Foi igualmente produzido pelo Grupo de Trabalho UPDR 2028_2034 o documento “Região de Lisboa e Vale do Tejo: desafios e caminho para uma abordagem territorial partilhada 2028 – 2034”, que constitui um 1º contributo para “sistematizar o contexto, o posicionamento da CCDR, os grandes desafios que justificam o financiamento, a governação e operacionalização dos fundos europeus na RLVT”, e se destina a mobilizar as partes interessadas da Região para a criação e dinamização de espaços de diálogo  e o alinhamento de prioridades para este período.</t>
  </si>
  <si>
    <t xml:space="preserve">Análise de informação relativa ao período de programação 2028-2024, nomeadamente através da iniciativa Clube de Leitura, em que foi analisado o documento "The future of cohesion policy - current state of the debate". </t>
  </si>
  <si>
    <t xml:space="preserve">2071 Elaboração de Relatório das ações realizadas, domínios trabalhados e atores envolvidos </t>
  </si>
  <si>
    <t xml:space="preserve">Tendo sido identificado, em co-criação, um Projeto a desenvolver no domínio da Saúde para a promoção da Prescrição Social, que interessava a diferentes entidades da Rede, em 2025 as metas passavam por dar continuidade aos objetivos gerais da Rede e ao Ciclo de Encontros mas também, à operacionalização do Projeto colaborativo.
Assim destacam-se, o longo do ano de 2025, as seguintes ações realizadas: 8º, 9º e 10º Encontros da Rede de Cooperação para os ODS RLVT. Subscrição do Memorando de Entendimento no âmbito da Prescrição Social, cultural e ambiental e criação do Grupo de Trabalho neste âmbito; 
DIETA MEDITERRANICA (DM) - Estratégia para a Valorização e salvaguarda da DIETA MEDITERRÂNICA (DM) na Região de Lisboa e Vale do Tejo
Em 2025 o Grupo de Coordenação reuniu por diversas vezes para procurar Reunião do Grupo de Coordenação com o objetivo de consolidar num único documento as respostas obtidas em reuniões anteriores e reduzir o documento às ações essenciais tornando-o mais viável na perspetiva da sua implementação mas também ultimar este instrumento de desenvolvimento territorial tendo-se organizado o evento “Reunião preparatória do Plano da Dieta Mediterrânica de Lisboa e Vale do Tejo e elaborado o discurso de sessão de abertura da Vice Presidente Rita Barradas para apresentação do mesmo.
Com o objetivo de levar o documento final a consulta pública foi preparado pelo grupo uma proposta que conduziu a uma revisão iniciada no último trimestre do ano.
</t>
  </si>
  <si>
    <t xml:space="preserve">Organização da Conferência “Objetivos de Desenvolvimento Sustentável – Impacto; Igualdade e Inovação” bem como, a co-criação de um processo para a Afirmação da Prescrição Social, Cultural e Ambiental na RLVT, ambos no âmbito da Rede de Cooperação para a Inovação em ODS na RLVT. </t>
  </si>
  <si>
    <t>2081 Elaboração do Relatório de acompanhamento da EMER</t>
  </si>
  <si>
    <t>O Relatório Anual de 2025, sobre Competências e Atividades da EMER 2030 foi preparado e concluído em 19 de dezembro de 2025. Mereceu a aprovação pelo Conselho Diretivo CCDRLVT, IP., em 22 de janeiro de 2026, conforme Deliberação n.º 4 / 2026.</t>
  </si>
  <si>
    <t>Situação reportada em 25/07/2025 em relatório anexo.</t>
  </si>
  <si>
    <t xml:space="preserve">2091 Elaboração de Relatório de Acompanhamento </t>
  </si>
  <si>
    <t>Foram garantidas representações institucionais de que se destacam:
Conselhos consultivos do IEFP
São órgãos de consulta em matéria de emprego que funcionam junto de cada uma das áreas territoriais (NUTS II) – DL n.º 143/2012, de 11 de julho
Foi garantida representação da CCDR LVT nas reuniões do Conselho Consultivo Local do Centro de Emprego do Seixal | IEFP.
	Comissões Regionais da Escola Profissional de Turismo 
Órgãos de consulta de cada escola,  que participa na definição e implementação da estratégia de formação nas respetivas regiões de influência – DL n.º 110/2019, de 14 de agosto
Participação nas reuniões das Comissões Regionais das Escolas de Hotelaria e Turismo de Lisboa e Escola de Hotelaria e Turismo do Estoril.
	Concurso Público Internacional CPI.AGRUP.2023.CONET - Instalação, gestão, exploração e manutenção de redes de comunicações eletrónicas de capacidade muito elevada
Participação no Grupo de Acompanhamento do Agrupamento de Entidades Adjudicantes durante o 1º semestre, tendo posteriormente, o processo transitado para a DCPAGP
	Nova Estratégia Nacional para a Integração das Pessoas em Situação de Sem-Abrigo 2025-2030 ENIPSSA
Participação nas reuniões com o coordenador da NOVA ENIPSSA 2025-2030 com vista a  auscultação, avaliação, implementação e monitorização dos objetivos definidos no plano de ação 2026 - RCM n.º 208/2024
Participação no evento promovido pela Rede DLBC Lisboa/EAPN Portugal “A Participação da Sociedade Civil na Nova ENIPSSA”
	PRR - Operações Integradas Metropolitanas, AML
Participação nas iniciativas de acompanhamento do projeto Comunidades em Ação, que envolve os 18 municípios da AML e integra a Componente C03 – Respostas Sociais do PRR .
	Avaliação do Programa Qualifica para o PESSOAS 2030
Participação nas reuniões do Grupo de Acompanhamento
	Conselhos Municipais de Educação
O Conselho Municipal de Educação é uma instância de consulta regulada através do DL n.º 21/2019, de 30 de janeiro que, a nível municipal, tem por objetivo analisar e acompanhar o funcionamento do sistema educativo propondo as ações consideradas adequadas à promoção de maiores padrões de eficiência e eficácia do mesmo.
A representação da CCDR LVT é assegurada através da Presidência e Vice-Presidências, com presença regular nas reuniões pela DPAE, em articulação com os colegas Tiago Cruz - PRLisboa 2030, Luis Faria e Luís Filipe Sousa - UCT</t>
  </si>
  <si>
    <t xml:space="preserve">Foram asseguradas as representações cometidas à DPAE, nomeadamente nos Conselhos Municipais de Educação, Conselho Consultivo Local do Centro de Emprego do Seixal, Comissão Regional de Escola de Hotelaria e Turismo do Estoril. </t>
  </si>
  <si>
    <t>3091 Relatório sobre os processos de Avaliação Ambiental Estratégica (AAE; Monitorização AAE PRL2030)</t>
  </si>
  <si>
    <t>1.	Foram elaborados e submetidos contributos para os pareceres da CCDR LVT no contexto de 3 (três) consultas às Entidades com Responsabilidades Ambientais Específicas (ERAE), nomeadamente:
a.	Plano de Desenvolvimento e Investimento da Rede Nacional de Transporte (RNT) de Eletricidade (PDIRT) para o período 2025 – 2034;
b.	Plano Metropolitano de Mobilidade Urbana Sustentável da Área Metropolitana de Lisboa;
c.	Plano de Desenvolvimento da Rede de Transmissão de Energia Elétrica - Horizonte 2030 (Espanha).
2.	Avaliação Ambiental Estratégica do Lisboa 2030 – Prosseguiram-se os procedimentos de monitorização, no âmbito da AAE do Lisboa 2030, realizando-se uma apreciação prévia dos indicadores de monitorização identificados no Relatório Ambiental, cujo conteúdo terá de ser solicitado a entidades externas.</t>
  </si>
  <si>
    <t xml:space="preserve">Foram produzidos os pareceres relativos ao descritor da socioeconomia dos processos de AAE e AIA. </t>
  </si>
  <si>
    <t xml:space="preserve">3101 Relatório de Participação em programas específicos e instrumentos de política pública com impacto na Região, numa lógica de articulação intersetorial </t>
  </si>
  <si>
    <t xml:space="preserve">	Sistema de Gestão Integrada de Fogos Rurais – participação nas 13ª, 14ª, 15ª, 16ª, 17ª e 18ª Reuniões Técnicas, e acompanhamento das 15ª, 17ª, 18ª e 19ª Reuniões Deliberativas da Comissão Regional, no âmbito da Comissão Regional de Lisboa e Vale do Tejo.
	Grupo de Acompanhamento para a Sustentabilidade no âmbito do Plano Turismo +Sustentável 2023 – participação no 1º Encontro do Grupo do Acompanhamento do Plano Turismo +Sustentável 25-30, bem como no Workshop Temático “Comunidades”, no âmbito da elaboração da Estratégia de Turismo 2035.
	Grupo de Ação Local do Plano de Ação Local para a Economia Circular do Município de Lisboa – participação nas 4ª e 5ª reuniões do Grupo de Ação Local, bem como contribuição para a elaboração do plano, através de resposta aos inquéritos partilhados.
	Estudo sobre a Implementação e Impacto do Programa de Valorização do Interior (PVI) – participação no Focus Group relativo ao modelo de governação e sistema de monitorização de impactos da Agenda [do Interior], realizado no âmbito da elaboração do “Estudo sobre a implementação e impacto do PVI”; participação na 3ª reunião do Grupo de Acompanhamento (GA) do Estudo; apreciação e discussão do parecer do GA relativo ao relatório final preliminar; participação na sessão de apresentação do relatório final do estudo.
	Grupo de Coordenação do Plano de Ação para a Bioeconomia Sustentável (PABS) – Participação nas 2ª e 3ª reuniões do Grupo de Coordenação, envio de contributos para o Relatório de Monitorização e Avaliação do Progresso 2022-2023, e participação na discussão sobre a implementação do PABS.
	PRR - Plano de Recuperação e Resiliência 
C07.101.03 – Áreas de Acolhimento Empresarial: “Rio Maior New Generation Business” do município de Rio Maior - acompanhamento da execução física e financeira do investimento. 
C07.i04.02 – Acessibilidades Rodoviárias: “Ligação da A8 à Área Empresarial das Palhagueiras” do Município de Torres Vedras e do investimento “Requalificação da EN10-4. Setúbal/Mitrena do Município de Setúbal acompanhamento da execução física e financeira dos investimentos.
</t>
  </si>
  <si>
    <t xml:space="preserve"> Foi assegurada participação nos processo referenciados:  Grupo de Acompanhamento do Estudo sobre a Implementação e Impacto do Programa de Valorização do Interior, ENIPSSA - Estratégia Nacional para a Integração das Pessoas em Situação de Sem Abrigo,  Grupo de Coordenação do Plano de Ação para a Bioeconomia Sustentável, Comissão de Gestão Integrada de Fogos Rurais . </t>
  </si>
  <si>
    <t>4071 Elaboração de Relatório das candidaturas analisadas</t>
  </si>
  <si>
    <t>TOTAL 464 pareceres no PRL 2030
Na Plataforma AG+ do PT2030 – Balcão dos Fundos e Plataforma SGO2030 Elaborou, de candidaturas no âmbito do seguinte Aviso, emitindo os respetivos pareceres de elegibilidade (avisos em que o enquadramento na RIS 3 Regional de Lisboa é critério de elegibilidade) Aviso: LISBOA2030-2024-36 - Infraestruturas e equipamentos tecnológicos 10 candidaturas
Alegações Contrárias TOTAL: 44 pareceres
PROJETOS DE INTERESSE NACIONAL: Representação da CCDR LVT IP na Comissão Permanente de Apoio ao Investidor (CPAI) com participação nas reuniões quinzenais e análise dos Projetos submetidos ao reconhecimento de Estatuto de Projeto de Interesse Nacional (PIN), com avaliação do alinhamento com os Domínios Prioritários de Especialização Inteligente da Área Metropolitana de Lisboa (AML) - Analisadas 9 candidaturas e emitido o respetivo parecer.</t>
  </si>
  <si>
    <t xml:space="preserve">Análise do alinhamento com a Estratégia de Especialização Inteligente de Lisboa em 254 candidaturas no âmbito do Programa Operacional Regional_Lisboa 2030. </t>
  </si>
  <si>
    <t>4081 Prazo de elaboração do Relatório de Acompanhamento da implementação do Programa Escolas na Região</t>
  </si>
  <si>
    <t>1.	Enquadramento
O Decreto-Lei nº21/2019 de 30 de janeiro estabelece a transferência de competências para os municípios no domínio da educação, referindo o art.º50.º - financiamento da construção, requalificação e modernização de edifícios escolares, que os departamentos governamentais com competência na matéria asseguram o financiamento das operações de investimento em edifícios e equipamentos escolares, mediante recurso a verbas preferencialmente provenientes de fundos europeus estruturais e de investimento, em articulação com as comissões de coordenação e desenvolvimento regional, ou através de dotações consignadas no Orçamento do Estado.
Em 22 de julho de 2022, foi assinado o Acordo Setorial entre o Governo e a Associação Nacional de Municípios Portugueses (ANMP) para criação de um programa de reabilitação de escolas, em que o Governo assumiu o compromisso de assegurar o financiamento de investimentos de recuperação/reabilitação de escolas públicas dos 2.º e 3.º ciclos e do ensino secundário, que foram identificadas como prioritárias para intervenção de acordo com o seu estado de conservação, bem como da construção de novas escolas. Neste Acordo assume-se o objetivo de contribuir para a materialização de investimentos na rede de ensino público dos 2º e 3º ciclos do ensino básico e secundário, que assegurem o acesso a ambientes construídos qualificados e sustentáveis, com acessibilidade para todos, que reforcem a coesão territorial e assegurem a transição digital na educação.
Em 21 de julho de 2023, foi celebrado o Acordo Setorial na área da Educação entre o Governo e a ANMP, o qual vem identificar as fontes e os instrumentos de financiamento do Programa de Recuperação/Reabilitação de Escolas (Programa Escolas), bem como o seu calendário de realização.
A RCM nº 178/2023, de 22 de dezembro, estabelece os compromissos em matéria de financiamento do Programa de Recuperação/Reabilitação de Escolas, previsto no Acordo, nomeadamente, no que respeita às respetivas fontes de financiamento, através do Plano de Recuperação e Resiliência (PRR), Fundo Europeu de Desenvolvimento Regional (FEDER), Empréstimo-Quadro do Banco Europeu de Investimento (BEI), Empréstimo Global BEI-Escolas e Orçamento do Estado.
Em 2 de janeiro de 2024, foi publicado o Aviso de Concurso do Plano de Recuperação e Resiliência N.º 01/C06-i09/2023 – Programa de Recuperação/Reabilitação de Escolas (Aviso), republicado em 24 de janeiro de 2024 e em 01 de março de 2024 pelas cinco comissões de coordenação e desenvolvimento regional, IP (CCDR, IP) e a Estrutura de Missão Recuperar Portugal (EMRP). Este Aviso integra a Componente 6 - Qualificações e Competências do Plano de Recuperação e Resiliência (PRR) e o Investimento RE – C06-i09 – Escolas Novas ou Renovadas, aprovados pelo Conselho da União Europeia através da Decisão de Execução do Conselho n.º 13351/23, de 17/10/2023, na qual ficaram estabelecidos os novos investimentos a concretizar no PRR.
Através deste fundo, visa-se assegurar o financiamento da construção ou reabilitação de 75 escolas públicas dos 2º e 3º ciclos e do ensino secundário necessitando de intervenção prioritária, constituindo, assim, uma 1ª fase do Programa Escolas. As CCDR são constituídas Beneficiários Intermediários sendo, nessa medida, as entidades responsáveis pela seleção e aprovação dos estabelecimentos a apoiar e pela implementação dos investimentos, em articulação com os municípios, Beneficiários Finais, que os concretizam. O Aviso estabeleceu uma dotação global de 450 milhões de euros, com a afetação de 125 milhões de euros para a Região de Lisboa e Vale do Tejo.
A publicação do Despacho n. º 9168/2024 de 13 de agosto do Gabinete do Ministro de Estado e das Finanças e do Ministro Adjunto e da Coesão Territorial veio dotar as CCDR, IP de uma verba adicional financiada pelo Banco Europeu de Investimento, com vista a assegurar o cumprimento da meta A6.29 – Escolas Novas ou Renovadas do Programa de Recuperação/Reabilitação de Escolas – PRR Componente 6, ainda no âmbito do Aviso de Concurso nº. 01/C06-i09/2023 e, no caso da CCDR de Lisboa e Vale do Tejo, I.P., com o montante adicional de €50.000.000 (cinquenta milhões de euros).
O empréstimo BEI para financiamento dos estabelecimentos escolares não financiados pelo PRR, deverá financiar os restantes estabelecimentos integrados no Acordo Setorial, tendo decorrido contactos para a sua preparação que envolveram o BEI, a Tutela, o Gabinete de Planeamento, Estratégia, Avaliação e Relações Internacionais Ministério das Finanças (GPEARI) e as 5 CCDR.
Na fase anterior à formalização do empréstimo, as  CCDR compilaram informação solicitada pelo BEI, que respeita à organização de recursos internos, e relativa à caracterização dos investimentos, nomeadamente: processos de aquisição e concursos, etapas de execução, tipologias de estabelecimentos a intervencionar, características do projeto, regulamentação ambiental, custos e calendários.  Organizou-se, ainda, informação detalhada de caracterização dos projetos aprovados ao abrigo do Aviso PRR N.º 01/C06.i09/2023.
Foi assegurada a preparação e realização da Missão Técnica da delegação de representantes do BEI a Portugal e que, no caso da CCDR LVT envolveu visitas à Escola Secundária do Lumiar, Lisboa e à Escola Básica 2/3 Maria Veleda, Loures. 
Realizou-se na CCDR LVT a reunião entre o BEI, as 5 CCDR, o GEPEARI do Ministério das Finanças e o MCT.
O contrato de financiamento entre a República Portuguesa e o Banco Europeu de Investimento (BEI) foi assinado em 13/05/2025, estabelecendo para um universo de 473 estabelecimentos do 2º e 3º ciclos do ensino básico e secundário, baseados no Acordo Setorial entre o Governo e a ANMP, o seguinte pacote financeiro, a disponibilizar em 4 tranches até 2030:
•	Financiamento do Programa:
o	Montante global            2.140.000.000,00€
o	Empréstimo BEI             1.000.000.000,00€
o	Capitais próprios          590.000.000,00€
o	Comissão Europeia     550.000.000,00€
A primeira tranche concedida, que constitui o primeiro empréstimo, corresponde ao montante de 300.000.000,00€, a desembolsar pelo BEI, nos termos e condições previstas no contrato.
2.	Atividades desenvolvidas 2025
O Objetivo Operacional OOP4 – Contribuir para a implementação do Programa de Recuperação de Escolas na Região de Lisboa e Vale do Tejo, decorre assim deste enquadramento, em que a CCDR LVT tem vindo a participar, em articulação com as restantes CCDR, a EMRP e a Tutela
2.1.	Componente PRR
A CCDR LVT assegurou a gestão dos 24 investimentos aprovados ao abrigo do Aviso n.º 01/C06-i09/2023 , nomeadamente:
•	Recolha de informação junto dos Beneficiários Finais relativa ao ponto de situação dos investimentos, programação física e financeira;
•	Produção de mapas globais de acompanhamento da execução financeira e planeamento plurianual dos investimentos aprovados;
•	Organização de informação de suporte para a gestão, junto da Presidência e Tutela, nomeadamente relativa a situações críticas de cumprimento dos contratos de financiamento;
•	Ponto de situação dos resultados obtidos e planeamento para 2025-26 relativo ao cumprimento dos marcos e metas;
•	Elaboração e Submissão de Relatórios de Progresso e de Pedidos de Pagamento à EMRP, no SI do PRR;
•	Validação da contratação pública para suporte à análise de pedidos de pagamento; 
•	Análise e processamento dos pedidos de pagamento do BF para emissão de ordem de pagamento respeitante à faturação validada;
•	Processamento do montante equivalente ao IVA, para emissão de ordem de pagamento respeitante à faturação apresentada e validada pela EMRP;
•	Recolha de informação de verificação de cumprimento de requisitos relativos às regras de publicitação  dos apoios do financiamento PRR junto dos Beneficiários Finais; 
•	Prestação de informação junto dos Beneficiários Finais relativa à aplicação da republicação da OT n.º 03/2021 da EMRP, Regras gerais de aplicação dos fundos europeus atribuídos a Portugal através do Plano de Recuperação e Resiliência considerando o cumprimento dos procedimentos relativos à execução financeira  e prazos de realização dos investimentos;
•	Prestação de informação junto dos Beneficiários Finais relativa à Orientação BI CCDR LVT | PRR N.º 1/2025 - Conservação da Informação e Estrutura do Dossier do Investimento;
•	Realização de reuniões com os municípios em situação crítica relativamente à perspetiva de cumprimento do prazo de junho de 2026, com vista a equacionar soluções para manter estes investimentos no PRR;
•	Realização de visitas de acompanhamento aos estabelecimentos em obra e de reuniões de acompanhamento com os Beneficiários Finais para recolha de informação para a gestão;
•	Análise de pedidos de reprogramação por parte dos Beneficiários Finais, relativos aos municípios de Ferreira do Zêzere, Barreiro e Cascais e produção de relatório com proposta para deliberação do Conselho Diretivo relativo a esta matéria.
•	Notificação das decisões de reprogramação física e financeira – Barreiro e Cascais e reprogramação física – Ferreira do Zêzere;
•	 Registo e atualização dos mapas de acompanhamento interno:  Tabelas e gráficos do ponto de situação do planeamento, execução física e financeira PRR Escolas Aviso N.º01/C06-i09/2023 e Despacho em 01/09/2025;
•	Organização de informação para a gestão de reporte à Presidência e à Tutela.
2.2.	Componente Empréstimo BEI
Está previsto o desenvolvimento de uma plataforma para reporte e monitorização ao BEI, que envolverá a AD&amp;C, CCDR e Ministério das Finanças. O desenvolvimento desta plataforma decorrerá durante 13 meses até à realização de testes e entrada em produção e envolverá as componentes de - levantamento de requisitos e desenho funcional, construção da base de dados, formação e apoio. No âmbito da contratualização por parte do BEI de consultoria externa para trabalhar diretamente com o promotor e os beneficiários, foi feita a avaliação relativa aos termos de referência para a respetiva consulta ao mercado.
A AD&amp;C, que coordena a função de organização do SI de suporte para submissão das candidaturas, promoveu várias reuniões para identificação da arquitetura e funcionalidades da aplicação. Esta resultará de desenvolvimentos específicos no Balcão dos Fundos/PT2030 e nos sistemas back office das CCDR, AG+.  
A preparação da publicação do Aviso N.º 01/2025  - Programa Escolas, implicou várias interações entre as CCDR, a AD&amp;C e o Gabinete do SEPDR com vista à sua redação final, com prazo de apresentação de candidaturas a decorrer entre 15 de setembro de 2025 e 31 de março de 2026 . Este Aviso foi direcionado para os estabelecimentos classificados com Prioridade P1 – Muito Urgente no Acordo entre o Governo e a Associação Nacional de Municípios Portugueses. Na Região de Lisboa e Vale do Tejo (RLVT) existem 7 estabelecimentos elegíveis nos municípios de Almada, Lisboa (3), Seixal, Sesimbra e Setúbal.
A preparação da publicação do Aviso N.º 02/2025  - Programa classificação P2 –Urgente no anexo ao Acordo estabelecido entre o Governo e a ANMP para o Programa Escolas implicou várias interações entre as CCDR, a AD&amp;C e o Gabinete do SEPDR com vista à sua redação final, com prazo de apresentação de candidaturas a decorre até 30 de junho de 2026.O universo de estabelecimentos elegíveis a este Aviso para a RLVT é de 95, que corresponde a cerca de 1/3 do total nacional.
Foram realizadas várias reuniões de trabalho com a AD&amp;C e restantes CCDR para parametrização do Balcão 2030 e  SI AG+ aos requisitos dos Avisos N.º 01/2025 e N.º 02/2025 – Programa Escolas</t>
  </si>
  <si>
    <t>5051 Potenciar o papel da CCDR LVT I.P. na Cooperação Territorial</t>
  </si>
  <si>
    <t xml:space="preserve">No que concerne ao projeto piloto da Orçamentação por Programas para 2025 foram delineados um conjunto de objetivos e indicadores de nível estratégico e operacional, tendo os mesmos sido afetos às entidades tuteladas por esta Área Governativa. Neste sentido, os objetivos e indicadores ao nível das AÇÕES deverão ser integrados nos respetivos instrumentos de gestão (PA e QUAR) uma vez que os mesmos traduzem as prioridades estratégicas definidas para esta Área Governativa e o seu posicionamento para 2025, concretizando verdadeiramente o alinhamento que se pretende.  No Mapeamento dos objetivos e indicadores por AÇÕES que foram contemplados ações transversalmente pelo conjunto das CCDR. Foram então, promovidas 11 iniciativas, considerando o nº de Projetos, Redes e Eventos diferenciadores participados ao longo do 1ºsemestre, independentemente das inúmeras e diversificadas ações que compreendem: INTERREG ATLANTIC AREA_GRAAL; INTERREG ATLANTIC AREA_SMARTDEC; INTERREG SUDOE_ALERT-PFAS; INTERREG EUROPE_SDG’s Go_INTERREG EUROPE_Comité de Acompanhamento; INTERREG EUROPE_Rede de Pontos de Contacto Nacionais (PoC); ESPON_Seminário ESPON "Governance of new Geographies"; ESPON_Atlantic MRS Orientations for the development of an Atlantic Macro-Region; RDE (Rede Dinâmicas Regionais) Sub-grupo CTE; ARMA (Atlantic Regions Managing Authorities Network)_Observadores; URBACT_Representação. </t>
  </si>
  <si>
    <t xml:space="preserve">11 iniciativas considerando o nº de Projetos, Redes e Eventos diferenciadores participados ao longo do 1ºsemestre, independentemente das inúmeras e diversificadas ações que compreendem: INTERREG ATLANTIC AREA_GRAAL; INTERREG ATLANTIC AREA_SMARTDEC; INTERREG SUDOE_ALERT-PFAS; INTERREG EUROPE_SDG’s Go_INTERREG EUROPE_Comité de Acompanhamento; INTERREG EUROPE_Rede de Pontos de Contacto Nacionais (PoC); ESPON_Seminário ESPON "Governance of new Geographies"; ESPON_Atlantic MRS Orientations for the development of an Atlantic Macro-Region; RDE (Rede Dinâmicas Regionais) Sub-grupo CTE; ARMA (Atlantic Regions Managing Authorities Network)_Observadores; URBACT_Representação. </t>
  </si>
  <si>
    <t>No 1º trimestre regista-se, no âmbito do Projeto do Programa ESPON "Atlantic MRS" no qual a CCDR LVT, I.P. é parceiro, a participação no Seminário ESPON "Governance of new Geographies", numa reunião de esclarecimentos promovida pela DGT (Autoridade Nacional do ESPON) e na resposta a um questionário da Technopolis, empresa a quem foi adjudicada a elaboração do estudo "Orientations for the Development of an Atlantic Macro – Region";  no âmbito do Programa Interreg Espaço Atlântico regista-se a participação numa reunião de parceiros associados e na análise/comentários a 2 relatórios produzidos no âmbito do Projeto "SMARTDEC - Smart clusters for maritime decarbonisation" do qual a CCDR LVT, I.P. é parceiro associado; no Interreg Europe (enquanto PoC -Ponto de Contacto Nacional), regista-se o apoio prestado aos parceiros dos projetos "SDG's Go" e "RESUREXION", aprovados no âmbito da 3ª convocatória deste Programa, nomeadamente com a resposta às questões colocadas pelo Secretariado Conjunto do Programa sobre estes 2 projetos; no âmbito do Programa Interreg SUDOE regista-se a participação na reunião do Comité de Acompanhamento e envolvimento nas atividades do Projeto "ALERT-PFAS - Transnational strategy to detect and prevent PFAS pollution" do qual a CCDR LVT, I.P. é parceiro associado.</t>
  </si>
  <si>
    <t>8041 Elaboração de Relatório de diagnóstico de situação e prospetiva para 2030-2040</t>
  </si>
  <si>
    <t>A UPDR participou no Grupo de Trabalho constituído para elaboração do diagnóstico de suporte à Estratégia para a Década, colaborando nos seguintes trabalhos:
	Apresentação do documento “Guião metodológico e etapas para a construção de uma visão estratégica para a afirmação da RLVT”;
	Fase 1- Diagnóstico de partida
Compilação de indicadores de contexto para a caracterização da Região de Lisboa e Vale do Tejo (contexto regional)
Mapeamento funcional da Unidade para caracterização do contexto interno (contexto institucional)
Identificação de instrumentos de planeamento e documentos de orientação estratégica que outorguem potenciais decisões macro ordenadoras do território e investimentos relevantes associados aos  mesmos (contexto governativo – políticas)
- Participação na leitura crítica da 1ª versão do documento Lisboa, Oeste e Vale do Tejo - Estratégia Institucional da Região 2035</t>
  </si>
  <si>
    <t>Participação no processo de elaboração da Estratégia Institucional da Região 2035.</t>
  </si>
  <si>
    <t>3011 Divulgação de Orientações / Pareceres</t>
  </si>
  <si>
    <t>18</t>
  </si>
  <si>
    <t>No trimestre em apreço foram tratados e validados para divulgação 10 pareceres jurídicos que acresceram aos pareceres já divulgados no trimestre anterior.</t>
  </si>
  <si>
    <t xml:space="preserve">No trimestre em apreço foram tratados e validados para divulgação 7 pareceres jurídicos que acrescem ao parecer já divulgado no semestre anterior. </t>
  </si>
  <si>
    <t>No semestre em apreço foram divulgados todos os pareceres validados para divulgação.</t>
  </si>
  <si>
    <t>3022 Divulgação Pareceres / Entendimentos / Notas Técnicas no âmbito das finanças locais</t>
  </si>
  <si>
    <t>Foram divulgados todos os documentos rececionados para efeitos de divulgação.</t>
  </si>
  <si>
    <t xml:space="preserve">No semestre em apreço não foi possível dar execução ao presente indicador, remetendo-se a sua execução para o próximo semestre. </t>
  </si>
  <si>
    <t>Foi elaborada a Newsletter em conformidade com o previsto para o semestre em apreço.</t>
  </si>
  <si>
    <t>3021 Elaboração/divulgação de newsletter sobre temáticas da administração local</t>
  </si>
  <si>
    <t xml:space="preserve">3022 Taxa de resposta a pedidos de parecer das entidades da administração local, no prazo máximo de 30 dias úteis </t>
  </si>
  <si>
    <t>63</t>
  </si>
  <si>
    <t>Os valores indicados correspondem à taxa dos pareceres emitidos até 30 de novembro de 2025, conforme indicador.</t>
  </si>
  <si>
    <t xml:space="preserve">O valor reportado resulta das respostas que foram prestadas no universo das solicitações que foram submetidas à CCDRLVT, I.P. </t>
  </si>
  <si>
    <t>3031 Promover a elaboração e expedição dos mandatos de notificação dos Processos de Contraordenação (PCO) em matéria de ambiente,  ordenamento do território, agricultura e pescas</t>
  </si>
  <si>
    <t>168</t>
  </si>
  <si>
    <t>Foram elaborados os respetivos Mandados de Notificação relativos à totalidade dos Autos de Noticia rececionados até 30 de novembro em conformidade com o previsto no presente indicador.</t>
  </si>
  <si>
    <t>136</t>
  </si>
  <si>
    <t>Foram expedidos os mandados de notificação respeitantes à totalidade dos Autos de Noticia rececionados.</t>
  </si>
  <si>
    <t>69</t>
  </si>
  <si>
    <t>Foram expedidos todos os Mandados de Notificação referentes à totalidade dos autos de noticia recebidos no semestre em apreço.</t>
  </si>
  <si>
    <t>3032 Taxa de propostas de decisão sobre os processos de contraordenação (PCO) em instrução</t>
  </si>
  <si>
    <t>3295</t>
  </si>
  <si>
    <t>1759</t>
  </si>
  <si>
    <t>O valor indicado corresponde ao total de decisões elaboradas versus processos de contraordenação em instrução a 31.12.2025</t>
  </si>
  <si>
    <t>3255</t>
  </si>
  <si>
    <t>1756</t>
  </si>
  <si>
    <t>Encontram-se contabilizadas 3255 decisões num universo de 1756 processo de contraordenação em instrução.</t>
  </si>
  <si>
    <t>3235</t>
  </si>
  <si>
    <t>1709</t>
  </si>
  <si>
    <t>Encontram-se contabilizadas 3235 decisões num universo de 1709 processo de contraordenação em instrução.</t>
  </si>
  <si>
    <t>3033 Taxa de conclusão dos processos de contraordenação por violação de regimes de proteção especiais, no prazo máximo de 10 meses</t>
  </si>
  <si>
    <t>A fórmula, no denominador, tem em conta quantos processos foram recebidos no prazo de 10 meses antes de 31/03/2025 e que deveriam ter a instrução concluída nesse prazo, sendo, pois, que para este universo só foram considerados aqueles processos que entraram desde 1/06/2024 e cujo prazo de conclusão terminaria no dia 31/3/2025 (5 processos); no numerador, consta o universo dos processos concluídos que é de 5 (todos os referenciados no denominador foram concluídos).</t>
  </si>
  <si>
    <t xml:space="preserve">Total processos: 21 Processos concluídos dentro do prazo: 5 Processos por concluir ainda dentro do prazo:16 Processos concluídos fora do prazo: 0 Processos a concluir fora do prazo: 0 </t>
  </si>
  <si>
    <t>3041 Participação em reuniões internas e/ou externas</t>
  </si>
  <si>
    <t>A USJAAL esteve presente em todas as reuniões relativamente às quais foi solicitada a sua presença.</t>
  </si>
  <si>
    <t>No semestre em apreço a USJAAL esteve presente em todas as reuniões em que foi solicitada a sua presença.</t>
  </si>
  <si>
    <t>3042 Promover sessões / divulgações informativas internas</t>
  </si>
  <si>
    <t xml:space="preserve">Na impossibilidade de promover sessões /divulgações informativas internas procedeu-se à divulgação de 4 Notas Jurídicas as quais foram divulgadas no site desta CCDR, sobre os seguintes temas:
Medidas Cautelares NREAP
Autarquias Locais – Principal Legislação
Autarquias Locais – Princípios Gerais
Reserva Agrícola Nacional
</t>
  </si>
  <si>
    <t>No primeiro semestre do ano de 2025 não foi possível promover sessões / divulgações informativas internas, devido ao enorme volume de trabalho existente na USJAAL, o qual não nos permitiu executar o presente indicador, prevendo-se que o o mesmo seja executado durante o segundo semestre.</t>
  </si>
  <si>
    <t>5011 Taxa de análise de candidaturas no âmbito da CTF (cooperação técnica e financeira)</t>
  </si>
  <si>
    <t>1 análise emitida / 1 candidatura recebida.</t>
  </si>
  <si>
    <t>1 análise emitida / 1 candidatura recebida</t>
  </si>
  <si>
    <t>5012 Acompanhamento e monitorização dos projetos em execução no âmbito da cooperação técnica e financeira</t>
  </si>
  <si>
    <t>Foram executados todos os procedimentos devidos no semestre em apreço.</t>
  </si>
  <si>
    <t>5013 Análise, acompanhamento e monitorização de candidaturas, de projetos no âmbito do Programa Equipamentos</t>
  </si>
  <si>
    <t>208</t>
  </si>
  <si>
    <t>No semestre em apreço foram executados todos os procedimentos devidos.</t>
  </si>
  <si>
    <t>151</t>
  </si>
  <si>
    <t>Todos os procedimentos devidos foram executados no semestre em apreço.</t>
  </si>
  <si>
    <t>5021 Elaboração e divulgação de estudos de natureza jurídica</t>
  </si>
  <si>
    <t>Foram elaboradas 5 Notas Jurídicas durante o ano de 2025, sobre os seguintes temas:
Instalação dos órgãos autárquicos
Medidas Cautelares NREAP
Autarquias Locais – Principal Legislação
Autarquias Locais – Princípios Gerais
Reserva Agrícola Nacional</t>
  </si>
  <si>
    <t>No primeiro semestre do ano de 2025 não foi possível a elaboração e divulgação de estudos de natureza jurídica, devido ao enorme volume de trabalho existente na USJAAL, o qual não nos permitiu executar o presente indicador, prevendo-se que o o mesmo seja executado durante o segundo semestre.</t>
  </si>
  <si>
    <t>5022 Elaboração e divulgação de estudos de natureza económico financeira</t>
  </si>
  <si>
    <t xml:space="preserve">Devido ao enorme volume de trabalho não foi possível concluir no primeiro semestre o estudo que se encontra a ser elaborado conforme estava previsto, ficando concluído no próximo semestre. </t>
  </si>
  <si>
    <t>6031 Promover a realização de reuniões internas</t>
  </si>
  <si>
    <t>O valor indicado corresponde ao número total  de reuniões realizadas no ano de 2025.</t>
  </si>
  <si>
    <t>6032 Promover a divulgação de orientações /procedimentos decorrentes das reuniões</t>
  </si>
  <si>
    <t>O valor indicado corresponde ao número de orientações transmitidas decorrentes das reuniões realizadas.</t>
  </si>
  <si>
    <t>6041 Elaboração de propostas para melhoria do serviço e simplificação de procedimentos no âmbito da DAL</t>
  </si>
  <si>
    <t>O prazo para conclusão da execução deste indicador está  definido até 23 de outubro de 2025, pelo que embora o indicador esteja como "não atingido", na realidade não existe incumprimento do mesmo.</t>
  </si>
  <si>
    <t>6042 Informar juridicamente todos os processos contenciosos da área da RLVT</t>
  </si>
  <si>
    <t>Foram elaboradas as respetivas peças processuais em todos os processos de contencioso administrativo interpostos contra a CCDRLVT, I.P. no período em apreço.</t>
  </si>
  <si>
    <t>Foram elaboradas as respetivas peças processuais todos os processos de contencioso administrativo interpostos contra a CCDRLVT, I.P. no período em apreço.</t>
  </si>
  <si>
    <t xml:space="preserve">Foram elaboradas informações jurídicas na totalidade de processos contenciosos notificadas à CCDRLVT no período em apreço. </t>
  </si>
  <si>
    <t>6051 Elaboração de pareceres jurídicos solicitados pelos serviços internos da CCDR</t>
  </si>
  <si>
    <t>Foi emitida pela USJAAL pronúncia relativamente a todas as solicitações dirigidas a esta Unidade de Serviços, pelos serviços internos da CCDRLVT.</t>
  </si>
  <si>
    <t>53</t>
  </si>
  <si>
    <t>No semestre em apreço foi emitida pela USJAAL pronúncia relativamente a todas as solicitações dirigidas a esta Unidade de Serviços, pelos serviços internos da CCDRLVT.</t>
  </si>
  <si>
    <t>6052 Informar juridicamente todos os processos contenciosos da área da RLVT</t>
  </si>
  <si>
    <t xml:space="preserve">Foram assegurados juridicamente a totalidade dos processos contenciosos em que para tal a CCDRLVT foi citada/notificada. </t>
  </si>
  <si>
    <t>Foram informados todos os processos de contencioso administrativo interpostos contra a CCDRLVT, I.P. no período em apreço.</t>
  </si>
  <si>
    <t>6151 Elaboração de proposta de revisão do Regulamento do Programa Equipamentos de Utilização Coletiva, tendo em conta as novas competências da CCDR</t>
  </si>
  <si>
    <t>Foi reprogramado/ anulado, uma vez que não foi possível a sua concretização, em conformidade com o planeado, devido ao enorme volume de trabalho existente na DAL, o qual não nos permitiu executar o presente indicador</t>
  </si>
  <si>
    <t>o presente indicador está a ser desenvolvido em conformidade com os objetivos definidos para o mesmo.</t>
  </si>
  <si>
    <t>nfunc</t>
  </si>
  <si>
    <t>Nif</t>
  </si>
  <si>
    <t>Nome</t>
  </si>
  <si>
    <t>Categoria</t>
  </si>
  <si>
    <t>Num_Dias_Presenca</t>
  </si>
  <si>
    <t>Num_Dias_Faltas_SemForm</t>
  </si>
  <si>
    <t>Faltas_Dias_Uteis</t>
  </si>
  <si>
    <t>Faltas_Acumulacao</t>
  </si>
  <si>
    <t>Total_Dias_Trabalhados</t>
  </si>
  <si>
    <t>Data Revisão: 23/04/2025</t>
  </si>
  <si>
    <t>23/04/2025</t>
  </si>
  <si>
    <t>Justificação: Adaptada às orientações do MACT, de 16/04/2025. Nota: Esta versão já incorpora os resultados aferidos no Relatório de Atividades / Autoavaliação de 2024.</t>
  </si>
  <si>
    <t>Taxa de Realização dos OE</t>
  </si>
  <si>
    <t>BOM</t>
  </si>
  <si>
    <t>N.º de efetivos a 31.mar.2025</t>
  </si>
  <si>
    <t>N.º de efetivos a 30.jun.2025</t>
  </si>
  <si>
    <t>N.º de efetivos a 30.set.2025</t>
  </si>
  <si>
    <t>N.º de efetivos a 31.dez.2025</t>
  </si>
  <si>
    <t>Execução (31.mar.2025)</t>
  </si>
  <si>
    <t>Execução (30.set.2025)</t>
  </si>
  <si>
    <t>Desvio Executado / Disponível</t>
  </si>
  <si>
    <t>Despesas de Capital/Transf.de Capital/Ativos Financeiros</t>
  </si>
  <si>
    <t>Resultados Descritivos QUAR 2025</t>
  </si>
  <si>
    <t xml:space="preserve">Resultados a 31/12/2025: </t>
  </si>
  <si>
    <t>Até ao final do ano de 2025 foram realizadas 122 ações de fiscalização sobre o cumprimento de regimes de proteção especiais REN, RN2000, RAN.</t>
  </si>
  <si>
    <t xml:space="preserve"> 11 iniciativas. No que concerne ao projeto piloto da Orçamentação por Programas para 2025 foram delineados um conjunto de objetivos e indicadores de nível estratégico e operacional, tendo os mesmos sido afetos às entidades tuteladas por esta Área Governativa. Neste sentido, os objetivos e indicadores ao nível das AÇÕES deverão ser integrados nos respetivos instrumentos de gestão (PA e QUAR) uma vez que os mesmos traduzem as prioridades estratégicas definidas para esta Área Governativa e o seu posicionamento para 2025, concretizando verdadeiramente o alinhamento que se pretende.  No Mapeamento dos objetivos e indicadores por AÇÕES que foram contemplados ações transversalmente pelo conjunto das CCDR. Foram então, promovidas 11 iniciativas, considerando o nº de Projetos, Redes e Eventos diferenciadores participados ao longo do 1ºsemestre, independentemente das inúmeras e diversificadas ações que compreendem: INTERREG ATLANTIC AREA_GRAAL; INTERREG ATLANTIC AREA_SMARTDEC; INTERREG SUDOE_ALERT-PFAS; INTERREG EUROPE_SDG’s Go_INTERREG EUROPE_Comité de Acompanhamento; INTERREG EUROPE_Rede de Pontos de Contacto Nacionais (PoC); ESPON_Seminário ESPON "Governance of new Geographies"; ESPON_Atlantic MRS Orientations for the development of an Atlantic Macro-Region; RDE (Rede Dinâmicas Regionais) Sub-grupo CTE; ARMA (Atlantic Regions Managing Authorities Network)_Observadores; URBACT_Representação. ;
  2025-10-17 22:33:23 ana.ribeiro -&gt; 11 &lt;- 11 iniciativas considerando o nº de Projetos, Redes e Eventos diferenciadores participados ao longo do 1ºsemestre, independentemente das inúmeras e diversificadas ações que compreendem: INTERREG ATLANTIC AREA_GRAAL; INTERREG ATLANTIC AREA_SMARTDEC; INTERREG SUDOE_ALERT-PFAS; INTERREG EUROPE_SDG’s Go_INTERREG EUROPE_Comité de Acompanhamento; INTERREG EUROPE_Rede de Pontos de Contacto Nacionais (PoC); ESPON_Seminário ESPON "Governance of new Geographies"; ESPON_Atlantic MRS Orientations for the development of an Atlantic Macro-Region; RDE (Rede Dinâmicas Regionais) Sub-grupo CTE; ARMA (Atlantic Regions Managing Authorities Network)_Observadores; URBACT_Representação. ;
 2025-08-22 12:58:56 filharco -&gt; 11 &lt;- 11 iniciativas considerando o nº de Projetos, Redes e Eventos diferenciadores participados ao longo do 1ºsemestre, independentemente das inúmeras e diversificadas ações que compreendem: INTERREG ATLANTIC AREA_GRAAL; INTERREG ATLANTIC AREA_SMARTDEC; INTERREG SUDOE_ALERT-PFAS; INTERREG EUROPE_SDG’s Go_INTERREG EUROPE_Comité de Acompanhamento; INTERREG EUROPE_Rede de Pontos de Contacto Nacionais (PoC); ESPON_Seminário ESPON "Governance of new Geographies"; ESPON_Atlantic MRS Orientations for the development of an Atlantic Macro-Region; RDE (Rede Dinâmicas Regionais) Sub-grupo CTE; ARMA (Atlantic Regions Managing Authorities Network)_Observadores; URBACT_Representação. ;
 2025-04-30 16:40:37 filharco -&gt; 3 &lt;- No 1º trimestre regista-se, no âmbito do Projeto do Programa ESPON "Atlantic MRS" no qual a CCDR LVT, I.P. é parceiro, a participação no Seminário ESPON "Governance of new Geographies", numa reunião de esclarecimentos promovida pela DGT (Autoridade Nacional do ESPON) e na resposta a um questionário da Technopolis, empresa a quem foi adjudicada a elaboração do estudo "Orientations for the Development of an Atlantic Macro – Region";  no âmbito do Programa Interreg Espaço Atlântico regista-se a participação numa reunião de parceiros associados e na análise/comentários a 2 relatórios produzidos no âmbito do Projeto "SMARTDEC - Smart clusters for maritime decarbonisation" do qual a CCDR LVT, I.P. é parceiro associado; no Interreg Europe (enquanto PoC -Ponto de Contacto Nacional), regista-se o apoio prestado aos parceiros dos projetos "SDG's Go" e "RESUREXION", aprovados no âmbito da 3ª convocatória deste Programa, nomeadamente com a resposta às questões colocadas pelo Secretariado Conjunto do Programa sobre estes 2 projetos; no âmbito do Programa Interreg SUDOE regista-se a participação na reunião do Comité de Acompanhamento e envolvimento nas atividades do Projeto "ALERT-PFAS - Transnational strategy to detect and prevent PFAS pollution" do qual a CCDR LVT, I.P. é parceiro associado.</t>
  </si>
  <si>
    <t xml:space="preserve"> 99.2%. 2132 processos RJUE entrados e informados, 17 enviados fora do prazo.</t>
  </si>
  <si>
    <t>(56087530.15/380780894) 14.73</t>
  </si>
  <si>
    <t>(19/24) 79.17</t>
  </si>
  <si>
    <t>(10220/10218) 100.02. A superação do objetivo  definido para o período em apreço deveu-se, em grande medida, à integração eficaz de novos recursos humanos, que permitiu reforçar a capacidade operacional e melhorar a distribuição de tarefas. A entrada de novos elementos trouxe não só maior disponibilidade para responder às exigências do serviço, mas também às novas exigências dos organismos coordenadores.
Paralelamente, foi assegurada uma combinação de planeamento eficaz, acompanhamento contínuo e capacidade de adaptação às circunstâncias. Assim, o desempenho alcançado reflete a eficácia das medidas adotadas ao nível da gestão de recursos humanos, bem como o empenho coletivo na prossecução e superação das metas estabelecidas.</t>
  </si>
  <si>
    <t>(1/1) 100 (indicador do Contrato-Programa em vigor em 2025.</t>
  </si>
  <si>
    <t xml:space="preserve">100. Foram executadas todas as fases previstas. </t>
  </si>
  <si>
    <t xml:space="preserve"> 5. Foi implementada uma plataforma de desenvolvimento de software low code destinada a suportar o Balcão Único da CCDR LVT, I.P. Numa fase inicial, procedeu-se à avaliação e teste de várias soluções disponíveis no mercado, culminando na elaboração da proposta I09160-202503-UCISTI/DSTI – “Aquisição de Plataforma de Desenvolvimento Low-Code”. Após aprovação superior, esta proposta deu origem à celebração do Contrato n.º 24/205, entre a CCDR LVT e a Outsystems, em 30 de julho. Fase 1: Foi criada uma infra-estrutura física de suporte à plataforma, baseada numa solução hiperconvergente, integrada na arquitetura lógica de rede da CCDR LVT, I.P., e configurada de acordo com os requisitos de segurança institucional.  Foram criados sete novos servidores – srviisos, srvbdots, srvotsqua1, srvotsqua2, srvotslft, srviisots2 e srvotsdvl1 – cumprindo as especificações do fabricante para alojamento do seu front-end, controlador e bases de dados nos diferentes ambientes de desenvolvimento. Fase 2: Procedeu-se à implementação de três ambientes que asseguram as ferramentas e processos necessários à automação, integração contínua e entrega contínua no ciclo de desenvolvimento de aplicações. Os ambientes disponibilizados são:  - Desenvolvimento: para criação e alteração de aplicações, com funcionalidades de publicação contínua e testes rápidos - Qualidade/testes: destinado à validação de novas versões, integrações e à execução de testes funcionais e de desempenho.  - Produção: onde as aplicações estarão ativas e acessíveis aos utilizadores finai, sendo as alterações controladas e aprovadas pelos gestores de projeto e dirigentes da UCISTI. Fases 3 e 4: Foi instalado o componente Autenticação.gov, obtido através do Forge – repositório de módulos, conectores e componentes reutilizáveis – ,e concluída a respetiva configuração do serviço, ficando pronto para integração nas aplicações web a desenvolver na plataforma. Fase 5: Implementou-se o ambiente centralizadao LifeTime, destinado à gestão global da plataforma, abrangendo todos os ambientes, versões, aplicações e implementações, bem como utilizadores, permissões, segurança, monitorização e o ciclo completo de vida das aplicações, desde o desenvolvimento ate à entrada em produção.</t>
  </si>
  <si>
    <t>100 -&gt; fernanda.ilharco, 2026-04-17 17:51:04</t>
  </si>
  <si>
    <t>2026-04-17 17:51:04 fernanda.ilharco -&gt;  (1/1) 100 &lt;- Indicador Associado, provém do Obj nº 206 / Ind nº 2061 do Plano.;
 2026-03-16 16:43:07 carlos.pina -&gt;  (0/0) 0 &lt;- Indicador Associado, provém do Obj nº 206 / Ind nº 2061 do Plano.;
 2026-03-12 17:51:10 carlos.pina -&gt; 0 &lt;- Não recebemos nenhum pedido;
 2025-10-20 10:17:30 carlos.pina -&gt; 0 &lt;- Não recebemos nenhum pedido de parecer em comissão consultiva nem em concertação.;
 2025-08-01 16:16:35 filharco -&gt; 0 &lt;- Nenhum foi pedido.;
 2025-05-07 12:25:21 filharco -&gt; 0 &lt;- Não houve ainda nenhum pedido de parecer enquadrável neste objetivo.</t>
  </si>
  <si>
    <t>2026-04-17 17:51:04 fernanda.ilharco -&gt;  (1/1) 100 &lt;- Este indicador “Pareceres a estudos e propostas de PDM emitidos nos prazos estabelecidos em sede de Comissão Consultiva, e no âmbito do envolvimento solicitado pelos municípios” resulta do Contrato-Programa em vigor, em 2025. A UOT entendeu, então, que esse indicador poderia cobrir outras dinâmicas a despoletar em sede de concertação. Desta forma importa recapitular todo o processo, de forma que a CCDR LVT, I.P. não resulte prejudicada num quadro onde já cumpriu momentos procedimentais que outras regiões ainda não atingiram.
Assim, a alteração da legislação do ordenamento do território em 2014 e 2015 introduziu uma obrigatoriedade de num prazo definido inicialmente, todos os Planos Diretores Municipais fossem adequados ao Regime Jurídico dos Instrumentos Territoriais saídos dessa reforma. Esse prazo foi sucessivamente adiado, mas no início da presente década o Governo à época introduziu dois prazos, 31/03/2022 e 31/12/2022, sendo que o primeiro obrigava à realização de, pelo menos, reunião de Comissão Consultiva para apresentação de proposta de revisão de Plano Diretor Municipal, pois caso contrário haveria uma penalização para os municípios que os impediria de concorrer a fundos comunitários e nacionais. Tendo presente esta urgência, a CCDR diligenciou junto dos municípios a apresentação de proposta final para agendamento das Comissões Consultivas. Esse foi o grande desiderato atingido pela CCDR LVT em 2022, evitando a existência de qualquer município sujeito a essa penalização. Os anos de 2022, 2023 e 2024 foram e intenso trabalho para emissão dos pareceres finais às propostas submetidas até 31/03/2022. Os dois últimos municípios foram concretizados em 2024, conforme consta do reporte do plano desse ano, com uma superação dos objetivos propostos.
O ano de 2025 esperava-se que fosse de concertação das propostas que as Câmaras Municipais levariam a inquérito público, daí a redação do indicador, em apreço, deixar em aberto outro tipo de interações da proposta de PDM. Tal expectativa não se concretizou na dimensão que se esperava e para o qual toda a equipa da UOT estava preparada.
Indicadores
Ind7	Pareceres a estudos e propostas de PDM emitidos nos prazos estabelecidos em sede de Comissão Consultiva, e no âmbito do envolvimento solicitado pelos municípios.
Após uma revisão mais aprofundada, foi possível localizar, ainda em 2025, uma ação de concertação, nomeadamente, do PDM de Rio Maior: na reunião das normas provisórias realizada a 03/01/2025 foi agendada, nessa altura, para 10/02/2025, uma reunião para concertar os temas pendentes da revisão do PDM – a reunião foi realizada de acordo com o acertado com a CM.;
 2026-03-16 16:43:07 carlos.pina -&gt;  (0/0) 0 &lt;- Não foi apresentado nenhum documento, pelo que não foi possível emitir nenhum parecer;
 2026-03-12 17:51:10 carlos.pina -&gt; 0 &lt;- Não recebemos nenhum pedido;
 2025-10-20 10:17:30 carlos.pina -&gt; 0 &lt;- Não recebemos nenhum pedido de parecer em comissão consultiva nem em concertação.;
 2025-08-01 16:16:35 filharco -&gt; 0 &lt;- Nenhum foi pedido.;
 2025-05-07 12:25:21 filharco -&gt; 0 &lt;- Não houve ainda nenhum pedido de parecer enquadrável neste objetivo.</t>
  </si>
  <si>
    <t>OE1</t>
  </si>
  <si>
    <t>OE2</t>
  </si>
  <si>
    <t>OE3</t>
  </si>
  <si>
    <t>OE4</t>
  </si>
  <si>
    <t>OE5</t>
  </si>
  <si>
    <t>OE6</t>
  </si>
  <si>
    <t>taxa de execução objetivos</t>
  </si>
  <si>
    <t>controlo</t>
  </si>
  <si>
    <t>ultrapassaram metas definidas</t>
  </si>
  <si>
    <t>cumpriram 100%</t>
  </si>
  <si>
    <t>não cumpriram</t>
  </si>
  <si>
    <t>&gt; 100%</t>
  </si>
  <si>
    <t>=100%</t>
  </si>
  <si>
    <t>&lt;100%</t>
  </si>
  <si>
    <t>N.º de objetivos</t>
  </si>
  <si>
    <t>Concretização do QUAR 2025 a 31/12/2024</t>
  </si>
  <si>
    <t>OP14</t>
  </si>
  <si>
    <t>OP15</t>
  </si>
  <si>
    <t>OP16</t>
  </si>
  <si>
    <t>OP17</t>
  </si>
  <si>
    <t>Contribuição de cada Objetivo Operacional para a concretização total do QUAR 2025 a 31/12/2025 (113,86%):</t>
  </si>
  <si>
    <t>Execução de cada indicador a 31/12/2025</t>
  </si>
  <si>
    <t>OE7</t>
  </si>
  <si>
    <t>OE8</t>
  </si>
  <si>
    <t>Concretização dos Objetivos Estratégicos Plurianuais, em 2025</t>
  </si>
  <si>
    <t>OE</t>
  </si>
  <si>
    <t>Objetivo</t>
  </si>
  <si>
    <t>Objetivo 2</t>
  </si>
  <si>
    <t>Objetivo 3</t>
  </si>
  <si>
    <t>Objetivo 4</t>
  </si>
  <si>
    <t>Objetivo 5</t>
  </si>
  <si>
    <t>Objetivo 7</t>
  </si>
  <si>
    <t>Objetivo 10</t>
  </si>
  <si>
    <t>Objetivo 13</t>
  </si>
  <si>
    <t>Objetivo 14</t>
  </si>
  <si>
    <t>Objetivo 17</t>
  </si>
  <si>
    <t>Execução dos objetivos mais relevantes</t>
  </si>
  <si>
    <t>Previsão dos objetivos mais relevantes</t>
  </si>
  <si>
    <t>total</t>
  </si>
  <si>
    <t>QUAR 2025</t>
  </si>
  <si>
    <t>QUAR 2024</t>
  </si>
  <si>
    <t>QUAR 2023</t>
  </si>
  <si>
    <t>Execução Quantitativa</t>
  </si>
  <si>
    <t>Recursos Humanos</t>
  </si>
  <si>
    <t>N.º de efetivos a 31 de dezembro / N.º efetivos planeados</t>
  </si>
  <si>
    <t>Execução a 31 de dezembro</t>
  </si>
  <si>
    <t>Recursos financeiros: execução a 31 de dezembro</t>
  </si>
  <si>
    <t>Recursos Humanos: efetivos a 31 de dezembro</t>
  </si>
  <si>
    <t>Recursos financeiros: taxa de execução (face ao disponivel)</t>
  </si>
  <si>
    <t>Evolução dos indicadores relativos a reclamações / sugestões</t>
  </si>
  <si>
    <t>147 -&gt; fernanda.ilharco, 2026-04-23 14:40:31</t>
  </si>
  <si>
    <t>219 -&gt; fernanda.ilharco, 2026-04-23 14:39:00</t>
  </si>
  <si>
    <t>209 -&gt; fernanda.ilharco, 2026-04-23 14:39:47</t>
  </si>
  <si>
    <t>Não tem superação</t>
  </si>
  <si>
    <t>2026-04-23 14:39:00 fernanda.ilharco -&gt; 219 &lt;- Relatório de Cenarização e Pré-Modelo PROT LOVT, previsto no PA para conclusão a 10/12 com 15 dias uteis de tolerância. O Relatório foi concluído a 12/11/2025, pelo que foi superado. previsto no PA para conclusão a 10/12 com 15 dias uteis de tolerância. 219;
 2026-03-24 12:54:33 carlos.pina -&gt; 1 &lt;- Entregue em dezembro;
 2026-03-16 16:39:35 carlos.pina -&gt; 1 &lt;- Entregue em dezembro;
 2025-08-01 16:19:59 filharco -&gt; 0 &lt;- Em curso. Trabalhos com O Prof. Félix Ribeiro.</t>
  </si>
  <si>
    <t>2026-04-23 14:39:47 fernanda.ilharco -&gt; 209 &lt;- Ante-Plano Regional de Ação Climática LVT, previsto no PA para conclusão a 10/12 com 15 dias uteis de tolerância. O Relatório foi concluído a 29/10/2025, pelo que foi superado. 209;
 2026-03-24 12:54:55 carlos.pina -&gt; 1 &lt;- Concluído em setembro;
 2026-03-24 12:54:46 carlos.pina -&gt; 1 &lt;- Concluído em setembro;
 2026-03-16 16:39:00 carlos.pina -&gt; 1 &lt;- Concluído em setembro;
 2025-08-01 16:20:52 filharco -&gt; 0 &lt;- Em curso. Trabalhos com O Prof. Félix Ribeiro.</t>
  </si>
  <si>
    <t>2026-04-23 14:40:31 fernanda.ilharco -&gt; 147 &lt;- REOT LVT 2024 Inquérito Público - A consulta decorreu de 01 de agosto a 12 de setembro, superando objetivo definido no PA (início da consulta a 30 set com 10 dias de tolerância). 147;
 2026-03-12 17:46:20 carlos.pina -&gt; 1 &lt;- concluído;
 2025-08-01 16:22:24 filharco -&gt; 0 &lt;- Inquérito publico iniciou-se a 31/07.</t>
  </si>
  <si>
    <t>222-25% de 122</t>
  </si>
  <si>
    <t>Aprovação (pela CCDR) – entendida aqui como validação / aprovação pela PCCDR para posterior publicação / divulgação  no site e para a tutela (considerando que o REOT não envolve uma publicação formal em DR, por exemplo)</t>
  </si>
  <si>
    <t>2026-04-23 17:04:31 fernanda.ilharco -&gt; 208 &lt;- A 28/10/2025 o REOT foi enviado / divulgado à tutela, e a 29/10/2025 publicado no site (conforme registos no filedoc:
Documento S26448-202510-CD – 28/10/2025 e Documento I32680-202510-UOT – 29/10/2025).
;
 2026-04-23 14:49:17 fernanda.ilharco -&gt; 208 &lt;- Foi elaborado o Relatório de Ponderação da Consulta Pública e alterado o REOT com os contributos recebidos. Os dois documentos foram concluídos a 30 set, superando objetivo definido no PA (10 Dez com 15 dias uteis e tolerância). Após revisão gráfica do REOT e Sumário Executivo, procedeu-se à publicação no site, envio à tutela 828/10/2025) e aos participantes na consulta pública (31/10/2025). 208;
 2026-04-23 14:43:04 fernanda.ilharco -&gt; 188 &lt;- Foi elaborado o Relatório de Ponderação da Consulta Pública e alterado o REOT com os contributos recebidos. Os dois documentos foram concluídos a 30 set, superando objetivo definido no PA (10 Dez com 15 dias uteis e tolerância). Após revisão gráfica do REOT e Sumário Executivo, procedeu-se à publicação no site, envio à tutela 828/10/2025) e aos participantes na consulta pública (31/10/2025). 188;
 2026-03-12 17:46:00 carlos.pina -&gt; 1 &lt;- Aprovado e colocado na página da internet;
 2025-08-01 16:23:00 filharco -&gt; 0 &lt;- Aguarda o fim do inquérito publico.</t>
  </si>
  <si>
    <t>201*0.75</t>
  </si>
  <si>
    <t>208 -&gt; fernanda.ilharco, 2026-04-23 17:04:31</t>
  </si>
  <si>
    <t>exetudado a 31/12/2025</t>
  </si>
  <si>
    <t>anulado</t>
  </si>
  <si>
    <t>n.a.</t>
  </si>
  <si>
    <t>Anulado</t>
  </si>
  <si>
    <t>Atividades de suporte 2025</t>
  </si>
  <si>
    <t>Recursos Humanos, Financeiros e Patrimoniais, Jurídica, Tecnológica, Informação e Comunicação, Documentação, Planeamento, Monitorização e Avaliação Internos</t>
  </si>
  <si>
    <t>Resultado a  31/12/2025</t>
  </si>
  <si>
    <t>Responsável do reporte  (unidade/ responsável)</t>
  </si>
  <si>
    <t>N.º</t>
  </si>
  <si>
    <t>Indicador de desempenho</t>
  </si>
  <si>
    <t xml:space="preserve">Superação      </t>
  </si>
  <si>
    <t>Forma de cálculo</t>
  </si>
  <si>
    <t>Início de medição</t>
  </si>
  <si>
    <t>Fim de medição</t>
  </si>
  <si>
    <t>Frequência de medição</t>
  </si>
  <si>
    <t>Fonte de verificação</t>
  </si>
  <si>
    <t>Área de intervenção</t>
  </si>
  <si>
    <t>Livro Amarelo de reclamações e caixa de sugestões e elogios: cumprir o estabelecido legalmente quanto aos mecanismos de audição e participação.</t>
  </si>
  <si>
    <t>realizado/não realizado</t>
  </si>
  <si>
    <t>trimestral</t>
  </si>
  <si>
    <t xml:space="preserve">Planeamento, Avaliação e Melhoria de Serviços </t>
  </si>
  <si>
    <t>LAE - Livro Amarelo Eletrónico: dar continuidade à adesão junto da AMA - Agência para a Modernização Administrativa.</t>
  </si>
  <si>
    <t>SIADAP 1: Elaborar o Relatório de Atividades / Autoavaliação 2024</t>
  </si>
  <si>
    <t>74 (15 abri)</t>
  </si>
  <si>
    <t>Prazo</t>
  </si>
  <si>
    <t>SIADAP 1: Elaborar Plano de Atividades 2026</t>
  </si>
  <si>
    <t>236 (9 dez)</t>
  </si>
  <si>
    <t>15 dias</t>
  </si>
  <si>
    <t>SIADAP 1: Monitorizar o Plano de Atividades 2025</t>
  </si>
  <si>
    <t>SIADAP 2 3: Manter atualizada as plataformas GEADAP / SGU com a correta afetação de avaliadores e avaliados / movimentos de pessoal</t>
  </si>
  <si>
    <t>SIADAP 3: implementar o processo de avaliação 2023-2024</t>
  </si>
  <si>
    <t>SIADAP 3: implementar o processo de contratualização 2025</t>
  </si>
  <si>
    <t>SIADAP 3: Impulsionar e acompanhar o processo de monitorização SIADAP 3 (biénio 2025)</t>
  </si>
  <si>
    <t>Manter atualizado o carregamento do sistema de gestão de assiduidade  com os horários específicos aprovados e a correta afetação dos trabalhadores aos dirigentes de que dependem</t>
  </si>
  <si>
    <t>Bimensal</t>
  </si>
  <si>
    <t>Filedoc - email</t>
  </si>
  <si>
    <t>Elaboração, reporte dos mapas SIOE e carregamento destes dados estatísticos na plataforma informática da DGAEP</t>
  </si>
  <si>
    <t>No prazo indicado pela DGAEP</t>
  </si>
  <si>
    <t xml:space="preserve">Gerir a Formação interna: Elaborar o Relatório de Formação Interna             </t>
  </si>
  <si>
    <t>No prazo superiormen- te indicado</t>
  </si>
  <si>
    <t>15 dias úteis antes</t>
  </si>
  <si>
    <t>Elaborar a análise sintética dos indicadores do Balanço Social de 2024</t>
  </si>
  <si>
    <t>15 dias úteis após o envio para a DGAEP dos quadros</t>
  </si>
  <si>
    <t>10 dias úteis após o envio para a DGAEP dos quadros</t>
  </si>
  <si>
    <t>Elaborar o mapa de pessoal para 2026</t>
  </si>
  <si>
    <t>Sem erros</t>
  </si>
  <si>
    <t>semestral</t>
  </si>
  <si>
    <t>Reconciliações bancarias mensais referentes a 2025</t>
  </si>
  <si>
    <t>7 dias após fecho do mês</t>
  </si>
  <si>
    <t>4 dias após fecho do mês</t>
  </si>
  <si>
    <t>nº dias</t>
  </si>
  <si>
    <t>mensal</t>
  </si>
  <si>
    <t xml:space="preserve">Recursos Financeiros </t>
  </si>
  <si>
    <t>Garantir mensalmente o controlo contabilístico das receitas da CCDR LVT, I.P.</t>
  </si>
  <si>
    <t>5 dias após o fecho do mês</t>
  </si>
  <si>
    <t>3 dia após fecho do mês</t>
  </si>
  <si>
    <t>SINGAP</t>
  </si>
  <si>
    <t xml:space="preserve">Proceder trimestralmente aos lançamentos manuais de especialização de Férias, Subsidio de Férias e Subsídio de Natal </t>
  </si>
  <si>
    <t>20 dias após fecho do trimestre</t>
  </si>
  <si>
    <t>15 dias após fecho do trimestre</t>
  </si>
  <si>
    <t>Recursos Financeiros</t>
  </si>
  <si>
    <t>Reporte mensal do Orçamento de Tesouraria Mensualizado na plataforma do serviço online da DGO</t>
  </si>
  <si>
    <t>Até á data definida pela DGO</t>
  </si>
  <si>
    <t>3º dia  antes da data definida da DGO</t>
  </si>
  <si>
    <t>Reporte Trimestral da Unidade de Tesouraria</t>
  </si>
  <si>
    <t>8 dias após fecho do mês</t>
  </si>
  <si>
    <t>5º dia após do fecho</t>
  </si>
  <si>
    <t>DGO</t>
  </si>
  <si>
    <t>Apresentação da conta de gerência sem limitações e/ou reservas relevantes</t>
  </si>
  <si>
    <t>30-04- Prazo Legal</t>
  </si>
  <si>
    <t>Antes do Prazo legal</t>
  </si>
  <si>
    <t>anual</t>
  </si>
  <si>
    <t>TC e DGO</t>
  </si>
  <si>
    <t>Reporte Trimestral do Sistema Central de Encargos Plurianuais</t>
  </si>
  <si>
    <t>8 dias após fecho do trimestre</t>
  </si>
  <si>
    <t>5º dia após do fecho do trimestre</t>
  </si>
  <si>
    <t>SIGO</t>
  </si>
  <si>
    <t>Reporte do Mapa de pagamentos em atraso</t>
  </si>
  <si>
    <t>10º dia após o fecho do mês</t>
  </si>
  <si>
    <t>6º dia após o fecho do mês</t>
  </si>
  <si>
    <t>Assegurar a execução financeira das operações cofinanciadas que se encontram ativas, até ao seu encerramento (PDR2020 - 091893 (AT 2023), PDR2020-104646 (AT 2024), PDR2020- 104813 (AT 2025), PDR2020-033247 Carril, PDR2020-041180 Alvorninha, PDR2020-342-083613 Carril, PDR2020-342-083614 Alvorninha)</t>
  </si>
  <si>
    <t>Executado / aprovado</t>
  </si>
  <si>
    <t>Balcão PDR2020</t>
  </si>
  <si>
    <t xml:space="preserve">Assegurar a execução financeira da operação cofinanciada (MAR2030 -051.1.1-FEAMPA-00005), desde a candidatura até ao encerramento da operação. </t>
  </si>
  <si>
    <t>Balcão MAR2030</t>
  </si>
  <si>
    <t>Assegurar a execução financeira de todas as operações: submissão dos contratos (Contratação Pública) e submissão dos pedidos de pagamento das operações PDR, MAR e PRR</t>
  </si>
  <si>
    <t>IFAP</t>
  </si>
  <si>
    <t>Apoiar na execução financeira de todas as operações em que somos parceiros (Agriplast, AML Alimenta) com reporte financeiro e documental por pedido de pagamento</t>
  </si>
  <si>
    <t>Universidade Nova de Lisboa, A2S - Associação para o Desenvolvimento Sustentável da Região Saloia</t>
  </si>
  <si>
    <t>Assegurar a realização de todos os procedimentos de aquisição de bens e serviços e de empreitadas, em articulação com as demais unidades orgânicas em razão das respetivas competências, após a obtenção dos pareceres e autorizações prévias externas</t>
  </si>
  <si>
    <t>Conclusão entre 60 e 70 dias</t>
  </si>
  <si>
    <t>Conclusão em menos de 60 dias</t>
  </si>
  <si>
    <t>Contratação Pública</t>
  </si>
  <si>
    <t>Organizar, em articulação com as restantes unidades orgânicas, as ações necessárias à elaboração de previsões e planeamento das necessidades de aquisições de bens e serviços para a CCDRLVT,I.P. (Mapa de Planeamento anual da Contratação Pública)</t>
  </si>
  <si>
    <t>Realizado/Não realizado</t>
  </si>
  <si>
    <t>Anual</t>
  </si>
  <si>
    <t>Excel</t>
  </si>
  <si>
    <t>Garantir adequadamente o registo mensal das viaturas nos diversos sistemas informáticos</t>
  </si>
  <si>
    <t>10 dias após o fecho do mês</t>
  </si>
  <si>
    <t>ESPAP</t>
  </si>
  <si>
    <t xml:space="preserve">Recursos Patrimoniais  </t>
  </si>
  <si>
    <t>Elaboração e submissão dos pedidos de contratação em regime de AOV (Aluguer Operacional de Veículos), referentes aos veículos que transitaram da ex-DRAPLVT para CCDRLVT, IP, na plataforma SGPVE, após autorização ministerial</t>
  </si>
  <si>
    <t>50% dos pedidos submetidos</t>
  </si>
  <si>
    <t>Mais de 50% dos pedidos submetidos</t>
  </si>
  <si>
    <t>Nº de Viaturas</t>
  </si>
  <si>
    <t>ESPAP/SGPVE</t>
  </si>
  <si>
    <t>Garantir e assegurar as solicitações relativas à manutenção do edifício sede</t>
  </si>
  <si>
    <t>nº de solicitações resolvidas / Total das solicitações</t>
  </si>
  <si>
    <r>
      <t>Proceder trimestralmente às atualizações informáticas e patrimoniais de acordo com as alterações efetuadas nos bens de inventário relativos à</t>
    </r>
    <r>
      <rPr>
        <sz val="12"/>
        <rFont val="Calibri"/>
        <family val="2"/>
        <scheme val="minor"/>
      </rPr>
      <t xml:space="preserve"> ex </t>
    </r>
    <r>
      <rPr>
        <sz val="12"/>
        <color rgb="FF002060"/>
        <rFont val="Calibri"/>
        <family val="2"/>
        <scheme val="minor"/>
      </rPr>
      <t>-CCDR LVT</t>
    </r>
  </si>
  <si>
    <t>15 dias após fecho do mês</t>
  </si>
  <si>
    <t>Elaboração e reporte do inventário do património móvel dos edifícios de serviços (ex-DRAP), para inserção na plataforma SINGAP</t>
  </si>
  <si>
    <t>Garantir informação permanente à UGAFRH sobre os valores de coimas executados e os valores dos processos impugnados</t>
  </si>
  <si>
    <t>Nº de informações disponibilizadas/Nº de informações devidas</t>
  </si>
  <si>
    <t xml:space="preserve">Jurídica </t>
  </si>
  <si>
    <t>Garantir informação periódica à UGAFRH sobre os valores das ações de contencioso administrativo interpostas contra a CCDR</t>
  </si>
  <si>
    <t>Assegurar a prestação de informação à UGAFRH sobre a afetação das receitas provenientes do contencioso contraordenacional transferidas pelo Instituto de Gestão Financeira da Justiça</t>
  </si>
  <si>
    <t>N.º de respostas / N.º de solicitações</t>
  </si>
  <si>
    <t>Tratamento de Pedidos de Suporte Informático</t>
  </si>
  <si>
    <t>35 Horas</t>
  </si>
  <si>
    <t>30 Horas</t>
  </si>
  <si>
    <t>Média (em horas) do tempo de fecho dos tickets helpdesk</t>
  </si>
  <si>
    <t>siDSTI</t>
  </si>
  <si>
    <t>Comunicação, Inovação, Sistemas e Tecnologias da Informação</t>
  </si>
  <si>
    <t>Tratamento de Pedidos de Atualização de Conteúdos nos sites CCDR LVT, I.P. e Redes Sociais (tag conteúdos)</t>
  </si>
  <si>
    <t>25 Horas</t>
  </si>
  <si>
    <t>20 Horas</t>
  </si>
  <si>
    <t>Média (em horas) do tempo de fecho dos tickets helpdesk com a tag conteúdos</t>
  </si>
  <si>
    <t>Apoio ao sector financeiro na submissão dos contratos e submissão dos pedidos de pagamento relativos à operação LISBOA2030-FSE+-00350400 2024-2025</t>
  </si>
  <si>
    <t>ODR, UGAFRH</t>
  </si>
  <si>
    <t>Elaborar um novo Plano de Prevenção de Riscos de Corrupção e Infrações Conexas</t>
  </si>
  <si>
    <t>Executado / Não executado</t>
  </si>
  <si>
    <t>4/4                                                      Foram disponibilizadas todas as informações devidas</t>
  </si>
  <si>
    <t>No periodo em apreço não foi solicitada qualquer informação à USJAAL sobre esta matéria</t>
  </si>
  <si>
    <t>Foi dado seguimento à adequação do ficheiro Modelo_LAE, face à reestruturação da CCDR LVT, PT</t>
  </si>
  <si>
    <t>O Relatório de Atividades / Autoavaliação 2024 foi aprovado e submetido à SG-GOV em 10/04/2025 e 12/04/2025 e homologado em 3/11/2025.</t>
  </si>
  <si>
    <t>A primerira proposta de Plano de Atividades 2026 a ser aprovado pela CD, foi submetido à SG-GOV em 2/12/2025.</t>
  </si>
  <si>
    <t>Foram elaborados os relatórios de monitorização do PA 2025 03, 06 e 09 e todos submetidos à SG-GOV.</t>
  </si>
  <si>
    <t>GEADAP/SGU atualizados à medida que veio a informação da DARH ou a pedido dos utilizadores.</t>
  </si>
  <si>
    <t>Superado</t>
  </si>
  <si>
    <t>Cumprido</t>
  </si>
  <si>
    <t>N.A.                                                    Nota:Este reporte não se efetuou atendendo que a Entidade Orçamental não abriu a aplicação para o efeito.</t>
  </si>
  <si>
    <r>
      <t>No ano de 2025 foram desenvolvidos</t>
    </r>
    <r>
      <rPr>
        <sz val="10"/>
        <color theme="4" tint="-0.249977111117893"/>
        <rFont val="Calibri"/>
        <family val="2"/>
        <scheme val="minor"/>
      </rPr>
      <t xml:space="preserve"> 584</t>
    </r>
    <r>
      <rPr>
        <sz val="10"/>
        <color rgb="FF002060"/>
        <rFont val="Calibri"/>
        <family val="2"/>
        <scheme val="minor"/>
      </rPr>
      <t xml:space="preserve"> procedimentos de contratação, dentro dos prazos definidos ( excecionados os prazos que dependem de terceiros, designadamente solicitação de pareceres/respostas da tutela)   - Cumprido</t>
    </r>
  </si>
  <si>
    <t>cumprido</t>
  </si>
  <si>
    <t>66% dos processos foram instruídos, 33% obtiveram o parecer da tutela e foram submetidos à EsPap</t>
  </si>
  <si>
    <t>81 solicitações/ 73 resolvidas - 90%</t>
  </si>
  <si>
    <r>
      <rPr>
        <sz val="8"/>
        <color rgb="FF002060"/>
        <rFont val="Calibri"/>
        <family val="2"/>
        <scheme val="minor"/>
      </rPr>
      <t xml:space="preserve">Em 2025 foi efetuada a integração da conta de gerência da ex-DRAP,  tendo sido inventariado e integrado </t>
    </r>
    <r>
      <rPr>
        <b/>
        <sz val="8"/>
        <color rgb="FF002060"/>
        <rFont val="Calibri"/>
        <family val="2"/>
        <scheme val="minor"/>
      </rPr>
      <t xml:space="preserve">6836 </t>
    </r>
    <r>
      <rPr>
        <sz val="8"/>
        <color rgb="FF002060"/>
        <rFont val="Calibri"/>
        <family val="2"/>
        <scheme val="minor"/>
      </rPr>
      <t>bens da Ex- DRAP, operação que foi realizada no 1.º semestre de 2025. 
Todos os bens adquiridos por contratação pública passaram a ser registados no sistema contabilístico e financeiro, em utilização na CCDR LVT IP, sem distinção de origem.      
Assim, a par desta operação de inventariação e migração de</t>
    </r>
    <r>
      <rPr>
        <b/>
        <sz val="8"/>
        <color theme="4" tint="-0.249977111117893"/>
        <rFont val="Calibri"/>
        <family val="2"/>
        <scheme val="minor"/>
      </rPr>
      <t xml:space="preserve"> 6836</t>
    </r>
    <r>
      <rPr>
        <sz val="8"/>
        <color rgb="FF002060"/>
        <rFont val="Calibri"/>
        <family val="2"/>
        <scheme val="minor"/>
      </rPr>
      <t xml:space="preserve"> bens da EX-DRAP foram registados no âmbito de aquisições por contratação pública </t>
    </r>
    <r>
      <rPr>
        <b/>
        <sz val="8"/>
        <color rgb="FF002060"/>
        <rFont val="Calibri"/>
        <family val="2"/>
        <scheme val="minor"/>
      </rPr>
      <t xml:space="preserve">349 </t>
    </r>
    <r>
      <rPr>
        <sz val="8"/>
        <color rgb="FF002060"/>
        <rFont val="Calibri"/>
        <family val="2"/>
        <scheme val="minor"/>
      </rPr>
      <t>bens e efetuadas 5 adições de valor ao imobilizado ativo da barragem da Alvorninha e 4 adições de valor ao imobilizado ativo da barragem do Carril.</t>
    </r>
  </si>
  <si>
    <t>Documento I29333-202510-UGAFRH/DARH, Documento I01047-202601-UGAFRH/DARH)</t>
  </si>
  <si>
    <t xml:space="preserve">Documento I20139-202507-UGAFRH/DARH,  </t>
  </si>
  <si>
    <t>Foram efetuados o carregamento dos sistemas de gestão de assiduidade com os horários específicos aprovados e a correta afetação dos trabalhadores aos dirigentes de que dependem.</t>
  </si>
  <si>
    <t>Foram elaborados e efetuados os reportes dos mapas SIOE e carregamento destes dados estatísticos na plataforma informática da DGAEP , antes do prazo indicado.( Documento I10892-202504-UGAFRH/DARH).</t>
  </si>
  <si>
    <t>Foi elaborada e publicitada na intranet a Nota informativa 8/2025. SIADAP 3. Ciclo 2025. Monitorização - Nº I30206-202510-UGAFRH , alertando para a monitorização/ reformulação em SIADAP 3 do ano 2025. Nessa sequência, foram rececionadas declarações de monitorização/reformulação (Processo 250.20.800.00005.2025).</t>
  </si>
  <si>
    <t>DACI</t>
  </si>
  <si>
    <t>Realização do relatório intercalar do Plano de Prevenção de Riscos de Corrupção e de Infrações Conexas (PPR) obrigatório nos termos da lei, o que veio efetivamente a acontecer e culminou com a respetiva submissão desse instrumento na plataforma do Mecanismo Nacional Anticorrupção- MENAC.;  conclusão dos trabalhos de revisão do PPR do Instituto, que culminaram com a aprovação do novo Plano de Prevenção de Riscos de Corrupção e de Infrações Conexas (PPR) para o triénio 2026-2028, também submetido na plataforma MENAC.</t>
  </si>
  <si>
    <t>Suterado com 108%.                                                                                                                                                             Aprovado 1 670 400,00 €;                            Validado 1 807 830,12 €</t>
  </si>
  <si>
    <t xml:space="preserve">24/24                                                                Foram disponibilizadas todas as informações devidas </t>
  </si>
  <si>
    <t>A aguardar resposta do NDC</t>
  </si>
  <si>
    <t>NDC</t>
  </si>
  <si>
    <t xml:space="preserve"> Foi implementado o processo de avaliação siadap 3 (ciclo 2023-2024). Através do Despacho PCCDR LVT n.º 7/2025, foram publicitadas as percentagens a atribuir a desempenhos "Muito Bom" e "Bom" e "Excelente" e dadas orientações aos avaliadores relativamente ao processo avaliativo, designadamente quanto a prazos para avaliação. (Documento I05750-202502-CD). Foram realizadas as avaliações (Processo 250.20.800.00001.2025) e tiveram lugar as reuniões do CCA para harmonização e cumprimento das percentagens de diferenciação de desempenhos (Processo 250.20.801.00002.2024).  Ocorreram pedidos de parecer à Comissão Paritária devidamente apreciados(Processo 250.20.802.00001.2025) assim como reclamações apreciadas na sequência das notificações das homologações (Processo 250.20.800.00004.2025)</t>
  </si>
  <si>
    <t>Através do Despacho PCCDR LVT N.º 5/2025, devidamente publicitado na intranet, foram dadas orientações para a contratualização em siadap 3, no ano de 2025 (Documento I04001-202502-CD).</t>
  </si>
  <si>
    <t>Em 2025, foram recebidas e tratadas 3 reclamações no Livro Amarelo de Reclamações; foram tratadas em tempo, respondidas às pessoas que reclamaram, à Tutela e à ARTE (ou ex-AMA).</t>
  </si>
  <si>
    <t>2026-03-10 18:19:04 fernanda.ilharco -&gt; 186 &lt;- Conforme o reporte anterior, em 26/09/2025 (186 dias úteis), concluiu-se a elaboração do Relatório “Conciliação entre a vida profissional, pessoal e familiar”, 2025 e foi presente superiormente, nessa mesma data (Documento Filedoc Nº I28841-202509-UGAFRH). Após aprovação, em 10/10/2025, publicou-se na Intranet o Relatório “Conciliação entre a vida profissional, pessoal e familiar”, 2025, em destaque na Intranet e na página da Igualdade de Género e Não-Driscriminação.;
 2026-03-10 17:57:00 fernanda.ilharco -&gt; 186 &lt;- Conforme o reporte anterior, em 26/09/2025 (186 dias úteis), concluiu-se a elaboração do Relatório “Conciliação entre a vida profissional, pessoal e familiar”, 2025 e foi presente superiormente, nessa mesma data (Documento Filedoc Nº I28841-202509-UGAFRH). Após aprovação, em 10/10/2025, publicou-se na Intranet o Relatório “Conciliação entre a vida profissional, pessoal e familiar”, 2025, na página da Igualdade de Género e Não-Drisriminação.;
 2025-10-08 12:18:28 fernanda.ilharco -&gt; 186 &lt;- Em 26/09/2025 (186 dias úteis), concluiu-se a elaboração do Relatório “Conciliação entre a vida profissional, pessoal e familiar”, 2025 e foi presente superiormente, nessa mesma data (Documento Filedoc Nº I28841-202509-UGAFRH). Após aprovação superior, o Relatório “Conciliação entre a vida profissional, pessoal e familiar”, 2025 será divulgado em Destaque e disponibilizado na Intranet deste instituto.;
 2025-10-08 12:16:24 fernanda.ilharco -&gt; 186 &lt;- Em 26/09/2025 (186 dias úteis), concluiu-se a elaboração do Relatório “Conciliação entre a vida profissional, pessoal e familiar”, 2025 e foi presente superiormente, nessa mesma data. Após aprovação superior, o Relatório “Conciliação entre a vida profissional, pessoal e familiar”, 2025 será divulgado em Destaque e disponibilizado na Intranet deste instituto.;
 2025-07-29 15:24:09 filharco -&gt; 0 &lt;- Tendo-se já iniciados os trabalhos de elaboração do Relatório anual “Conciliação entre a vida profissional, pessoal e familiar”, 2025, à data de 30/06/2025, aguardam-se os dados da DARH, pedidos em 22/04/2025 e reiterados em 9/07/2025.;
 2025-04-30 16:42:23 filharco -&gt; 0 &lt;- Deu-se início à preparação da elaboração do Relatório anual “Conciliação entre a vida profissional, pessoal e familiar”, 2025, preparando o ficheiro para solicitar os dados à DARH (Recursos Humanos).</t>
  </si>
  <si>
    <t>Concretização OE: Comparação 2024 e 2025</t>
  </si>
  <si>
    <t>Plano de Atividades 2024</t>
  </si>
  <si>
    <t>Plano de Atividades 2025</t>
  </si>
  <si>
    <t>Taxa concretização</t>
  </si>
  <si>
    <t>12 indicadores</t>
  </si>
  <si>
    <t>Indicadores Atingidos</t>
  </si>
  <si>
    <t>Indicadores superados</t>
  </si>
  <si>
    <t>UCNB</t>
  </si>
  <si>
    <t>PRL2030</t>
  </si>
  <si>
    <t>11 objetivos operacionais</t>
  </si>
  <si>
    <t>Objetivos operacionais cumpridos</t>
  </si>
  <si>
    <t>Objetivos operacionais superados</t>
  </si>
  <si>
    <t>Ind.3012</t>
  </si>
  <si>
    <t>Taxa de Realização do PA = 114,38%</t>
  </si>
  <si>
    <t>Gráficos PA</t>
  </si>
  <si>
    <t>Objetivo Estratégico</t>
  </si>
  <si>
    <r>
      <t>101</t>
    </r>
    <r>
      <rPr>
        <sz val="7"/>
        <color rgb="FF000000"/>
        <rFont val="Calibri"/>
        <family val="2"/>
      </rPr>
      <t xml:space="preserve"> justificação de alteração do 13 do QUAR</t>
    </r>
  </si>
  <si>
    <t>Média</t>
  </si>
  <si>
    <t>Indicação no RAA a fórmula de cálculo de cada OE (folha "OE_OP")</t>
  </si>
  <si>
    <t>219 (12/11/2025).</t>
  </si>
  <si>
    <t xml:space="preserve">219 (12/11/2025). No 1ºSemestre de 2025 foi dada continuidade ao trabalho iniciado em 2024 e aprofundado o objetivo em presença com o envolvimento de mais 1 Unidade Orgânica, por forma a abranger toda a atividade da CCDR LVT IP neste campo de ação. Mantendo os serviços já comprometidos com o processo em curso, como seja o caso da UCISTI e da UGAFRA/DCPAGP, juntou-se a participação da UAL/DLP. Esta UO já tinha sido envolvida pela DEIC nos trabalhos concertação dos documentos utilizados no âmbito da tramitação dos processos SIR, na decorrência da necessidade de conjugação das práticas do IAPMEI que foram adotadas pela DEIC, com as da ex DRAP (onde também decorria esta atividade anteriormente à descentralização de competências para as CCDR). A UAL/DLP passou, em 2025, a estar envolvida na preparação do procedimento a empreender para a contratação dos requisitos do sistema integrado para a coordenação do Licenciamento Industrial na CCDR LVT IP. Desta forma assegurou-se a inclusão das 2 Unidades Orgânicas que ficaram com a atribuição da operacionalização das novas competências da CCDR LVT IP enquanto Entidade Coordenadora do Licenciamento Industrial (ECLI) no âmbito do SIR – Sistema de Indústria Responsável. O processo foi remetido ao Ministério da Economia e Coesão Territorial para aprovação e foram concluídas as Cláusulas Técnicas do Caderno de Encargos a preparar para a adjudicação dos trabalhos especializados a realizar.
No 2ºSemestre foi solicitada, por parte do Ministério da Economia e Coesão Territorial (MECT) uma justificação sobre a necessidade de contratualização dos serviços especializados, com articulação prévia com as outras 4 CCDR para avaliação do seu interesse neste tipo de estudo. Na sequência desta consulta e do parecer remetido, foi exarado despacho pelo MECT de autorização para a aquisição de serviços. Nessa sequência foram consultadas as Unidades da CCDR LVT IP envolvidas no procedimento, para identificação de empresas a consultar e, não havendo outras, foi proposta pela DEIC a empresa contatada em consulta prévia. Esta foi convidada pelos Serviços de contratação, a apresentar proposta. Analisada a proposta de serviços especializados para a elaboração do estudo SICLI_RLVT (Sistema Integrado para a Coordenação do Licenciamento Industrial na CCDR LVT em ambiente digital) foi ainda solicitado o cronograma que foi aceite. Ainda no campo do SIR foram solicitados, também pelo MECT, contributos relativos aos procedimentos, revisão e simplificação das atividades económicas que foram remetidos alertando para a eminência de realização de um estudo especializado contratado, que irá identificar e fornecer elementos sobre oportunidades de melhoria a considerar e que podem ser críticas para esta matéria. O arranque dos trabalhos decorreu a 15 de Outubro de 2025, com todas as Unidades Orgânicas envolvidas e respetivos dirigentes e interlocutores designados, presentes. Foi feito um enquadramento da iniciativa, razão da sua pertinência e objetivos a alcançar e os participantes da CCDR LVT IP e da New Angle, apresentaram-se. Foi também revisto o cronograma de trabalhos e acordado o modelo de funcionamento. Nos dias 5 e 12 e 27 de Novembro realizaram-se reuniões de trabalho em que a empresa foi apresentando os resultados da análise feita e foram discutidos os pontos críticos bem como abordadas as dúvidas surgidas, tendo como fundo um um fluxograma de procedimentos, em construção à luz do enquadramento legal;  2025-10-17 22:26:08 ana.ribeiro -&gt; 0 &lt;- 2025-10-10 atividade reportada a 30Set25: Justificação dirigida ao MECT da necessidade de contratualização dos serviços especializados com articulação prévia com as 4 CCDR para avaliação do seu interesse neste tipo de estudo; na sequência desta foi exarado despacho pelo MECT de autorização  para a aquisição de serviços; feita consulta às unidades envolvidas para identificação de empresas a consultar e proposta de empresa a convidar a apresentar proposta; análise e parecer sobre a proposta apresentada à CCDR pela empresa New Angle; contributo relativo aos procedimentos, revisão e simplificação das atividades económicas que se cruza com o procedimento em curso; análise do cronograma da elaboração do estudo SICLI_RLVT (Sistema Integrado para a Coordenação do Licenciamento Industrial na CCDR LVT em ambiente digital).;  2025-08-22 11:08:23 filharco -&gt; 0 &lt;- Realizado o relatório de continuidade do trabalho iniciado em 2024 com, em 2025, a clarificação do objeto e aprofundamento do objetivo com o envolvimento, para além da UCISTI/DSTI e da UGAFRH/DCPAGP, da UAL/DLP, na preparação do procedimento a empreender para a contratação dos requisitos para a implementação de um Sistema Integrado para a Coordenação do Licenciamento Industrial (SICLI) na CCDR LVT IP, no âmbito do Sistema de Industria Responsável (SIR).  2025-04-30 16:36:00 filharco -&gt; 0 &lt;- No 1º trimestre de 2025 foi dada continuidade ao trabalho iniciado em 2024 agora com o aprofundamento do objetivo em presença com o alargamento da articulação entre Serviços. Mantendo os já comprometidos, como seja o caso da UCISTI, juntou-se a participação da UAL/DLP. Esta UO já colaborava nos trabalhos concertação dos documentos utilizados no âmbito da tramitação dos processos SIR, na decorrência da necessidade de conjugação das práticas do IAPMEI, que foram adotadas e, das da ex DRAP (onde decorria esta atividade anteriormente e que agora acontece na CCDR LVT IP). A UAL/DLP passou a estar também envolvida na preparação do procedimento a empreender para a contratação dos requisitos do sistema integrado para a coordenação do Licenciamento Industrial na CCDR LVT IP, por forma a incluir os 2 serviços responsáveis pela operacionalização destas novas competências. </t>
  </si>
  <si>
    <t>192 (6/10/2025). O relatório foi elaborado/finalizado em 06-10-2025. Este relatório enquadra, regista e explicita as atividades conduzidas pela UACNB em matéria de conservação da natureza, em particular no que se refere ao acompanhamento dos planos de cogestão de áreas classificadas de âmbito nacional, relevando que das 8 áreas classificadas 5 já têm os seus planos de cogestão aprovados,. Este relatório aborda ainda outras atividades nomeadamente participação em ações de formação, reuniões, seminários e workshpos.</t>
  </si>
  <si>
    <t xml:space="preserve"> 197 dias úteis (13/10/2025). Atividades desenvolvidas 2025: o Objetivo Operacional OOP4 – Contribuir para a implementação do Programa de Recuperação de Escolas na Região de Lisboa e Vale do Tejo, decorre assim deste enquadramento, em que a CCDR LVT tem vindo a participar, em articulação com as restantes CCDR, a EMRP e a Tutela. 1. Componente PRR -A CCDR LVT assegurou a gestão dos 24 investimentos aprovados ao abrigo do Aviso n.º 01/C06-i09/2023 , nomeadamente:
•	Recolha de informação junto dos Beneficiários Finais relativa ao ponto de situação dos investimentos, programação física e financeira;
•	Produção de mapas globais de acompanhamento da execução financeira e planeamento plurianual dos investimentos aprovados;
•	Organização de informação de suporte para a gestão, junto da Presidência e Tutela, nomeadamente relativa a situações críticas de cumprimento dos contratos de financiamento;
•	Ponto de situação dos resultados obtidos e planeamento para 2025-26 relativo ao cumprimento dos marcos e metas;
•	Elaboração e Submissão de Relatórios de Progresso e de Pedidos de Pagamento à EMRP, no SI do PRR;
•	Validação da contratação pública para suporte à análise de pedidos de pagamento; 
•	Análise e processamento dos pedidos de pagamento do BF para emissão de ordem de pagamento respeitante à faturação validada;
•	Processamento do montante equivalente ao IVA, para emissão de ordem de pagamento respeitante à faturação apresentada e validada pela EMRP;
•	Recolha de informação de verificação de cumprimento de requisitos relativos às regras de publicitação  dos apoios do financiamento PRR junto dos Beneficiários Finais; 
•	Prestação de informação junto dos Beneficiários Finais relativa à aplicação da republicação da OT n.º 03/2021 da EMRP, Regras gerais de aplicação dos fundos europeus atribuídos a Portugal através do Plano de Recuperação e Resiliência considerando o cumprimento dos procedimentos relativos à execução financeira  e prazos de realização dos investimentos;
•	Prestação de informação junto dos Beneficiários Finais relativa à Orientação BI CCDR LVT | PRR N.º 1/2025 - Conservação da Informação e Estrutura do Dossier do Investimento;
•	Realização de reuniões com os municípios em situação crítica relativamente à perspetiva de cumprimento do prazo de junho de 2026, com vista a equacionar soluções para manter estes investimentos no PRR;
•	Realização de visitas de acompanhamento aos estabelecimentos em obra e de reuniões de acompanhamento com os Beneficiários Finais para recolha de informação para a gestão;
•	Análise de pedidos de reprogramação por parte dos Beneficiários Finais, relativos aos municípios de Ferreira do Zêzere, Barreiro e Cascais e produção de relatório com proposta para deliberação do Conselho Diretivo relativo a esta matéria.
•	Notificação das decisões de reprogramação física e financeira – Barreiro e Cascais e reprogramação física – Ferreira do Zêzere;
•	 Registo e atualização dos mapas de acompanhamento interno:  Tabelas e gráficos do ponto de situação do planeamento, execução física e financeira PRR Escolas Aviso N.º01/C06-i09/2023 e Despacho em 01/09/2025;
•	Organização de informação para a gestão de reporte à Presidência e à Tutela.
2. Componente Empréstimo BEI: Está previsto o desenvolvimento de uma plataforma para reporte e monitorização ao BEI, que envolverá a AD&amp;C, CCDR e Ministério das Finanças. O desenvolvimento desta plataforma decorrerá durante 13 meses até à realização de testes e entrada em produção e envolverá as componentes de - levantamento de requisitos e desenho funcional, construção da base de dados, formação e apoio. No âmbito da contratualização por parte do BEI de consultoria externa para trabalhar diretamente com o promotor e os beneficiários, foi feita a avaliação relativa aos termos de referência para a respetiva consulta ao mercado. A AD&amp;C, que coordena a função de organização do SI de suporte para submissão das candidaturas, promoveu várias reuniões para identificação da arquitetura e funcionalidades da aplicação. Esta resultará de desenvolvimentos específicos no Balcão dos Fundos/PT2030 e nos sistemas back office das CCDR, AG+.  A preparação da publicação do Aviso N.º 01/2025  - Programa Escolas, implicou várias interações entre as CCDR, a AD&amp;C e o Gabinete do SEPDR com vista à sua redação final, com prazo de apresentação de candidaturas a decorrer entre 15 de setembro de 2025 e 31 de março de 2026 . Este Aviso foi direcionado para os estabelecimentos classificados com Prioridade P1 – Muito Urgente no Acordo entre o Governo e a Associação Nacional de Municípios Portugueses. Na Região de Lisboa e Vale do Tejo (RLVT) existem 7 estabelecimentos elegíveis nos municípios de Almada, Lisboa (3), Seixal, Sesimbra e Setúbal. A preparação da publicação do Aviso N.º 02/2025  - Programa classificação P2 –Urgente no anexo ao Acordo estabelecido entre o Governo e a ANMP para o Programa Escolas implicou várias interações entre as CCDR, a AD&amp;C e o Gabinete do SEPDR com vista à sua redação final, com prazo de apresentação de candidaturas a decorre até 30 de junho de 2026.O universo de estabelecimentos elegíveis a este Aviso para a RLVT é de 95, que corresponde a cerca de 1/3 do total nacional. Foram realizadas várias reuniões de trabalho com a AD&amp;C e restantes CCDR para parametrização do Balcão 2030 e  SI AG+ aos requisitos dos Avisos N.º 01/2025 e N.º 02/2025 – Programa Escolas.
</t>
  </si>
  <si>
    <t>186 (28/09/2025). Elaborou-se o Relatório “Conciliação entre a vida profissional, pessoal e familiar” (2025), em 26/09/2025 (186 dias úteis).</t>
  </si>
  <si>
    <t>188 (30/09/2025). Meta superada. Em 30/09/2025 foi presente ao Conselho Diretivo a Estratégia Regional LVT - ESTRATÉGIA DA DÉCADA e aprovada através da Deliberação N.º78/2025, de 30/09/2025. Tendo em conta a superação deste prazo, foi possível, ainda em 2025, introduzir na ordem de trabalhos da Sessão Interna / evento natalício deste instituto, ocorrida em 17/12/2025, na Academia das Ciências, a apresentação da Estratégia para a Década 2025-2035 a todos os trabalhadores e trabalhadoras desta CCDR.</t>
  </si>
  <si>
    <t>No dia 4 de fevereiro de 2025 a CM Rio Maior dirigiu-nos um e-mail com a ordem de trabalhos a considerar na reunião de dia 10 de fevereiro, juntando igualmente tabelas com os assuntos a concertar com a CCDR. Sublinho que a redação do indicador considerava “… Pareceres a estudos e propostas de PDM emitidos nos prazos estabelecidos em sede de Comissão Consultiva …” e na não existência deste enquadramento por a mesma se ter extinguido, estava ainda prevista a emissão de pareceres “… no âmbito do envolvimento solicitado pelos municípios …”.
Em relação ao solicitado pela SG GOV esclareço:
•	A CCDR emitiu os pareceres solicitados pela CM no âmbito da concertação do processo de revisão do PDM, situação que também aproveitava para o estabelecimento de normas provisórias que a CM tinha desencadeado;
•	A CCDR cumpriu com os prazos acordados com a CM, uma vez que este momento não tem um prazo legal definido;
•	Desta forma, a uma solicitação respondemos no prazo devidamente acordado com a CM, daí o 1/1.
•	Não tivemos novas solicitações que se enquadrassem neste objetivo. 2026-04-17 17:51:04 fernanda.ilharco -&gt;  (1/1) 100 &lt;- Este indicador “Pareceres a estudos e propostas de PDM emitidos nos prazos estabelecidos em sede de Comissão Consultiva, e no âmbito do envolvimento solicitado pelos municípios” resulta do Contrato-Programa em vigor, em 2025. A UOT entendeu, então, que esse indicador poderia cobrir outras dinâmicas a despoletar em sede de concertação. Desta forma importa recapitular todo o processo, de forma que a CCDR LVT, I.P. não resulte prejudicada num quadro onde já cumpriu momentos procedimentais que outras regiões ainda não atingiram.
Assim, a alteração da legislação do ordenamento do território em 2014 e 2015 introduziu uma obrigatoriedade de num prazo definido inicialmente, todos os Planos Diretores Municipais fossem adequados ao Regime Jurídico dos Instrumentos Territoriais saídos dessa reforma. Esse prazo foi sucessivamente adiado, mas no início da presente década o Governo à época introduziu dois prazos, 31/03/2022 e 31/12/2022, sendo que o primeiro obrigava à realização de, pelo menos, reunião de Comissão Consultiva para apresentação de proposta de revisão de Plano Diretor Municipal, pois caso contrário haveria uma penalização para os municípios que os impediria de concorrer a fundos comunitários e nacionais. Tendo presente esta urgência, a CCDR diligenciou junto dos municípios a apresentação de proposta final para agendamento das Comissões Consultivas. Esse foi o grande desiderato atingido pela CCDR LVT em 2022, evitando a existência de qualquer município sujeito a essa penalização. Os anos de 2022, 2023 e 2024 foram e intenso trabalho para emissão dos pareceres finais às propostas submetidas até 31/03/2022. Os dois últimos municípios foram concretizados em 2024, conforme consta do reporte do plano desse ano, com uma superação dos objetivos propostos.
O ano de 2025 esperava-se que fosse de concertação das propostas que as Câmaras Municipais levariam a inquérito público, daí a redação do indicador, em apreço, deixar em aberto outro tipo de interações da proposta de PDM. Tal expectativa não se concretizou na dimensão que se esperava e para o qual toda a equipa da UOT estava preparada.
Indicadores
Ind7	Pareceres a estudos e propostas de PDM emitidos nos prazos estabelecidos em sede de Comissão Consultiva, e no âmbito do envolvimento solicitado pelos municípios.
Após uma revisão mais aprofundada, foi possível localizar, ainda em 2025, uma ação de concertação, nomeadamente, do PDM de Rio Maior: na reunião das normas provisórias realizada a 03/01/2025 foi agendada, nessa altura, para 10/02/2025, uma reunião para concertar os temas pendentes da revisão do PDM – a reunião foi realizada de acordo com o acertado com a CM.;
 2026-03-16 16:43:07 carlos.pina -&gt;  (0/0) 0 &lt;- Não foi apresentado nenhum documento, pelo que não foi possível emitir nenhum parecer;
 2026-03-12 17:51:10 carlos.pina -&gt; 0 &lt;- Não recebemos nenhum pedido;
 2025-10-20 10:17:30 carlos.pina -&gt; 0 &lt;- Não recebemos nenhum pedido de parecer em comissão consultiva nem em concertação.;
 2025-08-01 16:16:35 filharco -&gt; 0 &lt;- Nenhum foi pedido.;
 2025-05-07 12:25:21 filharco -&gt; 0 &lt;- Não houve ainda nenhum pedido de parecer enquadrável neste objetivo.</t>
  </si>
  <si>
    <t>1/1 (100). No dia 4 de fevereiro de 2025 a CM Rio Maior dirigiu-nos um e-mail com a ordem de trabalhos a considerar na reunião de dia 10 de fevereiro, juntando igualmente tabelas com os assuntos a concertar com a CCDR. Sublinho que a redação do indicador considerava “… Pareceres a estudos e propostas de PDM emitidos nos prazos estabelecidos em sede de Comissão Consultiva …” e na não existência deste enquadramento por a mesma se ter extinguido, estava ainda prevista a emissão de pareceres “… no âmbito do envolvimento solicitado pelos municípios …”.
Em relação ao solicitado pela SG GOV esclareço:
•	A CCDR emitiu os pareceres solicitados pela CM no âmbito da concertação do processo de revisão do PDM, situação que também aproveitava para o estabelecimento de normas provisórias que a CM tinha desencadeado;
•	A CCDR cumpriu com os prazos acordados com a CM, uma vez que este momento não tem um prazo legal definido;
•	Desta forma, a uma solicitação respondemos no prazo devidamente acordado com a CM, daí o 1/1.
•	Não tivemos novas solicitações que se enquadrassem neste objetivo.                                                                                                                                                                                                                                                                                                                                                             Este indicador “Pareceres a estudos e propostas de PDM emitidos nos prazos estabelecidos em sede de Comissão Consultiva, e no âmbito do envolvimento solicitado pelos municípios” resulta do Contrato-Programa em vigor, em 2025. A UOT entendeu, então, que esse indicador poderia cobrir outras dinâmicas a despoletar em sede de concertação. Desta forma importa recapitular todo o processo, de forma que a CCDR LVT, I.P. não resulte prejudicada num quadro onde já cumpriu momentos procedimentais que outras regiões ainda não atingiram. Assim, a alteração da legislação do ordenamento do território em 2014 e 2015 introduziu uma obrigatoriedade de num prazo definido inicialmente, todos os Planos Diretores Municipais fossem adequados ao Regime Jurídico dos Instrumentos Territoriais saídos dessa reforma. Esse prazo foi sucessivamente adiado, mas no início da presente década o Governo à época introduziu dois prazos, 31/03/2022 e 31/12/2022, sendo que o primeiro obrigava à realização de, pelo menos, reunião de Comissão Consultiva para apresentação de proposta de revisão de Plano Diretor Municipal, pois caso contrário haveria uma penalização para os municípios que os impediria de concorrer a fundos comunitários e nacionais. Tendo presente esta urgência, a CCDR diligenciou junto dos municípios a apresentação de proposta final para agendamento das Comissões Consultivas. Esse foi o grande desiderato atingido pela CCDR LVT em 2022, evitando a existência de qualquer município sujeito a essa penalização. Os anos de 2022, 2023 e 2024 foram e intenso trabalho para emissão dos pareceres finais às propostas submetidas até 31/03/2022. Os dois últimos municípios foram concretizados em 2024, conforme consta do reporte do plano desse ano, com uma superação dos objetivos propostos. O ano de 2025 esperava-se que fosse de concertação das propostas que as Câmaras Municipais levariam a inquérito público, daí a redação do indicador, em apreço, deixar em aberto outro tipo de interações da proposta de PDM. Tal expectativa não se concretizou na dimensão que se esperava e para o qual toda a equipa da UOT estava preparada. Após uma revisão mais aprofundada, foi possível localizar, ainda em 2025, uma ação de concertação, nomeadamente, do PDM de Rio Maior: na reunião das normas provisórias realizada a 03/01/2025 foi agendada, nessa altura, para 10/02/2025, uma reunião para concertar os temas pendentes da revisão do PDM – a reunião foi realizada de acordo com o acertado com a CM.</t>
  </si>
  <si>
    <t>Pontuação (Conselho Coordenador da Avaliação de Serviços)</t>
  </si>
  <si>
    <t>O Decreto-lei nº 36/2023, de 26 de maio, determinou a transição das competências relativas ao Licenciamento Industrial do IAPMEI e das Direções Regionais de Agricultura e Pescas (DRAP) para as Comissões de Coordenação e Desenvolvimento Regional (CCDR, IP). No quadro do Sistema da Indústria Responsável (SIR), as CCDR IP passaram a assumir o papel de entidade coordenadora de licenciamento dos estabelecimentos industriais, até então da competência do IAPMEI e das DRAP, nas atividades indicadas no Anexo III do SIR e para os estabelecimentos industriais classificados nas tipologias 1 e 2. As CCDR IP assumiram igualmente o papel de entidade coordenadora de licenciamento das Zonas Empresariais Responsáveis (ZER). Neste contexto, e considerando ainda o contributo que concorre para os indicadores transacionais e de realização do Contrato Programa que, na área da política económica, remetem para os prazos para a emissão de decisão SIR nos estabelecimentos industriais de tipologia 1, por força dos regimes de ambiente, este objetivo operacional/indicador visa otimizar procedimentos e incorporar tecnologias mais avançadas, na transição digital do licenciamento industrial no quadro do SIR, dando continuidade aos procedimentos e trabalho já desenvolvidos em 2024, com vista à criação/construção/implementação de um “Sistema Integrado para a Coordenação do Licenciamento Industrial, na CCDR LVT IP – SICLI_LVT”. Este, a ser incorporado nas plataformas informáticas da CCDRLVT, terá de garantir a interoperabilidade digital direta com a já existente plataforma SIR, da responsabilidade do IAPMEI e recorrer às tecnologias mais recentes, incluindo IA para a automatização de fluxos e procedimentos, sempre que aplicável. A adoção na CCDR LVT IP de uma estrutura de funcionamento desta natureza, em coerência e respeito pelo enquadramento legal em vigor, adaptada ao edificado organizacional pré-existente e que preveja as interdependências relacionais internas e externas (entidades consultadas e operadores/industria), implicadas por força dos procedimentos a cumprir, permitirá otimizar fluxos de serviço, promover a transparência e conduzir a ganhos de eficiência e eficácia necessários.                                                                                                                                                                                                                                                                                     Nota: Este é um indicador do Contrato-Programa, então em vigor, que já vem de 2024 e que deve ser realizado próximo do fim do ano, não se vendo mais valias de antecipar o prazo nos anos futuros.</t>
  </si>
  <si>
    <t xml:space="preserve">Cronologia dos trabalhos: A proposta de previsão cronológica de trabalhos, está condicionada às respetivas dependências, atento envolver a participação e articulação com outras UO. 1º trimestre 2025: Em colaboração com as Unidades Orgânicas competentes da CCDRLVT, IP, preparação e lançamento de concurso para uma aquisição de serviços para a análise e definição dos requisitos de um sistema integrado (nos sistemas da CCDR LVT, IP) para o Licenciamento Industrial SIR, e preparação da componente técnica do caderno de encargos para a sua construção e implementação. 2º trimestre 2025: Acompanhamento da referida prestação de serviços, em articulação com a UAL e UACNB, com a participação da UCISTI, e com o apoio participado da UGAFRH e USJAAL. 3º trimestres 2025: Em colaboração com as Unidades Orgânicas competentes da CCDRLVT, IP, preparação e lançamento do concurso para a construção e implementação tecnológica do sistema - SICLI_LVT. 4ºtrimestre 2025: Adjudicação do concurso da construção e implementação tecnológica do sistema - SICLI_LVT e acompanhamento dos trabalhos pela UCISTI, em articulação com as Unidades Orgânicas da CCDRLVT, IP com responsabilidades operacionais, de gestão e acompanhamento do SIR.                                                                                                                                                                                                          </t>
  </si>
  <si>
    <t>Com a publicação da Deliberação n.º 133/2024, de 26 de janeiro, a CCDRLVT, I.P. passou a integrar competências na área da política de conservação da natureza, nomeadamente no que se refere à cogestão de áreas protegidas e à sensibilização ambiental. As competências das CCDR, I.P. no que se refere à cogestão de áreas protegidas, passaram a estar também contempladas na alteração ao Decreto-Lei n.º 116/2019, de 21 de agosto, operada pela Lei n.º 63/2023, de 16 de novembro, resultante do qual as CCDR passam a integrar as comissões de cogestão de área protegida. Quer no que respeita às novas competências adquiridas em matéria de cogestão de áreas protegidas, quer no que respeita à sensibilização ambiental, a CCDRLVT, I.P. configura-se como entidade participativa, não se constituindo como entidade coordenadora das mesmas. Face ao enquadramento efetuado, e por forma a dar resposta aos indicadores transacionais e relacional da área de política de conservação da natureza, pretende-se elaborar um relatório que explane as atividades que vierem a ocorrer durante o ano de 2025, sintetizando a participação e os contributos da CCDRLVT, I.P. para estes domínios.  Assim: - Até final do 1º semestre irá ser delineada/definida a estrutura do relatório, tendo em conta as ações até lá desenvolvidas e as que se perspetivam desenvolver; - Até setembro de 2024 está previsto que a elaboração do relatório já se tenha iniciado com a descrição e enquadramento de todas as ações desenvolvidas; - Até ao final do 3º semestre (em respeito com a/s meta/s estabelecida/s) será concluído o relatório.                                                                                                                                                               Nota: Este é um indicador do Contrato-Programa, então em vigor, que já vem de 2024 e que deve ser realizado próximo do fim do ano, não se vendo mais valias de antecipar o prazo nos anos futuros.</t>
  </si>
  <si>
    <t>No âmbito do art.º 50.º do Decreto-Lei n.º 21/2019, de 30 de janeiro, que concretiza a transferência de competências para os órgãos municipais e as entidades intermunicipais no domínio da educação, foi assinado, em 22 de julho de 2022, o Acordo Setorial entre o Governo e a Associação Nacional de Municípios Portugueses (ANMP) para criação de um programa de reabilitação de escolas, em que o Governo assumiu o compromisso de assegurar o financiamento de investimentos de recuperação/reabilitação de escolas públicas dos 2.º e 3.º ciclos e do ensino secundário, que foram identificadas como prioritárias para intervenção de acordo com o seu estado de conservação, bem como da construção de novas escolas. Em 21 de julho de 2023, foi celebrado o Acordo Setorial na área da Educação entre o Governo e a ANMP, o qual vem identificar as fontes e os instrumentos de financiamento do Programa de Recuperação/Reabilitação de Escolas (Programa Escolas), bem como o seu calendário de realização. A RCM nº 178/2023, de 22 de dezembro, estabelece os compromissos em matéria de financiamento do Programa de Recuperação/Reabilitação de Escolas, previsto no Acordo, nomeadamente, no que respeita às respetivas fontes de financiamento, através do Plano de Recuperação e Resiliência (PRR), FEDER, Empréstimo-Quadro do Banco Europeu de Investimento (BEI), Empréstimo Global BEI-Escolas e Orçamento do Estado. Em 2 de janeiro de 2024, foi publicado o Aviso de Concurso do Plano de Recuperação e Resiliência N.º 01/C06-i09/2023 – Programa de Recuperação/Reabilitação de Escolas (Aviso), republicado em 24 de janeiro de 2024 e em 01 de março de 2024 pelas cinco Comissões de Coordenação e Desenvolvimento Regional, IP (CCDR, IP) e a Estrutura de Missão Recuperar Portugal (EMRP). Este Aviso integra a Componente 6 - Qualificações e Competências do Plano de Recuperação e Resiliência (PRR) e o Investimento RE – C06-i09 – Escolas Novas ou Renovadas, aprovados pelo Conselho da União Europeia através da Decisão de Execução do Conselho n.º 13351/23, de 17/10/2023, na qual ficaram estabelecidos os novos investimentos a concretizar no PRR. Visa-se assegurar, a nível nacional, o financiamento da construção ou reabilitação de 75 escolas públicas dos 2º e 3º ciclos e do ensino secundário necessitando de intervenção prioritária, constituindo, assim, o financiamento através do PRR uma 1ª fase do Programa Escolas. As CCDR são constituídas Beneficiários Intermediários sendo, nessa medida, as entidades responsáveis pela seleção e aprovação dos estabelecimentos a apoiar e pela implementação dos investimentos, em articulação com os municípios, Beneficiários Finais, que os concretizam. O Aviso estabeleceu uma dotação global de 450 milhões de euros, com a afetação de 125 milhões de euros para a Região de Lisboa e Vale do Tejo. A publicação do Despacho n. º 9168/2024, de 13 de agosto, do Gabinete do Ministro de Estado e das Finanças e do Ministro Adjunto e da Coesão Territorial veio dotar as CCDR, IP de uma verba adicional financiada pelo Banco Europeu de Investimento, com vista a assegurar o cumprimento da meta A6.29 – Escolas Novas ou Renovadas do Programa de Recuperação/Reabilitação de Escolas – PRR Componente 6, ainda no âmbito do Aviso de Concurso nº. 01/C06-i09/2023 e, no caso da CCDR LVT, IP, com o montante adicional de 50 milhões de euros. Assim, em resultado deste processo, foram selecionados 24 estabelecimentos a ser executados por 16 municípios na Região de Lisboa e Vale do Tejo, no âmbito do Programa Escolas, e para os quais foi atribuído um montante global de financiamento de 173.920.806,83€. O Relatório de Acompanhamento da implementação do Programa de Recuperação/Reabilitação de Escolas na Região de Lisboa e Vale do Tejo, que corporiza o indicador deste objetivo, apresentará o trabalho desenvolvido pela CCDR LVT, IP durante o ano de 2025, com vista à execução dos investimentos do Programa Escolas, apresentados pelos Municípios da Região.                                                                                                                                                                                                                                                                                                                                                                                                                                                                                   Nota: Este é um indicador do Contrato-Programa, então em vigor, que já vem de 2024 e que deve ser realizado próximo do fim do ano, não se vendo mais valias de antecipar o prazo nos anos futuros.</t>
  </si>
  <si>
    <t>Em 21 de maio de 2018, foi publicada a Resolução do Conselho de Ministros n.º 61/PCM/2018 que aprovou a Estratégia Nacional para a Igualdade e a Não Discriminação – Portugal + Igual 2018-2030 que se concretizou, numa primeira fase, na execução de 3 Planos nacionais de ação com medidas a 4 anos (2018-2021). Sob este enquadramento, a então CCDR elaborou, em 2018, o Plano de Ação CCDR LVT: Igualdade e Não-discriminação 2018-2021 (ações internas). Terminado o primeiro período de vigência dos Planos Nacionais de Ação (2018-2021), acima mencionados, procedeu-se à sua revisão para o período 2022-2025. A revisão dos Planos Nacionais de Ação esteve em consulta pública, entre 17/01/2022 e 7/02/2022 e, em 14/08/2023, foi publicada a Resolução do Conselho de Ministros n.º 92/2023 que aprova os Planos de Ação no âmbito da Estratégia Nacional para a Igualdade e a Não Discriminação — Portugal + Igual, para o período de 2023-2026 (em anexo). Considerando o acima exposto e sob a égide dos Planos de Igualdade e Não Discriminação tem sido elaborado um relatório anual “Conciliação entre a vida profissional, pessoal e familiar”. Face à reestruturação do novo instituto público e à transição de um número vasto de recursos humanos, é pertinente este instituto continuar a promover, junto do seu capital humano, a temática da “Conciliação entre a vida profissional, pessoal e familiar”, evidenciando-a neste instrumento de gestão.                                                                                                                                                     Nota: Este é um indicador do Contrato-Programa, então em vigor, que já vem de 2024 e que deve ser realizado próximo do fim do ano, não se vendo mais valias de antecipar o prazo nos anos futuros.</t>
  </si>
  <si>
    <t>O indicador da taxa de execução do PR Lisboa 2030 refere-se aos montantes de fundo executado e pago pelos beneficiários, obtido pelo investimento elegível validado em pedidos de pagamento mediante aplicação da taxa de cofinanciamento em vigor na operação. Na fórmula de cálculo o valor executado apurado corresponde ao fundo acumulado executado. O valor programado refere-se à dotação fundo do Programa.                                                                                                                                                                                       Nota: A evolução deste indicador de 2024 para 2025 está dentro do previsto pela tutela (valores acumulados).</t>
  </si>
  <si>
    <t>Pretende-se garantir a execução do PDR2020, através da análise dos Pedidos de Pagamento formalizados e completos (que reúnam condições de análise). Relativo a medidas 3 e 8 do PDR ou as equivalemntes do PEPAC. Após aprovação dos Pedidos de Apoio a fundos comunitários o beneficiário pode submeter o/os Pedidos de Pagamento das despesas elegíveis referentes aos projetos, competindo aos técnicos das CCDR a sua análise e acompanhamento da sua execução. Excluem-se da base de cálculo os PP dos Grupos Operacionais, considerando que o volume, complexidade e demora na análise, face aos recursos que é possível alocar à atividade, torna impraticável o esforço de cumprimento exigido pelas metas definidas, o que se constata pelo declínio dos resultados.</t>
  </si>
  <si>
    <t>Os apoios atribuídos pelo Estado através da cooperação técnica e financeira, são suportados pela dotação da Direção-Geral das Autarquias Locais (DGAL), sendo da responsabilidade da CCDRLVT, IP. , a receção de candidaturas e a sua análise, bem como o acompanhamento da execução física e financeira dos projetos, atribuição cometida à USJAAL/DAL. Este sistema de apoio financeiro encontra-se orientado para investimentos públicos de âmbito municipal e supramunicipal, no quadro dos objetivos de política de desenvolvimento local, regional e setorial. O Decreto-Lei n.º 384/87, de 24 de dezembro, define as áreas de investimento elegíveis e as condições para a participação do Estado no financiamento de projetos de investimento da responsabilidade dos diferentes níveis da Administração Pública, através da celebração de contratos-programa e de acordos de colaboração, estabelecendo o seu regime. As entidades que podem celebrar contratos-programa ou acordo de colaboração com a Administração Central são os municípios, as comunidades intermunicipais, as áreas metropolitanas e as empresas do setor empresarial local. Neste âmbito, o Governo pode determinar áreas de investimento específicas a considerar na dotação da CTF, cujas regras de candidatura e financiamento são regulamentadas por diploma próprio. As candidaturas podem ocorrer em qualquer altura do ano e a CCDR tem um prazo máximo de 30 dias para se pronunciar.                                                                                                        Nota: Este é um indicador do então Contrato-Programa, razão pela qual se mantém em QUAR, mesmo com pouca dinâmica de candidaturas recebidas.</t>
  </si>
  <si>
    <t>Realização de ações de fiscalização, enquadrando as diligências aplicáveis conforme os resultados, sobre ocupações de território em violação dos regimes legais aprovados pelos Decreto-Lei n.º 166/2008, de 22 de agosto, na redação atual, referente à Reserva Ecológica Nacional; Decreto-Lei n.º 73/2009, de 31 de março, na redação atual, referente à Reserva Agrícola Nacional, bem como, no tocante à Rede Natura 2000, salvaguardar o cumprimento da Diretiva 79/409/CEE do Conselho, de 2 de abril de 1979 (Diretiva Aves), revogada pela Diretiva 2009/147/CE, de 30 de novembro, e da Diretiva92/43/CEE (Diretiva Habitats).                                                                                                                    Nota: este é um indicador do então Contrato-Programa com meta ambiciosa, pelo que se reforçou a atividade.</t>
  </si>
  <si>
    <t>25 (2290 dias/90 candidaturas). O número médio de dias de análise das candidaturas PEPAC, considerando os processos que reuniam condições de análise (completos), foi de 25 dias úteis;</t>
  </si>
  <si>
    <t>34 (47.618 dias ÷ 1.383 PP analisados). Média de dias uteis de análise de pagamentos.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</si>
</sst>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
    <numFmt numFmtId="165" formatCode="0.0%"/>
    <numFmt numFmtId="166" formatCode="[$-816]d/mmm;@"/>
    <numFmt numFmtId="167" formatCode="yyyy\-mm\-dd;@"/>
  </numFmts>
  <fonts count="58" x14ac:knownFonts="1">
    <font>
      <sz val="11"/>
      <color rgb="FF000000"/>
      <name val="Calibri"/>
      <family val="2"/>
    </font>
    <font>
      <sz val="11"/>
      <color theme="1"/>
      <name val="Calibri"/>
      <family val="2"/>
      <scheme val="minor"/>
    </font>
    <font>
      <b/>
      <sz val="12"/>
      <color rgb="FF000000"/>
      <name val="Calibri"/>
      <family val="2"/>
    </font>
    <font>
      <b/>
      <sz val="14"/>
      <color rgb="FF000000"/>
      <name val="Calibri"/>
      <family val="2"/>
    </font>
    <font>
      <b/>
      <sz val="12"/>
      <color rgb="FFFFFFFF"/>
      <name val="Calibri"/>
      <family val="2"/>
    </font>
    <font>
      <b/>
      <sz val="14"/>
      <color rgb="FFFFFFFF"/>
      <name val="Calibri"/>
      <family val="2"/>
    </font>
    <font>
      <b/>
      <sz val="11"/>
      <color rgb="FFFFFFFF"/>
      <name val="Calibri"/>
      <family val="2"/>
    </font>
    <font>
      <b/>
      <sz val="11"/>
      <color rgb="FF000000"/>
      <name val="Calibri"/>
      <family val="2"/>
    </font>
    <font>
      <b/>
      <sz val="10"/>
      <color rgb="FFFFFFFF"/>
      <name val="Calibri"/>
      <family val="2"/>
    </font>
    <font>
      <b/>
      <sz val="10"/>
      <color rgb="FF000000"/>
      <name val="Calibri"/>
      <family val="2"/>
    </font>
    <font>
      <sz val="9"/>
      <color rgb="FF000000"/>
      <name val="Calibri"/>
      <family val="2"/>
    </font>
    <font>
      <sz val="10"/>
      <color rgb="FF000000"/>
      <name val="Calibri"/>
      <family val="2"/>
    </font>
    <font>
      <sz val="10"/>
      <color rgb="FFFFFFFF"/>
      <name val="Calibri"/>
      <family val="2"/>
    </font>
    <font>
      <b/>
      <sz val="8"/>
      <color rgb="FF000000"/>
      <name val="Calibri"/>
      <family val="2"/>
    </font>
    <font>
      <sz val="8"/>
      <color rgb="FF000000"/>
      <name val="Calibri"/>
      <family val="2"/>
    </font>
    <font>
      <b/>
      <sz val="9"/>
      <color rgb="FF000000"/>
      <name val="Calibri"/>
      <family val="2"/>
    </font>
    <font>
      <b/>
      <sz val="8"/>
      <color rgb="FFFFFFFF"/>
      <name val="Calibri"/>
      <family val="2"/>
    </font>
    <font>
      <b/>
      <sz val="9"/>
      <color rgb="FFFFFFFF"/>
      <name val="Calibri"/>
      <family val="2"/>
    </font>
    <font>
      <b/>
      <sz val="9"/>
      <color rgb="FF3B6600"/>
      <name val="Calibri"/>
      <family val="2"/>
    </font>
    <font>
      <b/>
      <sz val="9"/>
      <color rgb="FF595959"/>
      <name val="Calibri"/>
      <family val="2"/>
    </font>
    <font>
      <b/>
      <sz val="8"/>
      <color rgb="FF595959"/>
      <name val="Calibri"/>
      <family val="2"/>
    </font>
    <font>
      <b/>
      <sz val="9"/>
      <color rgb="FF000000"/>
      <name val="Verdana"/>
      <family val="2"/>
    </font>
    <font>
      <b/>
      <sz val="16"/>
      <color rgb="FF000000"/>
      <name val="Calibri"/>
      <family val="2"/>
    </font>
    <font>
      <b/>
      <sz val="16"/>
      <color rgb="FFFF0000"/>
      <name val="Calibri"/>
      <family val="2"/>
    </font>
    <font>
      <sz val="9"/>
      <color rgb="FFFFFFFF"/>
      <name val="Calibri"/>
      <family val="2"/>
    </font>
    <font>
      <sz val="11"/>
      <color rgb="FF000000"/>
      <name val="Calibri"/>
      <family val="2"/>
    </font>
    <font>
      <b/>
      <sz val="9"/>
      <color theme="0"/>
      <name val="Calibri"/>
      <family val="2"/>
    </font>
    <font>
      <sz val="8.5"/>
      <color rgb="FF000000"/>
      <name val="Calibri"/>
      <family val="2"/>
    </font>
    <font>
      <b/>
      <sz val="9"/>
      <name val="Calibri"/>
      <family val="2"/>
    </font>
    <font>
      <sz val="9"/>
      <name val="Calibri"/>
      <family val="2"/>
    </font>
    <font>
      <sz val="10"/>
      <name val="Arial"/>
      <family val="2"/>
    </font>
    <font>
      <sz val="8"/>
      <name val="Calibri"/>
      <family val="2"/>
    </font>
    <font>
      <b/>
      <sz val="11"/>
      <color rgb="FFFF0000"/>
      <name val="Calibri"/>
      <family val="2"/>
    </font>
    <font>
      <sz val="11"/>
      <color theme="1" tint="0.499984740745262"/>
      <name val="Calibri"/>
      <family val="2"/>
    </font>
    <font>
      <b/>
      <sz val="12"/>
      <name val="Calibri"/>
      <family val="2"/>
    </font>
    <font>
      <sz val="12"/>
      <name val="Calibri"/>
      <family val="2"/>
    </font>
    <font>
      <sz val="11"/>
      <color rgb="FFFF0000"/>
      <name val="Calibri"/>
      <family val="2"/>
    </font>
    <font>
      <b/>
      <sz val="10"/>
      <name val="Calibri"/>
      <family val="2"/>
      <scheme val="minor"/>
    </font>
    <font>
      <b/>
      <sz val="16"/>
      <color rgb="FF002060"/>
      <name val="Calibri"/>
      <family val="2"/>
      <scheme val="minor"/>
    </font>
    <font>
      <b/>
      <sz val="12"/>
      <color rgb="FF002060"/>
      <name val="Calibri"/>
      <family val="2"/>
      <scheme val="minor"/>
    </font>
    <font>
      <b/>
      <sz val="11"/>
      <color rgb="FF002060"/>
      <name val="Calibri"/>
      <family val="2"/>
      <scheme val="minor"/>
    </font>
    <font>
      <sz val="11"/>
      <color rgb="FF002060"/>
      <name val="Calibri"/>
      <family val="2"/>
      <scheme val="minor"/>
    </font>
    <font>
      <b/>
      <sz val="10"/>
      <color rgb="FF002060"/>
      <name val="Calibri"/>
      <family val="2"/>
      <scheme val="minor"/>
    </font>
    <font>
      <sz val="10"/>
      <color rgb="FF002060"/>
      <name val="Calibri"/>
      <family val="2"/>
      <scheme val="minor"/>
    </font>
    <font>
      <sz val="10"/>
      <color rgb="FF002060"/>
      <name val="Calibri"/>
      <family val="2"/>
    </font>
    <font>
      <sz val="9"/>
      <color rgb="FF002060"/>
      <name val="Calibri"/>
      <family val="2"/>
    </font>
    <font>
      <sz val="12"/>
      <name val="Calibri"/>
      <family val="2"/>
      <scheme val="minor"/>
    </font>
    <font>
      <sz val="12"/>
      <color rgb="FF002060"/>
      <name val="Calibri"/>
      <family val="2"/>
      <scheme val="minor"/>
    </font>
    <font>
      <sz val="10"/>
      <color theme="4" tint="-0.249977111117893"/>
      <name val="Calibri"/>
      <family val="2"/>
      <scheme val="minor"/>
    </font>
    <font>
      <sz val="8"/>
      <color rgb="FF002060"/>
      <name val="Calibri"/>
      <family val="2"/>
      <scheme val="minor"/>
    </font>
    <font>
      <b/>
      <sz val="8"/>
      <color rgb="FF002060"/>
      <name val="Calibri"/>
      <family val="2"/>
      <scheme val="minor"/>
    </font>
    <font>
      <b/>
      <sz val="8"/>
      <color theme="4" tint="-0.249977111117893"/>
      <name val="Calibri"/>
      <family val="2"/>
      <scheme val="minor"/>
    </font>
    <font>
      <b/>
      <sz val="10"/>
      <color rgb="FFFF0000"/>
      <name val="Calibri"/>
      <family val="2"/>
    </font>
    <font>
      <sz val="11"/>
      <color theme="8" tint="-0.499984740745262"/>
      <name val="Calibri"/>
      <family val="2"/>
    </font>
    <font>
      <b/>
      <sz val="11"/>
      <color theme="8" tint="-0.499984740745262"/>
      <name val="Calibri"/>
      <family val="2"/>
    </font>
    <font>
      <sz val="7"/>
      <color rgb="FF000000"/>
      <name val="Calibri"/>
      <family val="2"/>
    </font>
    <font>
      <sz val="10"/>
      <color rgb="FF000000"/>
      <name val="Arial"/>
      <family val="2"/>
    </font>
    <font>
      <b/>
      <sz val="10"/>
      <color theme="1"/>
      <name val="Arial"/>
      <family val="2"/>
    </font>
  </fonts>
  <fills count="27">
    <fill>
      <patternFill patternType="none"/>
    </fill>
    <fill>
      <patternFill patternType="gray125"/>
    </fill>
    <fill>
      <patternFill patternType="solid">
        <fgColor rgb="FFFABF8F"/>
        <bgColor rgb="FFFABF8F"/>
      </patternFill>
    </fill>
    <fill>
      <patternFill patternType="solid">
        <fgColor rgb="FFFF6961"/>
        <bgColor rgb="FFFF6961"/>
      </patternFill>
    </fill>
    <fill>
      <patternFill patternType="solid">
        <fgColor rgb="FF3B6600"/>
        <bgColor rgb="FF3B6600"/>
      </patternFill>
    </fill>
    <fill>
      <patternFill patternType="solid">
        <fgColor rgb="FFD9D9D9"/>
        <bgColor rgb="FFD9D9D9"/>
      </patternFill>
    </fill>
    <fill>
      <patternFill patternType="solid">
        <fgColor rgb="FFF5F5F5"/>
        <bgColor rgb="FFF5F5F5"/>
      </patternFill>
    </fill>
    <fill>
      <patternFill patternType="solid">
        <fgColor rgb="FFFFE699"/>
        <bgColor rgb="FFFFE699"/>
      </patternFill>
    </fill>
    <fill>
      <patternFill patternType="solid">
        <fgColor rgb="FFDDD9C4"/>
        <bgColor rgb="FFDDD9C4"/>
      </patternFill>
    </fill>
    <fill>
      <patternFill patternType="solid">
        <fgColor rgb="FFF2F2F2"/>
        <bgColor rgb="FFF2F2F2"/>
      </patternFill>
    </fill>
    <fill>
      <patternFill patternType="solid">
        <fgColor rgb="FFEEECE1"/>
        <bgColor rgb="FFEEECE1"/>
      </patternFill>
    </fill>
    <fill>
      <patternFill patternType="solid">
        <fgColor rgb="FF000000"/>
        <bgColor rgb="FF000000"/>
      </patternFill>
    </fill>
    <fill>
      <patternFill patternType="solid">
        <fgColor rgb="FFFFFF00"/>
        <bgColor rgb="FFFFFF00"/>
      </patternFill>
    </fill>
    <fill>
      <patternFill patternType="solid">
        <fgColor rgb="FF6699CC"/>
        <bgColor rgb="FF6699CC"/>
      </patternFill>
    </fill>
    <fill>
      <patternFill patternType="solid">
        <fgColor rgb="FFFE6F5E"/>
        <bgColor rgb="FFFE6F5E"/>
      </patternFill>
    </fill>
    <fill>
      <patternFill patternType="solid">
        <fgColor rgb="FF506D2A"/>
        <bgColor rgb="FF3B668D"/>
      </patternFill>
    </fill>
    <fill>
      <patternFill patternType="solid">
        <fgColor theme="0" tint="-0.14999847407452621"/>
        <bgColor rgb="FFD9D9D9"/>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4.9989318521683403E-2"/>
        <bgColor rgb="FFF2F2F2"/>
      </patternFill>
    </fill>
    <fill>
      <patternFill patternType="solid">
        <fgColor theme="9" tint="0.59999389629810485"/>
        <bgColor indexed="64"/>
      </patternFill>
    </fill>
  </fills>
  <borders count="53">
    <border>
      <left/>
      <right/>
      <top/>
      <bottom/>
      <diagonal/>
    </border>
    <border>
      <left style="thick">
        <color rgb="FFFFFFFF"/>
      </left>
      <right style="thick">
        <color rgb="FFFFFFFF"/>
      </right>
      <top style="thick">
        <color rgb="FFFFFFFF"/>
      </top>
      <bottom style="thick">
        <color rgb="FFFFFFFF"/>
      </bottom>
      <diagonal/>
    </border>
    <border>
      <left/>
      <right/>
      <top style="thick">
        <color rgb="FFFFFFFF"/>
      </top>
      <bottom style="thick">
        <color rgb="FFFFFFFF"/>
      </bottom>
      <diagonal/>
    </border>
    <border>
      <left style="thin">
        <color rgb="FF3B6600"/>
      </left>
      <right style="thin">
        <color rgb="FF3B6600"/>
      </right>
      <top style="thin">
        <color rgb="FF3B6600"/>
      </top>
      <bottom style="thin">
        <color rgb="FF3B6600"/>
      </bottom>
      <diagonal/>
    </border>
    <border>
      <left style="thick">
        <color rgb="FFFFFFFF"/>
      </left>
      <right/>
      <top style="thick">
        <color rgb="FFFFFFFF"/>
      </top>
      <bottom style="thick">
        <color rgb="FFFFFFFF"/>
      </bottom>
      <diagonal/>
    </border>
    <border>
      <left/>
      <right style="thick">
        <color rgb="FFFFFFFF"/>
      </right>
      <top style="thick">
        <color rgb="FFFFFFFF"/>
      </top>
      <bottom style="thick">
        <color rgb="FFFFFFFF"/>
      </bottom>
      <diagonal/>
    </border>
    <border>
      <left style="thick">
        <color rgb="FFFFFFFF"/>
      </left>
      <right/>
      <top style="thick">
        <color rgb="FFFFFFFF"/>
      </top>
      <bottom/>
      <diagonal/>
    </border>
    <border>
      <left/>
      <right style="thick">
        <color rgb="FFFFFFFF"/>
      </right>
      <top style="thick">
        <color rgb="FFFFFFFF"/>
      </top>
      <bottom/>
      <diagonal/>
    </border>
    <border>
      <left/>
      <right/>
      <top style="thick">
        <color rgb="FFFFFFFF"/>
      </top>
      <bottom/>
      <diagonal/>
    </border>
    <border>
      <left style="thick">
        <color rgb="FFFFFFFF"/>
      </left>
      <right style="thick">
        <color rgb="FFFFFFFF"/>
      </right>
      <top style="thick">
        <color rgb="FFFFFFFF"/>
      </top>
      <bottom/>
      <diagonal/>
    </border>
    <border>
      <left style="thick">
        <color rgb="FFFFFFFF"/>
      </left>
      <right/>
      <top/>
      <bottom style="thick">
        <color rgb="FFFFFFFF"/>
      </bottom>
      <diagonal/>
    </border>
    <border>
      <left/>
      <right style="thick">
        <color rgb="FFFFFFFF"/>
      </right>
      <top/>
      <bottom style="thick">
        <color rgb="FFFFFFFF"/>
      </bottom>
      <diagonal/>
    </border>
    <border>
      <left/>
      <right/>
      <top/>
      <bottom style="thick">
        <color rgb="FFFFFFFF"/>
      </bottom>
      <diagonal/>
    </border>
    <border>
      <left style="thick">
        <color rgb="FFFFFFFF"/>
      </left>
      <right style="thick">
        <color rgb="FFFFFFFF"/>
      </right>
      <top/>
      <bottom style="thick">
        <color rgb="FFFFFFFF"/>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top style="medium">
        <color rgb="FF002060"/>
      </top>
      <bottom style="thin">
        <color rgb="FF002060"/>
      </bottom>
      <diagonal/>
    </border>
    <border>
      <left/>
      <right/>
      <top style="medium">
        <color rgb="FF002060"/>
      </top>
      <bottom style="thin">
        <color rgb="FF002060"/>
      </bottom>
      <diagonal/>
    </border>
    <border>
      <left/>
      <right style="medium">
        <color rgb="FF002060"/>
      </right>
      <top style="medium">
        <color rgb="FF002060"/>
      </top>
      <bottom style="thin">
        <color rgb="FF002060"/>
      </bottom>
      <diagonal/>
    </border>
    <border>
      <left/>
      <right style="medium">
        <color rgb="FF002060"/>
      </right>
      <top style="medium">
        <color rgb="FF002060"/>
      </top>
      <bottom/>
      <diagonal/>
    </border>
    <border>
      <left style="medium">
        <color rgb="FF002060"/>
      </left>
      <right style="hair">
        <color rgb="FF002060"/>
      </right>
      <top style="thin">
        <color rgb="FF002060"/>
      </top>
      <bottom style="thin">
        <color rgb="FF002060"/>
      </bottom>
      <diagonal/>
    </border>
    <border>
      <left style="hair">
        <color rgb="FF002060"/>
      </left>
      <right style="hair">
        <color rgb="FF002060"/>
      </right>
      <top style="thin">
        <color rgb="FF002060"/>
      </top>
      <bottom style="thin">
        <color rgb="FF002060"/>
      </bottom>
      <diagonal/>
    </border>
    <border>
      <left style="hair">
        <color rgb="FF002060"/>
      </left>
      <right style="medium">
        <color rgb="FF002060"/>
      </right>
      <top style="thin">
        <color rgb="FF002060"/>
      </top>
      <bottom style="thin">
        <color rgb="FF002060"/>
      </bottom>
      <diagonal/>
    </border>
    <border>
      <left/>
      <right style="medium">
        <color rgb="FF002060"/>
      </right>
      <top/>
      <bottom style="medium">
        <color rgb="FF002060"/>
      </bottom>
      <diagonal/>
    </border>
    <border>
      <left style="medium">
        <color rgb="FF002060"/>
      </left>
      <right style="hair">
        <color rgb="FF002060"/>
      </right>
      <top/>
      <bottom style="hair">
        <color rgb="FF002060"/>
      </bottom>
      <diagonal/>
    </border>
    <border>
      <left style="hair">
        <color rgb="FF002060"/>
      </left>
      <right style="hair">
        <color rgb="FF002060"/>
      </right>
      <top/>
      <bottom style="hair">
        <color rgb="FF002060"/>
      </bottom>
      <diagonal/>
    </border>
    <border>
      <left style="hair">
        <color rgb="FF002060"/>
      </left>
      <right style="medium">
        <color rgb="FF002060"/>
      </right>
      <top/>
      <bottom style="hair">
        <color rgb="FF002060"/>
      </bottom>
      <diagonal/>
    </border>
    <border>
      <left style="medium">
        <color rgb="FF002060"/>
      </left>
      <right/>
      <top style="medium">
        <color rgb="FF002060"/>
      </top>
      <bottom style="hair">
        <color rgb="FF002060"/>
      </bottom>
      <diagonal/>
    </border>
    <border>
      <left style="medium">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style="hair">
        <color rgb="FF002060"/>
      </bottom>
      <diagonal/>
    </border>
    <border>
      <left style="hair">
        <color rgb="FF002060"/>
      </left>
      <right style="medium">
        <color rgb="FF002060"/>
      </right>
      <top style="hair">
        <color rgb="FF002060"/>
      </top>
      <bottom style="hair">
        <color rgb="FF002060"/>
      </bottom>
      <diagonal/>
    </border>
    <border>
      <left style="medium">
        <color rgb="FF002060"/>
      </left>
      <right/>
      <top style="hair">
        <color rgb="FF002060"/>
      </top>
      <bottom style="hair">
        <color rgb="FF002060"/>
      </bottom>
      <diagonal/>
    </border>
    <border>
      <left style="medium">
        <color rgb="FF002060"/>
      </left>
      <right/>
      <top/>
      <bottom style="hair">
        <color rgb="FF002060"/>
      </bottom>
      <diagonal/>
    </border>
    <border>
      <left style="medium">
        <color rgb="FF002060"/>
      </left>
      <right/>
      <top/>
      <bottom/>
      <diagonal/>
    </border>
    <border>
      <left/>
      <right style="medium">
        <color rgb="FF002060"/>
      </right>
      <top/>
      <bottom/>
      <diagonal/>
    </border>
    <border>
      <left style="hair">
        <color rgb="FF002060"/>
      </left>
      <right style="hair">
        <color rgb="FF002060"/>
      </right>
      <top style="hair">
        <color rgb="FF002060"/>
      </top>
      <bottom/>
      <diagonal/>
    </border>
    <border>
      <left style="hair">
        <color rgb="FF002060"/>
      </left>
      <right style="medium">
        <color rgb="FF002060"/>
      </right>
      <top style="hair">
        <color rgb="FF002060"/>
      </top>
      <bottom/>
      <diagonal/>
    </border>
    <border>
      <left style="hair">
        <color rgb="FF002060"/>
      </left>
      <right style="hair">
        <color rgb="FF002060"/>
      </right>
      <top/>
      <bottom/>
      <diagonal/>
    </border>
    <border>
      <left style="medium">
        <color rgb="FF002060"/>
      </left>
      <right style="hair">
        <color rgb="FF002060"/>
      </right>
      <top style="hair">
        <color rgb="FF002060"/>
      </top>
      <bottom style="medium">
        <color rgb="FF002060"/>
      </bottom>
      <diagonal/>
    </border>
    <border>
      <left style="hair">
        <color rgb="FF002060"/>
      </left>
      <right style="hair">
        <color rgb="FF002060"/>
      </right>
      <top style="hair">
        <color rgb="FF002060"/>
      </top>
      <bottom style="medium">
        <color rgb="FF002060"/>
      </bottom>
      <diagonal/>
    </border>
    <border>
      <left style="hair">
        <color rgb="FF002060"/>
      </left>
      <right style="medium">
        <color rgb="FF002060"/>
      </right>
      <top style="hair">
        <color rgb="FF002060"/>
      </top>
      <bottom style="medium">
        <color rgb="FF002060"/>
      </bottom>
      <diagonal/>
    </border>
    <border>
      <left style="medium">
        <color rgb="FF002060"/>
      </left>
      <right/>
      <top style="hair">
        <color rgb="FF002060"/>
      </top>
      <bottom style="medium">
        <color rgb="FF002060"/>
      </bottom>
      <diagonal/>
    </border>
    <border>
      <left style="medium">
        <color rgb="FF002060"/>
      </left>
      <right style="medium">
        <color rgb="FF002060"/>
      </right>
      <top style="hair">
        <color rgb="FF002060"/>
      </top>
      <bottom/>
      <diagonal/>
    </border>
    <border>
      <left style="medium">
        <color rgb="FF002060"/>
      </left>
      <right style="medium">
        <color rgb="FF002060"/>
      </right>
      <top/>
      <bottom style="hair">
        <color rgb="FF002060"/>
      </bottom>
      <diagonal/>
    </border>
    <border>
      <left style="medium">
        <color rgb="FF002060"/>
      </left>
      <right style="medium">
        <color rgb="FF002060"/>
      </right>
      <top style="medium">
        <color rgb="FF002060"/>
      </top>
      <bottom/>
      <diagonal/>
    </border>
    <border>
      <left style="medium">
        <color rgb="FF002060"/>
      </left>
      <right style="medium">
        <color rgb="FF002060"/>
      </right>
      <top/>
      <bottom style="medium">
        <color rgb="FF002060"/>
      </bottom>
      <diagonal/>
    </border>
    <border>
      <left style="medium">
        <color rgb="FF002060"/>
      </left>
      <right style="medium">
        <color rgb="FF002060"/>
      </right>
      <top style="medium">
        <color rgb="FF002060"/>
      </top>
      <bottom style="hair">
        <color rgb="FF002060"/>
      </bottom>
      <diagonal/>
    </border>
    <border>
      <left style="medium">
        <color rgb="FF002060"/>
      </left>
      <right style="medium">
        <color rgb="FF002060"/>
      </right>
      <top style="hair">
        <color rgb="FF002060"/>
      </top>
      <bottom style="hair">
        <color rgb="FF002060"/>
      </bottom>
      <diagonal/>
    </border>
    <border>
      <left style="medium">
        <color rgb="FF002060"/>
      </left>
      <right style="medium">
        <color rgb="FF002060"/>
      </right>
      <top style="hair">
        <color rgb="FF002060"/>
      </top>
      <bottom style="medium">
        <color rgb="FF002060"/>
      </bottom>
      <diagonal/>
    </border>
    <border>
      <left style="thick">
        <color rgb="FFFFFFFF"/>
      </left>
      <right/>
      <top/>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s>
  <cellStyleXfs count="7">
    <xf numFmtId="0" fontId="0" fillId="0" borderId="0" applyBorder="0"/>
    <xf numFmtId="9" fontId="25" fillId="0" borderId="0" applyFont="0" applyFill="0" applyBorder="0" applyAlignment="0" applyProtection="0"/>
    <xf numFmtId="9" fontId="30" fillId="0" borderId="0" applyFont="0" applyFill="0" applyBorder="0" applyAlignment="0" applyProtection="0"/>
    <xf numFmtId="44" fontId="25"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366">
    <xf numFmtId="0" fontId="0" fillId="0" borderId="0" xfId="0"/>
    <xf numFmtId="9" fontId="0" fillId="0" borderId="0" xfId="1" applyFont="1"/>
    <xf numFmtId="0" fontId="15" fillId="9" borderId="3" xfId="0" applyFont="1" applyFill="1" applyBorder="1" applyAlignment="1">
      <alignment horizontal="left" vertical="center" wrapText="1"/>
    </xf>
    <xf numFmtId="0" fontId="24" fillId="4" borderId="0" xfId="0" applyFont="1" applyFill="1" applyAlignment="1">
      <alignment horizontal="center" vertical="center"/>
    </xf>
    <xf numFmtId="0" fontId="15" fillId="8" borderId="1" xfId="0" applyFont="1" applyFill="1" applyBorder="1" applyAlignment="1">
      <alignment horizontal="center" vertical="center" wrapText="1"/>
    </xf>
    <xf numFmtId="0" fontId="10" fillId="9" borderId="1" xfId="0" applyFont="1" applyFill="1" applyBorder="1" applyAlignment="1">
      <alignment horizontal="left" vertical="center" wrapText="1"/>
    </xf>
    <xf numFmtId="164" fontId="10" fillId="10" borderId="1" xfId="0" applyNumberFormat="1" applyFont="1" applyFill="1" applyBorder="1" applyAlignment="1">
      <alignment horizontal="right" vertical="center"/>
    </xf>
    <xf numFmtId="164" fontId="15" fillId="5" borderId="1" xfId="0" applyNumberFormat="1" applyFont="1" applyFill="1" applyBorder="1" applyAlignment="1">
      <alignment horizontal="right" vertical="center"/>
    </xf>
    <xf numFmtId="10" fontId="19" fillId="10" borderId="1" xfId="0" applyNumberFormat="1" applyFont="1" applyFill="1" applyBorder="1" applyAlignment="1">
      <alignment horizontal="center" vertical="center"/>
    </xf>
    <xf numFmtId="0" fontId="17" fillId="4" borderId="1" xfId="0" applyFont="1" applyFill="1" applyBorder="1" applyAlignment="1">
      <alignment horizontal="center" vertical="center" wrapText="1"/>
    </xf>
    <xf numFmtId="0" fontId="17" fillId="4" borderId="1" xfId="0" applyFont="1" applyFill="1" applyBorder="1" applyAlignment="1">
      <alignment horizontal="center" vertical="center"/>
    </xf>
    <xf numFmtId="0" fontId="13" fillId="8" borderId="1" xfId="0" applyFont="1" applyFill="1" applyBorder="1" applyAlignment="1">
      <alignment horizontal="center" vertical="center" wrapText="1"/>
    </xf>
    <xf numFmtId="0" fontId="8" fillId="4" borderId="0" xfId="0" applyFont="1" applyFill="1" applyAlignment="1">
      <alignment horizontal="left" vertical="center"/>
    </xf>
    <xf numFmtId="0" fontId="11" fillId="6" borderId="1" xfId="0" applyFont="1" applyFill="1" applyBorder="1" applyAlignment="1">
      <alignment vertical="center"/>
    </xf>
    <xf numFmtId="0" fontId="0" fillId="0" borderId="0" xfId="0" applyAlignment="1">
      <alignment vertical="top"/>
    </xf>
    <xf numFmtId="10" fontId="0" fillId="6" borderId="1" xfId="0" applyNumberFormat="1" applyFill="1" applyBorder="1" applyAlignment="1">
      <alignment vertical="center"/>
    </xf>
    <xf numFmtId="0" fontId="0" fillId="5" borderId="1" xfId="0" applyFill="1" applyBorder="1" applyAlignment="1">
      <alignment vertical="center"/>
    </xf>
    <xf numFmtId="0" fontId="6" fillId="4" borderId="1" xfId="0" applyFont="1" applyFill="1" applyBorder="1" applyAlignment="1">
      <alignment horizontal="center" vertical="center" wrapText="1"/>
    </xf>
    <xf numFmtId="10" fontId="0" fillId="0" borderId="0" xfId="0" applyNumberFormat="1"/>
    <xf numFmtId="0" fontId="2" fillId="2" borderId="0" xfId="0" applyFont="1" applyFill="1" applyAlignment="1">
      <alignment horizontal="center" wrapText="1"/>
    </xf>
    <xf numFmtId="10" fontId="0" fillId="3" borderId="0" xfId="0" applyNumberFormat="1" applyFill="1"/>
    <xf numFmtId="10" fontId="2" fillId="2" borderId="0" xfId="0" applyNumberFormat="1" applyFont="1" applyFill="1"/>
    <xf numFmtId="10" fontId="3" fillId="2" borderId="0" xfId="0" applyNumberFormat="1" applyFont="1" applyFill="1"/>
    <xf numFmtId="0" fontId="4" fillId="4" borderId="1" xfId="0" applyFont="1" applyFill="1" applyBorder="1" applyAlignment="1">
      <alignment horizontal="center" vertical="center" wrapText="1"/>
    </xf>
    <xf numFmtId="0" fontId="0" fillId="0" borderId="1" xfId="0" applyBorder="1"/>
    <xf numFmtId="10" fontId="0" fillId="0" borderId="1" xfId="0" applyNumberFormat="1" applyBorder="1"/>
    <xf numFmtId="10" fontId="4" fillId="4" borderId="1" xfId="0" applyNumberFormat="1" applyFont="1" applyFill="1" applyBorder="1"/>
    <xf numFmtId="10" fontId="5" fillId="4" borderId="1" xfId="0" applyNumberFormat="1" applyFont="1" applyFill="1" applyBorder="1"/>
    <xf numFmtId="0" fontId="0" fillId="6" borderId="1" xfId="0" applyFill="1" applyBorder="1" applyAlignment="1">
      <alignment vertical="center" wrapText="1"/>
    </xf>
    <xf numFmtId="0" fontId="7" fillId="5" borderId="1" xfId="0" applyFont="1" applyFill="1" applyBorder="1" applyAlignment="1">
      <alignment vertical="center"/>
    </xf>
    <xf numFmtId="10" fontId="0" fillId="0" borderId="1" xfId="0" applyNumberFormat="1" applyBorder="1" applyAlignment="1">
      <alignment vertical="center"/>
    </xf>
    <xf numFmtId="0" fontId="7" fillId="6" borderId="1" xfId="0" applyFont="1" applyFill="1" applyBorder="1" applyAlignment="1">
      <alignment vertical="center"/>
    </xf>
    <xf numFmtId="10" fontId="7" fillId="5" borderId="1" xfId="0" applyNumberFormat="1" applyFont="1" applyFill="1" applyBorder="1" applyAlignment="1">
      <alignment vertical="center"/>
    </xf>
    <xf numFmtId="0" fontId="8" fillId="4" borderId="0" xfId="0" applyFont="1" applyFill="1" applyAlignment="1">
      <alignment vertical="center"/>
    </xf>
    <xf numFmtId="0" fontId="10" fillId="0" borderId="0" xfId="0" applyFont="1" applyAlignment="1">
      <alignment horizontal="center" vertical="center" wrapText="1"/>
    </xf>
    <xf numFmtId="10" fontId="11" fillId="6" borderId="1" xfId="0" applyNumberFormat="1" applyFont="1" applyFill="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10" fontId="2" fillId="0" borderId="0" xfId="0" applyNumberFormat="1" applyFont="1" applyAlignment="1">
      <alignment vertical="center"/>
    </xf>
    <xf numFmtId="0" fontId="8" fillId="4" borderId="0" xfId="0" applyFont="1" applyFill="1" applyAlignment="1">
      <alignment horizontal="right" vertical="center"/>
    </xf>
    <xf numFmtId="10" fontId="8" fillId="4" borderId="0" xfId="0" applyNumberFormat="1" applyFont="1" applyFill="1" applyAlignment="1">
      <alignment horizontal="center" vertical="center"/>
    </xf>
    <xf numFmtId="0" fontId="13" fillId="9" borderId="1" xfId="0" applyFont="1" applyFill="1" applyBorder="1" applyAlignment="1">
      <alignment vertical="center"/>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center" vertical="center"/>
    </xf>
    <xf numFmtId="10" fontId="14" fillId="9" borderId="1" xfId="0" applyNumberFormat="1" applyFont="1" applyFill="1" applyBorder="1" applyAlignment="1">
      <alignment horizontal="center" vertical="center"/>
    </xf>
    <xf numFmtId="0" fontId="14" fillId="0" borderId="0" xfId="0" applyFont="1" applyAlignment="1">
      <alignment horizontal="left" vertical="top" wrapText="1"/>
    </xf>
    <xf numFmtId="10" fontId="15" fillId="5" borderId="0" xfId="0" applyNumberFormat="1" applyFont="1" applyFill="1" applyAlignment="1">
      <alignment vertical="center"/>
    </xf>
    <xf numFmtId="0" fontId="7" fillId="9" borderId="1" xfId="0" applyFont="1" applyFill="1" applyBorder="1" applyAlignment="1">
      <alignment horizontal="center" vertical="center"/>
    </xf>
    <xf numFmtId="10" fontId="19" fillId="9" borderId="1" xfId="0" applyNumberFormat="1" applyFont="1" applyFill="1" applyBorder="1" applyAlignment="1">
      <alignment horizontal="center" vertical="center"/>
    </xf>
    <xf numFmtId="10" fontId="20" fillId="9" borderId="1" xfId="0" applyNumberFormat="1" applyFont="1" applyFill="1" applyBorder="1" applyAlignment="1">
      <alignment horizontal="center" vertical="center"/>
    </xf>
    <xf numFmtId="10" fontId="10" fillId="10" borderId="1" xfId="0" applyNumberFormat="1" applyFont="1" applyFill="1" applyBorder="1" applyAlignment="1">
      <alignment horizontal="center" vertical="center"/>
    </xf>
    <xf numFmtId="10" fontId="15" fillId="5" borderId="1" xfId="0" applyNumberFormat="1" applyFont="1" applyFill="1" applyBorder="1" applyAlignment="1">
      <alignment horizontal="right" vertical="center"/>
    </xf>
    <xf numFmtId="0" fontId="15" fillId="9" borderId="1" xfId="0" applyFont="1" applyFill="1" applyBorder="1" applyAlignment="1">
      <alignment vertical="center"/>
    </xf>
    <xf numFmtId="0" fontId="10" fillId="9" borderId="1" xfId="0" applyFont="1" applyFill="1" applyBorder="1" applyAlignment="1">
      <alignment vertical="center" wrapText="1"/>
    </xf>
    <xf numFmtId="0" fontId="10" fillId="9" borderId="1" xfId="0" applyFont="1" applyFill="1" applyBorder="1" applyAlignment="1">
      <alignment horizontal="center" vertical="center" wrapText="1"/>
    </xf>
    <xf numFmtId="0" fontId="10" fillId="9" borderId="1" xfId="0" applyFont="1" applyFill="1" applyBorder="1" applyAlignment="1">
      <alignment horizontal="center" vertical="center"/>
    </xf>
    <xf numFmtId="10" fontId="15" fillId="9" borderId="1" xfId="0" applyNumberFormat="1" applyFont="1" applyFill="1" applyBorder="1" applyAlignment="1">
      <alignment horizontal="center" vertical="center"/>
    </xf>
    <xf numFmtId="10" fontId="10" fillId="9" borderId="1" xfId="0" applyNumberFormat="1" applyFont="1" applyFill="1" applyBorder="1" applyAlignment="1">
      <alignment horizontal="center" vertical="center"/>
    </xf>
    <xf numFmtId="10" fontId="23" fillId="8" borderId="1" xfId="0" applyNumberFormat="1" applyFont="1" applyFill="1" applyBorder="1" applyAlignment="1">
      <alignment vertical="center"/>
    </xf>
    <xf numFmtId="22" fontId="0" fillId="0" borderId="0" xfId="0" applyNumberFormat="1"/>
    <xf numFmtId="0" fontId="7" fillId="12" borderId="3" xfId="0" applyFont="1" applyFill="1" applyBorder="1" applyAlignment="1">
      <alignment horizontal="left" vertical="center" wrapText="1"/>
    </xf>
    <xf numFmtId="0" fontId="7" fillId="9" borderId="3" xfId="0" applyFont="1" applyFill="1" applyBorder="1" applyAlignment="1">
      <alignment horizontal="left" vertical="center" wrapText="1"/>
    </xf>
    <xf numFmtId="0" fontId="0" fillId="0" borderId="3" xfId="0" applyBorder="1" applyAlignment="1">
      <alignment horizontal="left" vertical="center" wrapText="1"/>
    </xf>
    <xf numFmtId="0" fontId="7" fillId="2" borderId="3" xfId="0" applyFont="1" applyFill="1" applyBorder="1" applyAlignment="1">
      <alignment horizontal="left" vertical="center" wrapText="1"/>
    </xf>
    <xf numFmtId="0" fontId="7" fillId="0" borderId="3" xfId="0" applyFont="1" applyBorder="1" applyAlignment="1">
      <alignment horizontal="left" vertical="center" wrapText="1"/>
    </xf>
    <xf numFmtId="0" fontId="2" fillId="2" borderId="0" xfId="0" applyFont="1" applyFill="1"/>
    <xf numFmtId="0" fontId="15" fillId="13" borderId="0" xfId="0" applyFont="1" applyFill="1"/>
    <xf numFmtId="0" fontId="10" fillId="0" borderId="0" xfId="0" applyFont="1"/>
    <xf numFmtId="0" fontId="15" fillId="14" borderId="0" xfId="0" applyFont="1" applyFill="1"/>
    <xf numFmtId="22" fontId="10" fillId="0" borderId="0" xfId="0" applyNumberFormat="1" applyFont="1"/>
    <xf numFmtId="0" fontId="0" fillId="0" borderId="0" xfId="0" applyAlignment="1">
      <alignment horizontal="left" vertical="top"/>
    </xf>
    <xf numFmtId="10" fontId="15" fillId="5" borderId="1" xfId="0" applyNumberFormat="1" applyFont="1" applyFill="1" applyBorder="1" applyAlignment="1">
      <alignment horizontal="center" vertical="center"/>
    </xf>
    <xf numFmtId="10" fontId="8" fillId="4" borderId="0" xfId="1" applyNumberFormat="1" applyFont="1" applyFill="1" applyAlignment="1">
      <alignment vertical="center"/>
    </xf>
    <xf numFmtId="0" fontId="26" fillId="4" borderId="1" xfId="0" applyFont="1" applyFill="1" applyBorder="1" applyAlignment="1">
      <alignment horizontal="center" vertical="center" wrapText="1"/>
    </xf>
    <xf numFmtId="3" fontId="10" fillId="10" borderId="1" xfId="0" applyNumberFormat="1" applyFont="1" applyFill="1" applyBorder="1" applyAlignment="1">
      <alignment horizontal="center" vertical="center"/>
    </xf>
    <xf numFmtId="3" fontId="15" fillId="5" borderId="1" xfId="0" applyNumberFormat="1" applyFont="1" applyFill="1" applyBorder="1" applyAlignment="1">
      <alignment horizontal="center" vertical="center"/>
    </xf>
    <xf numFmtId="0" fontId="0" fillId="0" borderId="0" xfId="0" applyAlignment="1">
      <alignment horizontal="left" indent="1"/>
    </xf>
    <xf numFmtId="0" fontId="17" fillId="15" borderId="1" xfId="0" applyFont="1" applyFill="1" applyBorder="1" applyAlignment="1">
      <alignment horizontal="center" vertical="center"/>
    </xf>
    <xf numFmtId="0" fontId="26" fillId="15" borderId="1" xfId="0" applyFont="1" applyFill="1" applyBorder="1" applyAlignment="1">
      <alignment horizontal="center" vertical="center" wrapText="1"/>
    </xf>
    <xf numFmtId="0" fontId="17" fillId="15" borderId="1" xfId="0" applyFont="1" applyFill="1" applyBorder="1" applyAlignment="1">
      <alignment horizontal="center" vertical="center" wrapText="1"/>
    </xf>
    <xf numFmtId="10" fontId="17" fillId="15" borderId="1" xfId="0" applyNumberFormat="1" applyFont="1" applyFill="1" applyBorder="1" applyAlignment="1">
      <alignment horizontal="center" vertical="center" wrapText="1"/>
    </xf>
    <xf numFmtId="4" fontId="15" fillId="5" borderId="1" xfId="0" applyNumberFormat="1" applyFont="1" applyFill="1" applyBorder="1" applyAlignment="1">
      <alignment horizontal="right" vertical="center"/>
    </xf>
    <xf numFmtId="164" fontId="15" fillId="5" borderId="1" xfId="0" applyNumberFormat="1" applyFont="1" applyFill="1" applyBorder="1" applyAlignment="1">
      <alignment vertical="center"/>
    </xf>
    <xf numFmtId="10" fontId="0" fillId="0" borderId="0" xfId="1" applyNumberFormat="1" applyFont="1"/>
    <xf numFmtId="0" fontId="28" fillId="9" borderId="3" xfId="0" applyFont="1" applyFill="1" applyBorder="1" applyAlignment="1">
      <alignment horizontal="left" vertical="center" wrapText="1"/>
    </xf>
    <xf numFmtId="0" fontId="0" fillId="17" borderId="0" xfId="0" applyFill="1" applyAlignment="1">
      <alignment wrapText="1"/>
    </xf>
    <xf numFmtId="0" fontId="30" fillId="17" borderId="0" xfId="0" applyFont="1" applyFill="1" applyAlignment="1">
      <alignment wrapText="1"/>
    </xf>
    <xf numFmtId="2" fontId="0" fillId="0" borderId="0" xfId="0" applyNumberFormat="1"/>
    <xf numFmtId="10" fontId="0" fillId="17" borderId="0" xfId="0" applyNumberFormat="1" applyFill="1" applyAlignment="1">
      <alignment wrapText="1"/>
    </xf>
    <xf numFmtId="0" fontId="2" fillId="17" borderId="0" xfId="0" applyFont="1" applyFill="1" applyAlignment="1">
      <alignment horizontal="center" vertical="center" wrapText="1"/>
    </xf>
    <xf numFmtId="9" fontId="0" fillId="17" borderId="0" xfId="0" applyNumberFormat="1" applyFill="1" applyAlignment="1">
      <alignment wrapText="1"/>
    </xf>
    <xf numFmtId="0" fontId="0" fillId="0" borderId="0" xfId="0" applyAlignment="1">
      <alignment wrapText="1"/>
    </xf>
    <xf numFmtId="0" fontId="2" fillId="0" borderId="0" xfId="0" applyFont="1" applyAlignment="1">
      <alignment horizontal="center" vertical="center" wrapText="1"/>
    </xf>
    <xf numFmtId="0" fontId="0" fillId="0" borderId="0" xfId="0" applyAlignment="1">
      <alignment horizontal="center" wrapText="1" shrinkToFit="1"/>
    </xf>
    <xf numFmtId="0" fontId="0" fillId="0" borderId="0" xfId="0" applyAlignment="1">
      <alignment wrapText="1" shrinkToFit="1"/>
    </xf>
    <xf numFmtId="0" fontId="0" fillId="18" borderId="0" xfId="0" applyFill="1"/>
    <xf numFmtId="10" fontId="0" fillId="18" borderId="0" xfId="0" applyNumberFormat="1" applyFill="1"/>
    <xf numFmtId="0" fontId="0" fillId="0" borderId="0" xfId="0" quotePrefix="1"/>
    <xf numFmtId="0" fontId="0" fillId="19" borderId="0" xfId="0" applyFill="1"/>
    <xf numFmtId="10" fontId="0" fillId="19" borderId="0" xfId="0" applyNumberFormat="1" applyFill="1"/>
    <xf numFmtId="0" fontId="0" fillId="20" borderId="0" xfId="0" applyFill="1"/>
    <xf numFmtId="10" fontId="0" fillId="20" borderId="0" xfId="0" applyNumberFormat="1" applyFill="1"/>
    <xf numFmtId="0" fontId="7" fillId="0" borderId="0" xfId="0" applyFont="1"/>
    <xf numFmtId="0" fontId="0" fillId="21" borderId="0" xfId="0" applyFill="1"/>
    <xf numFmtId="10" fontId="0" fillId="21" borderId="0" xfId="0" applyNumberFormat="1" applyFill="1"/>
    <xf numFmtId="0" fontId="0" fillId="22" borderId="0" xfId="0" applyFill="1"/>
    <xf numFmtId="10" fontId="0" fillId="22" borderId="0" xfId="0" applyNumberFormat="1" applyFill="1"/>
    <xf numFmtId="0" fontId="0" fillId="23" borderId="0" xfId="0" applyFill="1"/>
    <xf numFmtId="10" fontId="0" fillId="23" borderId="0" xfId="0" applyNumberFormat="1" applyFill="1"/>
    <xf numFmtId="0" fontId="0" fillId="17" borderId="0" xfId="0" applyFill="1"/>
    <xf numFmtId="10" fontId="0" fillId="17" borderId="0" xfId="0" applyNumberFormat="1" applyFill="1"/>
    <xf numFmtId="0" fontId="30" fillId="0" borderId="0" xfId="0" applyFont="1" applyAlignment="1">
      <alignment wrapText="1"/>
    </xf>
    <xf numFmtId="10" fontId="0" fillId="17" borderId="0" xfId="2" applyNumberFormat="1" applyFont="1" applyFill="1" applyAlignment="1">
      <alignment wrapText="1"/>
    </xf>
    <xf numFmtId="9" fontId="0" fillId="17" borderId="0" xfId="1" applyFont="1" applyFill="1"/>
    <xf numFmtId="0" fontId="0" fillId="0" borderId="0" xfId="0" applyAlignment="1">
      <alignment horizontal="right" wrapText="1" shrinkToFit="1"/>
    </xf>
    <xf numFmtId="0" fontId="0" fillId="24" borderId="0" xfId="0" applyFill="1"/>
    <xf numFmtId="10" fontId="0" fillId="24" borderId="0" xfId="0" applyNumberFormat="1" applyFill="1"/>
    <xf numFmtId="0" fontId="32" fillId="0" borderId="0" xfId="0" applyFont="1"/>
    <xf numFmtId="0" fontId="10" fillId="17" borderId="0" xfId="0" applyFont="1" applyFill="1"/>
    <xf numFmtId="9" fontId="0" fillId="17" borderId="0" xfId="0" applyNumberFormat="1" applyFill="1"/>
    <xf numFmtId="9" fontId="7" fillId="0" borderId="0" xfId="1" applyFont="1"/>
    <xf numFmtId="10" fontId="0" fillId="17" borderId="0" xfId="1" applyNumberFormat="1" applyFont="1" applyFill="1"/>
    <xf numFmtId="3" fontId="0" fillId="0" borderId="0" xfId="0" applyNumberFormat="1"/>
    <xf numFmtId="44" fontId="0" fillId="0" borderId="0" xfId="3" applyFont="1"/>
    <xf numFmtId="165" fontId="0" fillId="0" borderId="0" xfId="1" applyNumberFormat="1" applyFont="1"/>
    <xf numFmtId="165" fontId="0" fillId="0" borderId="0" xfId="0" applyNumberFormat="1"/>
    <xf numFmtId="0" fontId="33" fillId="0" borderId="0" xfId="0" applyFont="1"/>
    <xf numFmtId="165" fontId="33" fillId="0" borderId="0" xfId="1" applyNumberFormat="1" applyFont="1"/>
    <xf numFmtId="165" fontId="33" fillId="0" borderId="0" xfId="0" applyNumberFormat="1" applyFont="1"/>
    <xf numFmtId="44" fontId="33" fillId="0" borderId="0" xfId="3" applyFont="1"/>
    <xf numFmtId="9" fontId="33" fillId="0" borderId="0" xfId="0" applyNumberFormat="1" applyFont="1"/>
    <xf numFmtId="0" fontId="35" fillId="0" borderId="0" xfId="0" applyFont="1" applyAlignment="1">
      <alignment horizontal="center" vertical="center"/>
    </xf>
    <xf numFmtId="0" fontId="36" fillId="0" borderId="0" xfId="0" applyFont="1"/>
    <xf numFmtId="10" fontId="36" fillId="0" borderId="0" xfId="0" applyNumberFormat="1" applyFont="1"/>
    <xf numFmtId="0" fontId="10" fillId="0" borderId="3" xfId="0" applyFont="1" applyBorder="1" applyAlignment="1">
      <alignment horizontal="left" vertical="center" wrapText="1"/>
    </xf>
    <xf numFmtId="0" fontId="14" fillId="25" borderId="1" xfId="0" applyFont="1" applyFill="1" applyBorder="1" applyAlignment="1">
      <alignment horizontal="center" vertical="center"/>
    </xf>
    <xf numFmtId="165" fontId="36" fillId="0" borderId="0" xfId="0" applyNumberFormat="1" applyFont="1"/>
    <xf numFmtId="9" fontId="36" fillId="0" borderId="0" xfId="0" applyNumberFormat="1" applyFont="1"/>
    <xf numFmtId="0" fontId="13" fillId="25" borderId="1" xfId="0" applyFont="1" applyFill="1" applyBorder="1" applyAlignment="1">
      <alignment vertical="center"/>
    </xf>
    <xf numFmtId="0" fontId="14" fillId="25" borderId="1" xfId="0" applyFont="1" applyFill="1" applyBorder="1" applyAlignment="1">
      <alignment vertical="center" wrapText="1"/>
    </xf>
    <xf numFmtId="0" fontId="14" fillId="25" borderId="1" xfId="0" applyFont="1" applyFill="1" applyBorder="1" applyAlignment="1">
      <alignment horizontal="center" vertical="center" wrapText="1"/>
    </xf>
    <xf numFmtId="10" fontId="14" fillId="25" borderId="1" xfId="0" applyNumberFormat="1" applyFont="1" applyFill="1" applyBorder="1" applyAlignment="1">
      <alignment horizontal="center" vertical="center"/>
    </xf>
    <xf numFmtId="0" fontId="27" fillId="0" borderId="3" xfId="0" applyFont="1" applyBorder="1" applyAlignment="1">
      <alignment horizontal="left" vertical="center" wrapText="1"/>
    </xf>
    <xf numFmtId="0" fontId="14" fillId="0" borderId="3" xfId="0" applyFont="1" applyBorder="1" applyAlignment="1">
      <alignment horizontal="left" vertical="center" wrapText="1"/>
    </xf>
    <xf numFmtId="0" fontId="29" fillId="0" borderId="3" xfId="0" applyFont="1" applyBorder="1" applyAlignment="1">
      <alignment horizontal="left" vertical="center" wrapText="1"/>
    </xf>
    <xf numFmtId="0" fontId="12" fillId="4" borderId="0" xfId="0" applyFont="1" applyFill="1" applyAlignment="1">
      <alignment vertical="top"/>
    </xf>
    <xf numFmtId="0" fontId="8" fillId="4" borderId="0" xfId="0" applyFont="1" applyFill="1" applyAlignment="1">
      <alignment vertical="top"/>
    </xf>
    <xf numFmtId="0" fontId="37" fillId="0" borderId="0" xfId="0" applyFont="1" applyAlignment="1">
      <alignment horizontal="center" vertical="center"/>
    </xf>
    <xf numFmtId="0" fontId="0" fillId="0" borderId="0" xfId="0" applyAlignment="1">
      <alignment horizontal="center" vertical="center"/>
    </xf>
    <xf numFmtId="0" fontId="40" fillId="0" borderId="21" xfId="0" applyFont="1" applyBorder="1" applyAlignment="1">
      <alignment horizontal="center" vertical="center"/>
    </xf>
    <xf numFmtId="0" fontId="41" fillId="0" borderId="22" xfId="0" applyFont="1" applyBorder="1" applyAlignment="1">
      <alignment horizontal="center" vertical="center"/>
    </xf>
    <xf numFmtId="0" fontId="41" fillId="0" borderId="22" xfId="0" applyFont="1" applyBorder="1" applyAlignment="1">
      <alignment horizontal="center" vertical="center" wrapText="1" shrinkToFit="1"/>
    </xf>
    <xf numFmtId="0" fontId="41" fillId="0" borderId="23" xfId="0" applyFont="1" applyBorder="1" applyAlignment="1">
      <alignment horizontal="center" vertical="center"/>
    </xf>
    <xf numFmtId="0" fontId="42" fillId="0" borderId="25" xfId="0" applyFont="1" applyBorder="1" applyAlignment="1">
      <alignment horizontal="center" vertical="center"/>
    </xf>
    <xf numFmtId="0" fontId="43" fillId="0" borderId="26" xfId="0" applyFont="1" applyBorder="1" applyAlignment="1">
      <alignment horizontal="justify" vertical="center" wrapText="1" shrinkToFit="1"/>
    </xf>
    <xf numFmtId="0" fontId="43" fillId="0" borderId="26" xfId="0" applyFont="1" applyBorder="1" applyAlignment="1">
      <alignment horizontal="center" vertical="center"/>
    </xf>
    <xf numFmtId="0" fontId="43" fillId="0" borderId="26" xfId="0" applyFont="1" applyBorder="1" applyAlignment="1">
      <alignment horizontal="center" vertical="center" wrapText="1" shrinkToFit="1"/>
    </xf>
    <xf numFmtId="166" fontId="43" fillId="0" borderId="26" xfId="0" applyNumberFormat="1" applyFont="1" applyBorder="1" applyAlignment="1">
      <alignment horizontal="center" vertical="center"/>
    </xf>
    <xf numFmtId="0" fontId="43" fillId="0" borderId="27" xfId="0" applyFont="1" applyBorder="1" applyAlignment="1">
      <alignment horizontal="center" vertical="center" wrapText="1" shrinkToFit="1"/>
    </xf>
    <xf numFmtId="0" fontId="42" fillId="0" borderId="29" xfId="0" applyFont="1" applyBorder="1" applyAlignment="1">
      <alignment horizontal="center" vertical="center"/>
    </xf>
    <xf numFmtId="0" fontId="43" fillId="0" borderId="30" xfId="0" applyFont="1" applyBorder="1" applyAlignment="1">
      <alignment horizontal="justify" vertical="center" wrapText="1" shrinkToFit="1"/>
    </xf>
    <xf numFmtId="0" fontId="43" fillId="0" borderId="30" xfId="0" applyFont="1" applyBorder="1" applyAlignment="1">
      <alignment horizontal="center" vertical="center"/>
    </xf>
    <xf numFmtId="0" fontId="43" fillId="0" borderId="30" xfId="0" applyFont="1" applyBorder="1" applyAlignment="1">
      <alignment horizontal="center" vertical="center" wrapText="1" shrinkToFit="1"/>
    </xf>
    <xf numFmtId="166" fontId="43" fillId="0" borderId="30" xfId="0" applyNumberFormat="1" applyFont="1" applyBorder="1" applyAlignment="1">
      <alignment horizontal="center" vertical="center"/>
    </xf>
    <xf numFmtId="0" fontId="43" fillId="0" borderId="31" xfId="0" applyFont="1" applyBorder="1" applyAlignment="1">
      <alignment horizontal="center" vertical="center" wrapText="1" shrinkToFit="1"/>
    </xf>
    <xf numFmtId="0" fontId="43" fillId="0" borderId="32" xfId="0" applyFont="1" applyBorder="1" applyAlignment="1">
      <alignment horizontal="center" vertical="center"/>
    </xf>
    <xf numFmtId="16" fontId="43" fillId="0" borderId="30" xfId="0" applyNumberFormat="1" applyFont="1" applyBorder="1" applyAlignment="1">
      <alignment horizontal="center" vertical="center"/>
    </xf>
    <xf numFmtId="0" fontId="43" fillId="0" borderId="30" xfId="0" applyFont="1" applyBorder="1" applyAlignment="1">
      <alignment horizontal="justify" vertical="center" wrapText="1"/>
    </xf>
    <xf numFmtId="0" fontId="43" fillId="0" borderId="30" xfId="0" applyFont="1" applyBorder="1" applyAlignment="1">
      <alignment horizontal="center" vertical="center" wrapText="1"/>
    </xf>
    <xf numFmtId="0" fontId="43" fillId="0" borderId="26" xfId="0" applyFont="1" applyBorder="1" applyAlignment="1">
      <alignment horizontal="center" vertical="center" wrapText="1"/>
    </xf>
    <xf numFmtId="0" fontId="43" fillId="0" borderId="31" xfId="0" applyFont="1" applyBorder="1" applyAlignment="1">
      <alignment horizontal="center" vertical="center"/>
    </xf>
    <xf numFmtId="166" fontId="43" fillId="0" borderId="30" xfId="0" applyNumberFormat="1" applyFont="1" applyBorder="1" applyAlignment="1">
      <alignment horizontal="center" vertical="center" wrapText="1" shrinkToFit="1"/>
    </xf>
    <xf numFmtId="0" fontId="43" fillId="0" borderId="36" xfId="0" applyFont="1" applyBorder="1" applyAlignment="1">
      <alignment horizontal="center" vertical="center"/>
    </xf>
    <xf numFmtId="0" fontId="43" fillId="0" borderId="30" xfId="0" applyFont="1" applyBorder="1" applyAlignment="1">
      <alignment vertical="center" wrapText="1"/>
    </xf>
    <xf numFmtId="0" fontId="43" fillId="0" borderId="30" xfId="0" applyFont="1" applyBorder="1" applyAlignment="1">
      <alignment wrapText="1"/>
    </xf>
    <xf numFmtId="9" fontId="44" fillId="0" borderId="30" xfId="0" applyNumberFormat="1" applyFont="1" applyBorder="1" applyAlignment="1">
      <alignment horizontal="center" vertical="center" wrapText="1"/>
    </xf>
    <xf numFmtId="0" fontId="44" fillId="0" borderId="30" xfId="0" applyFont="1" applyBorder="1" applyAlignment="1">
      <alignment horizontal="center" vertical="center" wrapText="1"/>
    </xf>
    <xf numFmtId="16" fontId="44" fillId="0" borderId="30" xfId="0" applyNumberFormat="1" applyFont="1" applyBorder="1" applyAlignment="1">
      <alignment horizontal="center" vertical="center"/>
    </xf>
    <xf numFmtId="0" fontId="43" fillId="0" borderId="37" xfId="0" applyFont="1" applyBorder="1" applyAlignment="1">
      <alignment horizontal="center" vertical="center"/>
    </xf>
    <xf numFmtId="0" fontId="44" fillId="0" borderId="36" xfId="0" applyFont="1" applyBorder="1" applyAlignment="1">
      <alignment vertical="center" wrapText="1"/>
    </xf>
    <xf numFmtId="9" fontId="44" fillId="0" borderId="36" xfId="0" applyNumberFormat="1" applyFont="1" applyBorder="1" applyAlignment="1">
      <alignment horizontal="center" vertical="center" wrapText="1"/>
    </xf>
    <xf numFmtId="0" fontId="44" fillId="0" borderId="36" xfId="0" applyFont="1" applyBorder="1" applyAlignment="1">
      <alignment horizontal="center" vertical="center" wrapText="1"/>
    </xf>
    <xf numFmtId="16" fontId="44" fillId="0" borderId="36" xfId="0" applyNumberFormat="1" applyFont="1" applyBorder="1" applyAlignment="1">
      <alignment horizontal="center" vertical="center"/>
    </xf>
    <xf numFmtId="0" fontId="44" fillId="0" borderId="30" xfId="0" applyFont="1" applyBorder="1" applyAlignment="1">
      <alignment vertical="center" wrapText="1"/>
    </xf>
    <xf numFmtId="0" fontId="45" fillId="0" borderId="30" xfId="0" applyFont="1" applyBorder="1" applyAlignment="1">
      <alignment horizontal="center" vertical="center" wrapText="1"/>
    </xf>
    <xf numFmtId="1" fontId="43" fillId="0" borderId="30" xfId="0" applyNumberFormat="1" applyFont="1" applyBorder="1" applyAlignment="1">
      <alignment horizontal="center" vertical="center" wrapText="1" shrinkToFit="1"/>
    </xf>
    <xf numFmtId="0" fontId="43" fillId="0" borderId="36" xfId="0" applyFont="1" applyBorder="1" applyAlignment="1">
      <alignment horizontal="center" vertical="center" wrapText="1"/>
    </xf>
    <xf numFmtId="0" fontId="43" fillId="0" borderId="30" xfId="0" applyFont="1" applyBorder="1" applyAlignment="1">
      <alignment horizontal="justify" vertical="center"/>
    </xf>
    <xf numFmtId="0" fontId="43" fillId="0" borderId="38" xfId="0" applyFont="1" applyBorder="1" applyAlignment="1">
      <alignment horizontal="justify" vertical="center"/>
    </xf>
    <xf numFmtId="9" fontId="43" fillId="0" borderId="26" xfId="0" applyNumberFormat="1" applyFont="1" applyBorder="1" applyAlignment="1">
      <alignment horizontal="center" vertical="center" wrapText="1" shrinkToFit="1"/>
    </xf>
    <xf numFmtId="16" fontId="43" fillId="0" borderId="26" xfId="0" applyNumberFormat="1" applyFont="1" applyBorder="1" applyAlignment="1">
      <alignment horizontal="center" vertical="center"/>
    </xf>
    <xf numFmtId="0" fontId="43" fillId="0" borderId="27" xfId="0" applyFont="1" applyBorder="1" applyAlignment="1">
      <alignment horizontal="center" vertical="center"/>
    </xf>
    <xf numFmtId="0" fontId="43" fillId="0" borderId="36" xfId="0" applyFont="1" applyBorder="1" applyAlignment="1">
      <alignment horizontal="justify" vertical="center"/>
    </xf>
    <xf numFmtId="0" fontId="43" fillId="0" borderId="30" xfId="0" applyFont="1" applyBorder="1" applyAlignment="1">
      <alignment horizontal="center" vertical="center" shrinkToFit="1"/>
    </xf>
    <xf numFmtId="9" fontId="43" fillId="0" borderId="26" xfId="0" applyNumberFormat="1" applyFont="1" applyBorder="1" applyAlignment="1">
      <alignment horizontal="center" vertical="center"/>
    </xf>
    <xf numFmtId="0" fontId="43" fillId="0" borderId="38" xfId="0" applyFont="1" applyBorder="1" applyAlignment="1">
      <alignment horizontal="center" vertical="center" wrapText="1" shrinkToFit="1"/>
    </xf>
    <xf numFmtId="9" fontId="43" fillId="0" borderId="30" xfId="0" applyNumberFormat="1" applyFont="1" applyBorder="1" applyAlignment="1">
      <alignment horizontal="center" vertical="center"/>
    </xf>
    <xf numFmtId="0" fontId="43" fillId="0" borderId="36" xfId="0" applyFont="1" applyBorder="1" applyAlignment="1">
      <alignment horizontal="justify" vertical="center" wrapText="1"/>
    </xf>
    <xf numFmtId="0" fontId="43" fillId="0" borderId="36" xfId="0" applyFont="1" applyBorder="1" applyAlignment="1">
      <alignment horizontal="center" vertical="center" wrapText="1" shrinkToFit="1"/>
    </xf>
    <xf numFmtId="16" fontId="43" fillId="0" borderId="36" xfId="0" applyNumberFormat="1" applyFont="1" applyBorder="1" applyAlignment="1">
      <alignment horizontal="center" vertical="center"/>
    </xf>
    <xf numFmtId="0" fontId="43" fillId="0" borderId="37" xfId="0" applyFont="1" applyBorder="1" applyAlignment="1">
      <alignment horizontal="center" vertical="center" wrapText="1" shrinkToFit="1"/>
    </xf>
    <xf numFmtId="9" fontId="43" fillId="0" borderId="30" xfId="0" applyNumberFormat="1" applyFont="1" applyBorder="1" applyAlignment="1">
      <alignment horizontal="center" vertical="center" wrapText="1"/>
    </xf>
    <xf numFmtId="167" fontId="43" fillId="0" borderId="30" xfId="0" applyNumberFormat="1" applyFont="1" applyBorder="1" applyAlignment="1">
      <alignment horizontal="center" vertical="center"/>
    </xf>
    <xf numFmtId="0" fontId="43" fillId="0" borderId="31" xfId="0" applyFont="1" applyBorder="1" applyAlignment="1">
      <alignment horizontal="center" vertical="center" wrapText="1"/>
    </xf>
    <xf numFmtId="0" fontId="42" fillId="0" borderId="39" xfId="0" applyFont="1" applyBorder="1" applyAlignment="1">
      <alignment horizontal="center" vertical="center"/>
    </xf>
    <xf numFmtId="0" fontId="43" fillId="0" borderId="40" xfId="0" applyFont="1" applyBorder="1" applyAlignment="1">
      <alignment horizontal="justify" vertical="center" wrapText="1"/>
    </xf>
    <xf numFmtId="9" fontId="43" fillId="0" borderId="40" xfId="0" applyNumberFormat="1" applyFont="1" applyBorder="1" applyAlignment="1">
      <alignment horizontal="center" vertical="center" wrapText="1"/>
    </xf>
    <xf numFmtId="0" fontId="43" fillId="0" borderId="40" xfId="0" applyFont="1" applyBorder="1" applyAlignment="1">
      <alignment horizontal="center" vertical="center" wrapText="1"/>
    </xf>
    <xf numFmtId="167" fontId="43" fillId="0" borderId="40" xfId="0" applyNumberFormat="1" applyFont="1" applyBorder="1" applyAlignment="1">
      <alignment horizontal="center" vertical="center"/>
    </xf>
    <xf numFmtId="0" fontId="43" fillId="0" borderId="41" xfId="0" applyFont="1" applyBorder="1" applyAlignment="1">
      <alignment horizontal="center" vertical="center" wrapText="1"/>
    </xf>
    <xf numFmtId="0" fontId="43" fillId="0" borderId="32" xfId="0" applyFont="1" applyBorder="1" applyAlignment="1">
      <alignment horizontal="center" vertical="center" wrapText="1" shrinkToFit="1"/>
    </xf>
    <xf numFmtId="0" fontId="43" fillId="0" borderId="32" xfId="0" applyFont="1" applyBorder="1" applyAlignment="1">
      <alignment horizontal="center" vertical="center" wrapText="1"/>
    </xf>
    <xf numFmtId="0" fontId="43" fillId="0" borderId="33" xfId="0" applyFont="1" applyBorder="1" applyAlignment="1">
      <alignment horizontal="center" vertical="center" wrapText="1" shrinkToFit="1"/>
    </xf>
    <xf numFmtId="0" fontId="43" fillId="0" borderId="42" xfId="0" applyFont="1" applyBorder="1" applyAlignment="1">
      <alignment horizontal="center" vertical="center" wrapText="1"/>
    </xf>
    <xf numFmtId="0" fontId="43" fillId="0" borderId="47" xfId="0" applyFont="1" applyBorder="1" applyAlignment="1">
      <alignment horizontal="center" vertical="center"/>
    </xf>
    <xf numFmtId="0" fontId="43" fillId="0" borderId="48" xfId="0" applyFont="1" applyBorder="1" applyAlignment="1">
      <alignment horizontal="center" vertical="center"/>
    </xf>
    <xf numFmtId="0" fontId="43" fillId="0" borderId="44" xfId="0" applyFont="1" applyBorder="1" applyAlignment="1">
      <alignment horizontal="center" vertical="center"/>
    </xf>
    <xf numFmtId="0" fontId="43" fillId="0" borderId="0" xfId="0" applyFont="1" applyBorder="1" applyAlignment="1">
      <alignment vertical="center" wrapText="1"/>
    </xf>
    <xf numFmtId="0" fontId="43" fillId="0" borderId="49" xfId="0" applyFont="1" applyBorder="1" applyAlignment="1">
      <alignment horizontal="center" vertical="center"/>
    </xf>
    <xf numFmtId="0" fontId="49" fillId="0" borderId="32" xfId="0" applyFont="1" applyBorder="1" applyAlignment="1">
      <alignment horizontal="center" vertical="center" wrapText="1" shrinkToFit="1"/>
    </xf>
    <xf numFmtId="0" fontId="43" fillId="0" borderId="28" xfId="0" applyFont="1" applyBorder="1" applyAlignment="1">
      <alignment horizontal="center" vertical="center" wrapText="1" shrinkToFit="1"/>
    </xf>
    <xf numFmtId="10" fontId="8" fillId="0" borderId="0" xfId="0" applyNumberFormat="1" applyFont="1" applyAlignment="1">
      <alignment horizontal="center" vertical="center"/>
    </xf>
    <xf numFmtId="0" fontId="13" fillId="0" borderId="0" xfId="0" applyFont="1" applyBorder="1" applyAlignment="1">
      <alignment horizontal="center" vertical="center" wrapText="1"/>
    </xf>
    <xf numFmtId="10" fontId="14" fillId="0" borderId="0" xfId="0" applyNumberFormat="1" applyFont="1" applyBorder="1" applyAlignment="1">
      <alignment horizontal="center" vertical="center"/>
    </xf>
    <xf numFmtId="10" fontId="15" fillId="0" borderId="0" xfId="0" applyNumberFormat="1" applyFont="1" applyAlignment="1">
      <alignment vertical="center"/>
    </xf>
    <xf numFmtId="10" fontId="52" fillId="0" borderId="0" xfId="0" applyNumberFormat="1" applyFont="1" applyAlignment="1">
      <alignment horizontal="center" vertical="center"/>
    </xf>
    <xf numFmtId="10" fontId="0" fillId="26" borderId="0" xfId="0" applyNumberFormat="1" applyFill="1"/>
    <xf numFmtId="9" fontId="0" fillId="26" borderId="0" xfId="1" applyFont="1" applyFill="1"/>
    <xf numFmtId="0" fontId="13" fillId="8" borderId="50" xfId="0" applyFont="1" applyFill="1" applyBorder="1" applyAlignment="1">
      <alignment horizontal="center" vertical="center" wrapText="1"/>
    </xf>
    <xf numFmtId="0" fontId="32" fillId="9" borderId="1" xfId="0" applyFont="1" applyFill="1" applyBorder="1" applyAlignment="1">
      <alignment horizontal="center" vertical="center"/>
    </xf>
    <xf numFmtId="0" fontId="29" fillId="9" borderId="1" xfId="0" applyFont="1" applyFill="1" applyBorder="1" applyAlignment="1">
      <alignment horizontal="center" vertical="center"/>
    </xf>
    <xf numFmtId="0" fontId="0" fillId="0" borderId="51" xfId="0" applyBorder="1"/>
    <xf numFmtId="0" fontId="53" fillId="0" borderId="0" xfId="0" applyFont="1"/>
    <xf numFmtId="0" fontId="54" fillId="0" borderId="51" xfId="0" applyFont="1" applyBorder="1"/>
    <xf numFmtId="0" fontId="54" fillId="0" borderId="51" xfId="0" quotePrefix="1" applyFont="1" applyBorder="1"/>
    <xf numFmtId="0" fontId="54" fillId="0" borderId="51" xfId="0" applyFont="1" applyBorder="1" applyAlignment="1">
      <alignment horizontal="center"/>
    </xf>
    <xf numFmtId="0" fontId="10" fillId="9" borderId="1" xfId="0" applyFont="1" applyFill="1" applyBorder="1" applyAlignment="1">
      <alignment horizontal="center" vertical="center" wrapText="1" shrinkToFit="1"/>
    </xf>
    <xf numFmtId="9" fontId="0" fillId="0" borderId="0" xfId="0" applyNumberFormat="1"/>
    <xf numFmtId="0" fontId="56" fillId="0" borderId="0" xfId="0" applyFont="1"/>
    <xf numFmtId="0" fontId="57" fillId="0" borderId="52" xfId="0" applyFont="1" applyBorder="1"/>
    <xf numFmtId="4" fontId="0" fillId="0" borderId="0" xfId="0" applyNumberFormat="1"/>
    <xf numFmtId="44" fontId="0" fillId="0" borderId="0" xfId="0" applyNumberFormat="1"/>
    <xf numFmtId="164" fontId="0" fillId="0" borderId="0" xfId="0" applyNumberFormat="1"/>
    <xf numFmtId="0" fontId="0" fillId="17" borderId="0" xfId="0" applyFill="1" applyAlignment="1">
      <alignment horizontal="center"/>
    </xf>
    <xf numFmtId="0" fontId="34" fillId="0" borderId="0" xfId="0" applyFont="1" applyAlignment="1">
      <alignment horizontal="left" vertical="center"/>
    </xf>
    <xf numFmtId="0" fontId="17" fillId="4" borderId="9"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7" fillId="4" borderId="9" xfId="0" applyFont="1" applyFill="1" applyBorder="1" applyAlignment="1">
      <alignment horizontal="center" vertical="center" wrapText="1" shrinkToFit="1"/>
    </xf>
    <xf numFmtId="0" fontId="17" fillId="4" borderId="13" xfId="0" applyFont="1" applyFill="1" applyBorder="1" applyAlignment="1">
      <alignment horizontal="center" vertical="center" wrapText="1" shrinkToFit="1"/>
    </xf>
    <xf numFmtId="3" fontId="10" fillId="10" borderId="4" xfId="0" applyNumberFormat="1" applyFont="1" applyFill="1" applyBorder="1" applyAlignment="1">
      <alignment horizontal="center" vertical="center"/>
    </xf>
    <xf numFmtId="0" fontId="10" fillId="10" borderId="5" xfId="0" applyFont="1" applyFill="1" applyBorder="1" applyAlignment="1">
      <alignment horizontal="center" vertical="center"/>
    </xf>
    <xf numFmtId="0" fontId="0" fillId="0" borderId="0" xfId="0"/>
    <xf numFmtId="0" fontId="10" fillId="0" borderId="0" xfId="0" applyFont="1" applyAlignment="1">
      <alignment vertical="top" wrapText="1" shrinkToFit="1"/>
    </xf>
    <xf numFmtId="0" fontId="0" fillId="0" borderId="0" xfId="0" applyAlignment="1">
      <alignment vertical="top" wrapText="1"/>
    </xf>
    <xf numFmtId="0" fontId="0" fillId="0" borderId="0" xfId="0" applyAlignment="1">
      <alignment vertical="top"/>
    </xf>
    <xf numFmtId="0" fontId="9" fillId="0" borderId="0" xfId="0" applyFont="1" applyAlignment="1">
      <alignment vertical="center"/>
    </xf>
    <xf numFmtId="0" fontId="9" fillId="0" borderId="0" xfId="0" applyFont="1" applyAlignment="1">
      <alignment vertical="center" wrapText="1"/>
    </xf>
    <xf numFmtId="0" fontId="11" fillId="6" borderId="1" xfId="0" applyFont="1" applyFill="1" applyBorder="1" applyAlignment="1">
      <alignment vertical="center"/>
    </xf>
    <xf numFmtId="0" fontId="12" fillId="4" borderId="0" xfId="0" applyFont="1" applyFill="1" applyAlignment="1">
      <alignment horizontal="left" vertical="top"/>
    </xf>
    <xf numFmtId="0" fontId="8" fillId="4" borderId="0" xfId="0" applyFont="1" applyFill="1" applyAlignment="1">
      <alignment horizontal="left" vertical="top"/>
    </xf>
    <xf numFmtId="0" fontId="8" fillId="4" borderId="0" xfId="0" applyFont="1" applyFill="1" applyAlignment="1">
      <alignment horizontal="left" vertical="center"/>
    </xf>
    <xf numFmtId="0" fontId="13" fillId="8" borderId="1" xfId="0" applyFont="1" applyFill="1" applyBorder="1" applyAlignment="1">
      <alignment horizontal="center" vertical="center" wrapText="1"/>
    </xf>
    <xf numFmtId="0" fontId="15" fillId="5" borderId="0" xfId="0" applyFont="1" applyFill="1" applyAlignment="1">
      <alignment horizontal="right" vertical="center"/>
    </xf>
    <xf numFmtId="0" fontId="12" fillId="4" borderId="12" xfId="0" applyFont="1" applyFill="1" applyBorder="1" applyAlignment="1">
      <alignment horizontal="left" vertical="top"/>
    </xf>
    <xf numFmtId="0" fontId="13" fillId="8" borderId="4"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6" fillId="4" borderId="1" xfId="0" applyFont="1" applyFill="1" applyBorder="1" applyAlignment="1">
      <alignment horizontal="left" vertical="center"/>
    </xf>
    <xf numFmtId="0" fontId="13" fillId="9" borderId="1" xfId="0" applyFont="1" applyFill="1" applyBorder="1" applyAlignment="1">
      <alignment horizontal="left" vertical="center" wrapText="1" indent="2"/>
    </xf>
    <xf numFmtId="0" fontId="13" fillId="9" borderId="1" xfId="0" applyFont="1" applyFill="1" applyBorder="1" applyAlignment="1">
      <alignment horizontal="left" vertical="center" wrapText="1"/>
    </xf>
    <xf numFmtId="0" fontId="17" fillId="4" borderId="1" xfId="0" applyFont="1" applyFill="1" applyBorder="1" applyAlignment="1">
      <alignment horizontal="center" vertical="center"/>
    </xf>
    <xf numFmtId="0" fontId="17" fillId="4" borderId="1" xfId="0" applyFont="1" applyFill="1" applyBorder="1" applyAlignment="1">
      <alignment horizontal="center" vertical="center" wrapText="1"/>
    </xf>
    <xf numFmtId="0" fontId="18" fillId="9" borderId="2" xfId="0" applyFont="1" applyFill="1" applyBorder="1" applyAlignment="1">
      <alignment horizontal="center" vertical="center"/>
    </xf>
    <xf numFmtId="10" fontId="19" fillId="9" borderId="2" xfId="0" applyNumberFormat="1" applyFont="1" applyFill="1" applyBorder="1" applyAlignment="1">
      <alignment horizontal="center" vertical="center"/>
    </xf>
    <xf numFmtId="0" fontId="19" fillId="9" borderId="2" xfId="0" applyFont="1" applyFill="1" applyBorder="1" applyAlignment="1">
      <alignment horizontal="center" vertical="center"/>
    </xf>
    <xf numFmtId="0" fontId="19" fillId="10" borderId="1" xfId="0" applyFont="1" applyFill="1" applyBorder="1" applyAlignment="1">
      <alignment horizontal="left" vertical="center" wrapText="1" indent="2"/>
    </xf>
    <xf numFmtId="0" fontId="19" fillId="10" borderId="1" xfId="0" applyFont="1" applyFill="1" applyBorder="1" applyAlignment="1">
      <alignment horizontal="left" vertical="center"/>
    </xf>
    <xf numFmtId="10" fontId="19" fillId="10" borderId="1" xfId="0" applyNumberFormat="1" applyFont="1" applyFill="1" applyBorder="1" applyAlignment="1">
      <alignment horizontal="center" vertical="center"/>
    </xf>
    <xf numFmtId="0" fontId="19" fillId="10" borderId="1" xfId="0" applyFont="1" applyFill="1" applyBorder="1" applyAlignment="1">
      <alignment horizontal="center" vertical="center"/>
    </xf>
    <xf numFmtId="0" fontId="18" fillId="10" borderId="1" xfId="0" applyFont="1" applyFill="1" applyBorder="1" applyAlignment="1">
      <alignment horizontal="center" vertical="center"/>
    </xf>
    <xf numFmtId="0" fontId="21" fillId="9" borderId="1" xfId="0" applyFont="1" applyFill="1" applyBorder="1" applyAlignment="1">
      <alignment horizontal="right" vertical="center"/>
    </xf>
    <xf numFmtId="10" fontId="21" fillId="9" borderId="1" xfId="0" applyNumberFormat="1" applyFont="1" applyFill="1" applyBorder="1" applyAlignment="1">
      <alignment horizontal="center" vertical="center"/>
    </xf>
    <xf numFmtId="0" fontId="21" fillId="9" borderId="1" xfId="0" applyFont="1" applyFill="1" applyBorder="1" applyAlignment="1">
      <alignment horizontal="center" vertical="center"/>
    </xf>
    <xf numFmtId="0" fontId="17" fillId="4" borderId="4" xfId="0" applyFont="1" applyFill="1" applyBorder="1" applyAlignment="1">
      <alignment horizontal="center" vertical="center"/>
    </xf>
    <xf numFmtId="0" fontId="17" fillId="4" borderId="2" xfId="0" applyFont="1" applyFill="1" applyBorder="1" applyAlignment="1">
      <alignment horizontal="center" vertical="center"/>
    </xf>
    <xf numFmtId="0" fontId="17" fillId="4" borderId="5" xfId="0" applyFont="1" applyFill="1" applyBorder="1" applyAlignment="1">
      <alignment horizontal="center" vertical="center"/>
    </xf>
    <xf numFmtId="0" fontId="17" fillId="4" borderId="6"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12" xfId="0" applyFont="1" applyFill="1" applyBorder="1" applyAlignment="1">
      <alignment horizontal="center" vertical="center" wrapText="1"/>
    </xf>
    <xf numFmtId="0" fontId="10" fillId="10" borderId="4" xfId="0" applyFont="1" applyFill="1" applyBorder="1" applyAlignment="1">
      <alignment vertical="center"/>
    </xf>
    <xf numFmtId="0" fontId="10" fillId="10" borderId="5" xfId="0" applyFont="1" applyFill="1" applyBorder="1" applyAlignment="1">
      <alignment vertical="center"/>
    </xf>
    <xf numFmtId="0" fontId="10" fillId="10" borderId="4"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vertical="center" wrapText="1" shrinkToFit="1"/>
    </xf>
    <xf numFmtId="0" fontId="10" fillId="10" borderId="5" xfId="0" applyFont="1" applyFill="1" applyBorder="1" applyAlignment="1">
      <alignment vertical="center" wrapText="1" shrinkToFit="1"/>
    </xf>
    <xf numFmtId="0" fontId="10" fillId="5" borderId="4" xfId="0" applyFont="1" applyFill="1" applyBorder="1" applyAlignment="1">
      <alignment horizontal="center" vertical="center"/>
    </xf>
    <xf numFmtId="0" fontId="10" fillId="5" borderId="2" xfId="0" applyFont="1" applyFill="1" applyBorder="1" applyAlignment="1">
      <alignment horizontal="center" vertical="center"/>
    </xf>
    <xf numFmtId="0" fontId="10" fillId="5" borderId="5" xfId="0" applyFont="1" applyFill="1" applyBorder="1" applyAlignment="1">
      <alignment horizontal="center" vertical="center"/>
    </xf>
    <xf numFmtId="0" fontId="17" fillId="15" borderId="1" xfId="0" applyFont="1" applyFill="1" applyBorder="1" applyAlignment="1">
      <alignment horizontal="center" vertical="center"/>
    </xf>
    <xf numFmtId="0" fontId="15" fillId="5" borderId="1" xfId="0" applyFont="1" applyFill="1" applyBorder="1" applyAlignment="1">
      <alignment horizontal="left" vertical="center"/>
    </xf>
    <xf numFmtId="0" fontId="15" fillId="5" borderId="1" xfId="0" applyFont="1" applyFill="1" applyBorder="1" applyAlignment="1">
      <alignment vertical="center"/>
    </xf>
    <xf numFmtId="0" fontId="15" fillId="5" borderId="1" xfId="0" applyFont="1" applyFill="1" applyBorder="1" applyAlignment="1">
      <alignment horizontal="right" vertical="center"/>
    </xf>
    <xf numFmtId="164" fontId="15" fillId="5" borderId="1" xfId="0" applyNumberFormat="1" applyFont="1" applyFill="1" applyBorder="1" applyAlignment="1">
      <alignment horizontal="right" vertical="center"/>
    </xf>
    <xf numFmtId="0" fontId="15" fillId="5" borderId="4" xfId="0" applyFont="1" applyFill="1" applyBorder="1" applyAlignment="1">
      <alignment horizontal="center" vertical="center"/>
    </xf>
    <xf numFmtId="0" fontId="15" fillId="5" borderId="5" xfId="0" applyFont="1" applyFill="1" applyBorder="1" applyAlignment="1">
      <alignment horizontal="center" vertical="center"/>
    </xf>
    <xf numFmtId="0" fontId="17" fillId="4" borderId="10" xfId="0" applyFont="1" applyFill="1" applyBorder="1" applyAlignment="1">
      <alignment horizontal="center" vertical="center"/>
    </xf>
    <xf numFmtId="0" fontId="17" fillId="4" borderId="12" xfId="0" applyFont="1" applyFill="1" applyBorder="1" applyAlignment="1">
      <alignment horizontal="center" vertical="center"/>
    </xf>
    <xf numFmtId="0" fontId="10" fillId="10" borderId="1" xfId="0" applyFont="1" applyFill="1" applyBorder="1" applyAlignment="1">
      <alignment horizontal="left" vertical="center" indent="2"/>
    </xf>
    <xf numFmtId="0" fontId="10" fillId="10" borderId="1" xfId="0" applyFont="1" applyFill="1" applyBorder="1" applyAlignment="1">
      <alignment vertical="center"/>
    </xf>
    <xf numFmtId="0" fontId="10" fillId="10" borderId="1" xfId="0" applyFont="1" applyFill="1" applyBorder="1" applyAlignment="1">
      <alignment horizontal="right" vertical="center"/>
    </xf>
    <xf numFmtId="164" fontId="10" fillId="10" borderId="1" xfId="0" applyNumberFormat="1" applyFont="1" applyFill="1" applyBorder="1" applyAlignment="1">
      <alignment horizontal="right" vertical="center"/>
    </xf>
    <xf numFmtId="4" fontId="15" fillId="5" borderId="1" xfId="0" applyNumberFormat="1" applyFont="1" applyFill="1" applyBorder="1" applyAlignment="1">
      <alignment horizontal="right" vertical="center"/>
    </xf>
    <xf numFmtId="10" fontId="17" fillId="4" borderId="1" xfId="0" applyNumberFormat="1" applyFont="1" applyFill="1" applyBorder="1" applyAlignment="1">
      <alignment horizontal="center" vertical="center"/>
    </xf>
    <xf numFmtId="10" fontId="15" fillId="16" borderId="1" xfId="0" applyNumberFormat="1" applyFont="1" applyFill="1" applyBorder="1" applyAlignment="1">
      <alignment horizontal="center" vertical="center"/>
    </xf>
    <xf numFmtId="10" fontId="15" fillId="5" borderId="1" xfId="0" applyNumberFormat="1" applyFont="1" applyFill="1" applyBorder="1" applyAlignment="1">
      <alignment horizontal="center" vertical="center"/>
    </xf>
    <xf numFmtId="0" fontId="15" fillId="5" borderId="1" xfId="0" applyFont="1" applyFill="1" applyBorder="1" applyAlignment="1">
      <alignment horizontal="center" vertical="center"/>
    </xf>
    <xf numFmtId="0" fontId="10" fillId="9"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2" fillId="2" borderId="0" xfId="0" applyFont="1" applyFill="1" applyAlignment="1">
      <alignment horizontal="center"/>
    </xf>
    <xf numFmtId="0" fontId="0" fillId="0" borderId="0" xfId="0" applyAlignment="1">
      <alignment horizontal="center"/>
    </xf>
    <xf numFmtId="0" fontId="0" fillId="0" borderId="0" xfId="0" applyAlignment="1">
      <alignment horizontal="center" wrapText="1"/>
    </xf>
    <xf numFmtId="0" fontId="3" fillId="2" borderId="0" xfId="0" applyFont="1" applyFill="1" applyAlignment="1">
      <alignment horizontal="center"/>
    </xf>
    <xf numFmtId="0" fontId="4" fillId="4" borderId="1" xfId="0" applyFont="1" applyFill="1" applyBorder="1"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5" fillId="4" borderId="1" xfId="0" applyFont="1" applyFill="1" applyBorder="1" applyAlignment="1">
      <alignment horizontal="center"/>
    </xf>
    <xf numFmtId="0" fontId="6" fillId="4" borderId="1" xfId="0" applyFont="1" applyFill="1" applyBorder="1" applyAlignment="1">
      <alignment horizontal="center" vertical="center" wrapText="1"/>
    </xf>
    <xf numFmtId="0" fontId="0" fillId="5" borderId="1" xfId="0" applyFill="1" applyBorder="1" applyAlignment="1">
      <alignment vertical="center"/>
    </xf>
    <xf numFmtId="0" fontId="0" fillId="5" borderId="1" xfId="0" applyFill="1" applyBorder="1" applyAlignment="1">
      <alignment vertical="center" wrapText="1"/>
    </xf>
    <xf numFmtId="10" fontId="0" fillId="6" borderId="1" xfId="0" applyNumberFormat="1" applyFill="1" applyBorder="1" applyAlignment="1">
      <alignment vertical="center"/>
    </xf>
    <xf numFmtId="10" fontId="7" fillId="6" borderId="1" xfId="0" applyNumberFormat="1" applyFont="1" applyFill="1" applyBorder="1" applyAlignment="1">
      <alignment vertical="center"/>
    </xf>
    <xf numFmtId="0" fontId="0" fillId="7" borderId="1" xfId="0" applyFill="1" applyBorder="1" applyAlignment="1">
      <alignment vertical="center"/>
    </xf>
    <xf numFmtId="0" fontId="7" fillId="5" borderId="1" xfId="0" applyFont="1" applyFill="1" applyBorder="1" applyAlignment="1">
      <alignment horizontal="center" vertical="center" textRotation="90"/>
    </xf>
    <xf numFmtId="10" fontId="7" fillId="5" borderId="1" xfId="0" applyNumberFormat="1" applyFont="1" applyFill="1" applyBorder="1" applyAlignment="1">
      <alignment horizontal="center" vertical="center"/>
    </xf>
    <xf numFmtId="0" fontId="7" fillId="5" borderId="1" xfId="0" applyFont="1" applyFill="1" applyBorder="1" applyAlignment="1">
      <alignment horizontal="center" vertical="center"/>
    </xf>
    <xf numFmtId="10" fontId="7" fillId="6"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vertical="center"/>
    </xf>
    <xf numFmtId="0" fontId="22" fillId="8" borderId="4" xfId="0" applyFont="1" applyFill="1" applyBorder="1" applyAlignment="1">
      <alignment horizontal="left" vertical="center"/>
    </xf>
    <xf numFmtId="0" fontId="22" fillId="8" borderId="2" xfId="0" applyFont="1" applyFill="1" applyBorder="1" applyAlignment="1">
      <alignment horizontal="left" vertical="center"/>
    </xf>
    <xf numFmtId="0" fontId="22" fillId="8" borderId="5" xfId="0" applyFont="1" applyFill="1" applyBorder="1" applyAlignment="1">
      <alignment horizontal="left" vertical="center"/>
    </xf>
    <xf numFmtId="0" fontId="15" fillId="8" borderId="1" xfId="0" applyFont="1" applyFill="1" applyBorder="1" applyAlignment="1">
      <alignment horizontal="center" vertical="center" wrapText="1"/>
    </xf>
    <xf numFmtId="0" fontId="24" fillId="4" borderId="0" xfId="0" applyFont="1" applyFill="1" applyAlignment="1">
      <alignment horizontal="center" vertical="center"/>
    </xf>
    <xf numFmtId="0" fontId="49" fillId="0" borderId="43" xfId="0" applyFont="1" applyBorder="1" applyAlignment="1">
      <alignment horizontal="center" vertical="center" wrapText="1"/>
    </xf>
    <xf numFmtId="0" fontId="0" fillId="0" borderId="44" xfId="0" applyBorder="1" applyAlignment="1">
      <alignment horizontal="center" vertical="center" wrapText="1"/>
    </xf>
    <xf numFmtId="0" fontId="39" fillId="0" borderId="34" xfId="0" applyFont="1" applyBorder="1" applyAlignment="1">
      <alignment horizontal="left" vertical="center" wrapText="1" shrinkToFit="1"/>
    </xf>
    <xf numFmtId="0" fontId="39" fillId="0" borderId="0" xfId="0" applyFont="1" applyBorder="1" applyAlignment="1">
      <alignment horizontal="left" vertical="center" wrapText="1" shrinkToFit="1"/>
    </xf>
    <xf numFmtId="0" fontId="39" fillId="0" borderId="35" xfId="0" applyFont="1" applyBorder="1" applyAlignment="1">
      <alignment horizontal="left" vertical="center" wrapText="1" shrinkToFit="1"/>
    </xf>
    <xf numFmtId="0" fontId="38" fillId="0" borderId="14"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6" xfId="0" applyFont="1" applyBorder="1" applyAlignment="1">
      <alignment horizontal="center" vertical="center" wrapText="1"/>
    </xf>
    <xf numFmtId="0" fontId="39" fillId="0" borderId="17" xfId="0" applyFont="1" applyBorder="1" applyAlignment="1">
      <alignment horizontal="justify" vertical="center" wrapText="1" shrinkToFit="1"/>
    </xf>
    <xf numFmtId="0" fontId="39" fillId="0" borderId="18" xfId="0" applyFont="1" applyBorder="1" applyAlignment="1">
      <alignment horizontal="justify" vertical="center" wrapText="1" shrinkToFit="1"/>
    </xf>
    <xf numFmtId="0" fontId="39" fillId="0" borderId="19" xfId="0" applyFont="1" applyBorder="1" applyAlignment="1">
      <alignment horizontal="justify" vertical="center" wrapText="1" shrinkToFit="1"/>
    </xf>
    <xf numFmtId="0" fontId="39" fillId="0" borderId="20" xfId="0" applyFont="1" applyBorder="1" applyAlignment="1">
      <alignment horizontal="center" vertical="center" wrapText="1" shrinkToFit="1"/>
    </xf>
    <xf numFmtId="0" fontId="39" fillId="0" borderId="24" xfId="0" applyFont="1" applyBorder="1" applyAlignment="1">
      <alignment horizontal="center" vertical="center" wrapText="1" shrinkToFit="1"/>
    </xf>
    <xf numFmtId="0" fontId="39" fillId="0" borderId="45" xfId="0" applyFont="1" applyBorder="1" applyAlignment="1">
      <alignment horizontal="center" vertical="center" wrapText="1" shrinkToFit="1"/>
    </xf>
    <xf numFmtId="0" fontId="39" fillId="0" borderId="46" xfId="0" applyFont="1" applyBorder="1" applyAlignment="1">
      <alignment horizontal="center" vertical="center" wrapText="1" shrinkToFit="1"/>
    </xf>
    <xf numFmtId="0" fontId="4" fillId="11" borderId="1" xfId="0" applyFont="1" applyFill="1" applyBorder="1" applyAlignment="1">
      <alignment horizontal="center" vertical="center"/>
    </xf>
    <xf numFmtId="0" fontId="22" fillId="8" borderId="1" xfId="0" applyFont="1" applyFill="1" applyBorder="1" applyAlignment="1">
      <alignment horizontal="left" vertical="center"/>
    </xf>
    <xf numFmtId="0" fontId="24" fillId="4" borderId="0" xfId="0" applyFont="1" applyFill="1" applyAlignment="1">
      <alignment horizontal="left" vertical="center"/>
    </xf>
    <xf numFmtId="0" fontId="15" fillId="9" borderId="3" xfId="0" applyFont="1" applyFill="1" applyBorder="1" applyAlignment="1">
      <alignment horizontal="left" vertical="center" wrapText="1"/>
    </xf>
    <xf numFmtId="0" fontId="10" fillId="0" borderId="3" xfId="0" applyFont="1" applyBorder="1" applyAlignment="1">
      <alignment horizontal="left" vertical="center" wrapText="1"/>
    </xf>
  </cellXfs>
  <cellStyles count="7">
    <cellStyle name="Moeda" xfId="3" builtinId="4"/>
    <cellStyle name="Moeda 2" xfId="5" xr:uid="{57375A7E-85C3-4DF0-9466-4F8D2391F54D}"/>
    <cellStyle name="Normal" xfId="0" builtinId="0"/>
    <cellStyle name="Normal 2" xfId="4" xr:uid="{6C728106-86DC-4FC4-8876-E4106C51EF0F}"/>
    <cellStyle name="Percentagem" xfId="1" builtinId="5"/>
    <cellStyle name="Percentagem 2" xfId="2" xr:uid="{A7279643-277C-453E-88C4-8662A532CF3D}"/>
    <cellStyle name="Percentagem 3" xfId="6" xr:uid="{E8E14AD2-2F7D-4778-B64A-07F39C000A8D}"/>
  </cellStyles>
  <dxfs count="661">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ADD8E6"/>
          <bgColor rgb="FFADD8E6"/>
        </patternFill>
      </fill>
    </dxf>
    <dxf>
      <fill>
        <patternFill patternType="solid">
          <fgColor rgb="FF90EE90"/>
          <bgColor rgb="FF90EE90"/>
        </patternFill>
      </fill>
    </dxf>
    <dxf>
      <fill>
        <patternFill patternType="solid">
          <fgColor rgb="FFFFA07A"/>
          <bgColor rgb="FFFFA07A"/>
        </patternFill>
      </fill>
    </dxf>
    <dxf>
      <fill>
        <patternFill patternType="solid">
          <fgColor rgb="FFADD8E6"/>
          <bgColor rgb="FFADD8E6"/>
        </patternFill>
      </fill>
    </dxf>
    <dxf>
      <fill>
        <patternFill patternType="solid">
          <fgColor rgb="FF90EE90"/>
          <bgColor rgb="FF90EE90"/>
        </patternFill>
      </fill>
    </dxf>
    <dxf>
      <fill>
        <patternFill patternType="solid">
          <fgColor rgb="FFFFA07A"/>
          <bgColor rgb="FFFFA07A"/>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ont>
        <color rgb="FFFF0000"/>
      </font>
    </dxf>
    <dxf>
      <font>
        <color rgb="FF0000FF"/>
      </font>
    </dxf>
    <dxf>
      <font>
        <color rgb="FF008000"/>
      </font>
    </dxf>
    <dxf>
      <font>
        <color rgb="FF0000FF"/>
      </font>
    </dxf>
    <dxf>
      <font>
        <color rgb="FF008000"/>
      </font>
    </dxf>
    <dxf>
      <font>
        <color rgb="FFFF0000"/>
      </font>
    </dxf>
    <dxf>
      <font>
        <color rgb="FF0000FF"/>
      </font>
    </dxf>
    <dxf>
      <font>
        <color rgb="FF008000"/>
      </font>
    </dxf>
    <dxf>
      <font>
        <color rgb="FFFF0000"/>
      </font>
    </dxf>
    <dxf>
      <font>
        <color rgb="FF0000FF"/>
      </font>
    </dxf>
    <dxf>
      <font>
        <color rgb="FF008000"/>
      </font>
    </dxf>
    <dxf>
      <font>
        <color rgb="FFFF0000"/>
      </font>
    </dxf>
    <dxf>
      <font>
        <color rgb="FF0000FF"/>
      </font>
    </dxf>
    <dxf>
      <font>
        <color rgb="FFFF0000"/>
      </font>
    </dxf>
    <dxf>
      <font>
        <color rgb="FF008000"/>
      </font>
    </dxf>
    <dxf>
      <font>
        <color rgb="FFFF0000"/>
      </font>
    </dxf>
    <dxf>
      <font>
        <color rgb="FF0000FF"/>
      </font>
    </dxf>
    <dxf>
      <font>
        <color rgb="FF008000"/>
      </font>
    </dxf>
    <dxf>
      <font>
        <color rgb="FF008000"/>
      </font>
    </dxf>
    <dxf>
      <font>
        <color rgb="FF0000FF"/>
      </font>
    </dxf>
    <dxf>
      <font>
        <color rgb="FFFF0000"/>
      </font>
    </dxf>
    <dxf>
      <font>
        <color rgb="FF0000FF"/>
      </font>
    </dxf>
    <dxf>
      <font>
        <color rgb="FFFF0000"/>
      </font>
    </dxf>
    <dxf>
      <font>
        <color rgb="FF008000"/>
      </font>
    </dxf>
    <dxf>
      <font>
        <color rgb="FF008000"/>
      </font>
    </dxf>
    <dxf>
      <font>
        <color rgb="FF0000FF"/>
      </font>
    </dxf>
    <dxf>
      <font>
        <color rgb="FFFF0000"/>
      </font>
    </dxf>
    <dxf>
      <font>
        <color rgb="FFFF0000"/>
      </font>
    </dxf>
    <dxf>
      <font>
        <color rgb="FF008000"/>
      </font>
    </dxf>
    <dxf>
      <font>
        <color rgb="FF0000FF"/>
      </font>
    </dxf>
    <dxf>
      <font>
        <color rgb="FFFF0000"/>
      </font>
    </dxf>
    <dxf>
      <font>
        <color rgb="FF008000"/>
      </font>
    </dxf>
    <dxf>
      <font>
        <color rgb="FF0000FF"/>
      </font>
    </dxf>
    <dxf>
      <font>
        <color rgb="FFFF0000"/>
      </font>
    </dxf>
    <dxf>
      <font>
        <color rgb="FF008000"/>
      </font>
    </dxf>
    <dxf>
      <font>
        <color rgb="FF0000FF"/>
      </font>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ADD8E6"/>
          <bgColor rgb="FFADD8E6"/>
        </patternFill>
      </fill>
    </dxf>
    <dxf>
      <fill>
        <patternFill patternType="solid">
          <fgColor rgb="FF90EE90"/>
          <bgColor rgb="FF90EE90"/>
        </patternFill>
      </fill>
    </dxf>
    <dxf>
      <fill>
        <patternFill patternType="solid">
          <fgColor rgb="FFFFA07A"/>
          <bgColor rgb="FFFFA07A"/>
        </patternFill>
      </fill>
    </dxf>
    <dxf>
      <fill>
        <patternFill patternType="solid">
          <fgColor rgb="FF90EE90"/>
          <bgColor rgb="FF90EE90"/>
        </patternFill>
      </fill>
    </dxf>
    <dxf>
      <fill>
        <patternFill patternType="solid">
          <fgColor rgb="FFFFA07A"/>
          <bgColor rgb="FFFFA07A"/>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ADD8E6"/>
          <bgColor rgb="FFADD8E6"/>
        </patternFill>
      </fill>
    </dxf>
    <dxf>
      <fill>
        <patternFill patternType="solid">
          <fgColor rgb="FF90EE90"/>
          <bgColor rgb="FF90EE90"/>
        </patternFill>
      </fill>
    </dxf>
    <dxf>
      <fill>
        <patternFill patternType="solid">
          <fgColor rgb="FFFFA07A"/>
          <bgColor rgb="FFFFA07A"/>
        </patternFill>
      </fill>
    </dxf>
    <dxf>
      <fill>
        <patternFill patternType="solid">
          <fgColor rgb="FFADD8E6"/>
          <bgColor rgb="FFADD8E6"/>
        </patternFill>
      </fill>
    </dxf>
    <dxf>
      <fill>
        <patternFill patternType="solid">
          <fgColor rgb="FF90EE90"/>
          <bgColor rgb="FF90EE90"/>
        </patternFill>
      </fill>
    </dxf>
    <dxf>
      <fill>
        <patternFill patternType="solid">
          <fgColor rgb="FFFFA07A"/>
          <bgColor rgb="FFFFA07A"/>
        </patternFill>
      </fill>
    </dxf>
    <dxf>
      <fill>
        <patternFill patternType="solid">
          <fgColor rgb="FFADD8E6"/>
          <bgColor rgb="FFADD8E6"/>
        </patternFill>
      </fill>
    </dxf>
    <dxf>
      <fill>
        <patternFill patternType="solid">
          <fgColor rgb="FF90EE90"/>
          <bgColor rgb="FF90EE90"/>
        </patternFill>
      </fill>
    </dxf>
    <dxf>
      <fill>
        <patternFill patternType="solid">
          <fgColor rgb="FFFFA07A"/>
          <bgColor rgb="FFFFA07A"/>
        </patternFill>
      </fill>
    </dxf>
    <dxf>
      <fill>
        <patternFill patternType="solid">
          <fgColor rgb="FF90EE90"/>
          <bgColor rgb="FF90EE90"/>
        </patternFill>
      </fill>
    </dxf>
    <dxf>
      <fill>
        <patternFill patternType="solid">
          <fgColor rgb="FFFFA07A"/>
          <bgColor rgb="FFFFA07A"/>
        </patternFill>
      </fill>
    </dxf>
    <dxf>
      <fill>
        <patternFill patternType="solid">
          <fgColor rgb="FFADD8E6"/>
          <bgColor rgb="FFADD8E6"/>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ont>
        <color rgb="FF0000FF"/>
      </font>
    </dxf>
    <dxf>
      <font>
        <color rgb="FF008000"/>
      </font>
    </dxf>
    <dxf>
      <font>
        <color rgb="FFFF0000"/>
      </font>
    </dxf>
    <dxf>
      <font>
        <color rgb="FF008000"/>
      </font>
    </dxf>
    <dxf>
      <font>
        <color rgb="FF0000FF"/>
      </font>
    </dxf>
    <dxf>
      <font>
        <color rgb="FFFF0000"/>
      </font>
    </dxf>
    <dxf>
      <font>
        <color rgb="FF0000FF"/>
      </font>
    </dxf>
    <dxf>
      <font>
        <color rgb="FF008000"/>
      </font>
    </dxf>
    <dxf>
      <font>
        <color rgb="FFFF0000"/>
      </font>
    </dxf>
    <dxf>
      <font>
        <color rgb="FF008000"/>
      </font>
    </dxf>
    <dxf>
      <font>
        <color rgb="FFFF0000"/>
      </font>
    </dxf>
    <dxf>
      <font>
        <color rgb="FF0000FF"/>
      </font>
    </dxf>
    <dxf>
      <font>
        <color rgb="FF0000FF"/>
      </font>
    </dxf>
    <dxf>
      <font>
        <color rgb="FF008000"/>
      </font>
    </dxf>
    <dxf>
      <font>
        <color rgb="FFFF0000"/>
      </font>
    </dxf>
    <dxf>
      <font>
        <color rgb="FF0000FF"/>
      </font>
    </dxf>
    <dxf>
      <font>
        <color rgb="FF008000"/>
      </font>
    </dxf>
    <dxf>
      <font>
        <color rgb="FFFF0000"/>
      </font>
    </dxf>
    <dxf>
      <font>
        <color rgb="FF0000FF"/>
      </font>
    </dxf>
    <dxf>
      <font>
        <color rgb="FF008000"/>
      </font>
    </dxf>
    <dxf>
      <font>
        <color rgb="FFFF0000"/>
      </font>
    </dxf>
    <dxf>
      <font>
        <color rgb="FF0000FF"/>
      </font>
    </dxf>
    <dxf>
      <font>
        <color rgb="FFFF0000"/>
      </font>
    </dxf>
    <dxf>
      <font>
        <color rgb="FF008000"/>
      </font>
    </dxf>
    <dxf>
      <font>
        <color rgb="FFFF0000"/>
      </font>
    </dxf>
    <dxf>
      <font>
        <color rgb="FF008000"/>
      </font>
    </dxf>
    <dxf>
      <font>
        <color rgb="FF0000FF"/>
      </font>
    </dxf>
    <dxf>
      <font>
        <color rgb="FF0000FF"/>
      </font>
    </dxf>
    <dxf>
      <font>
        <color rgb="FFFF0000"/>
      </font>
    </dxf>
    <dxf>
      <font>
        <color rgb="FF008000"/>
      </font>
    </dxf>
    <dxf>
      <font>
        <color rgb="FFFF0000"/>
      </font>
    </dxf>
    <dxf>
      <font>
        <color rgb="FF008000"/>
      </font>
    </dxf>
    <dxf>
      <font>
        <color rgb="FF0000FF"/>
      </font>
    </dxf>
    <dxf>
      <font>
        <color rgb="FFFF0000"/>
      </font>
    </dxf>
    <dxf>
      <font>
        <color rgb="FF008000"/>
      </font>
    </dxf>
    <dxf>
      <font>
        <color rgb="FF0000FF"/>
      </font>
    </dxf>
    <dxf>
      <font>
        <color rgb="FFFF0000"/>
      </font>
    </dxf>
    <dxf>
      <font>
        <color rgb="FF008000"/>
      </font>
    </dxf>
    <dxf>
      <font>
        <color rgb="FF0000FF"/>
      </font>
    </dxf>
    <dxf>
      <font>
        <color rgb="FFFF0000"/>
      </font>
    </dxf>
    <dxf>
      <font>
        <color rgb="FF008000"/>
      </font>
    </dxf>
    <dxf>
      <font>
        <color rgb="FF0000FF"/>
      </font>
    </dxf>
    <dxf>
      <font>
        <color rgb="FFFF0000"/>
      </font>
    </dxf>
    <dxf>
      <font>
        <color rgb="FF008000"/>
      </font>
    </dxf>
    <dxf>
      <font>
        <color rgb="FF0000FF"/>
      </font>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FFA07A"/>
          <bgColor rgb="FFFFA07A"/>
        </patternFill>
      </fill>
    </dxf>
    <dxf>
      <fill>
        <patternFill patternType="solid">
          <fgColor rgb="FFADD8E6"/>
          <bgColor rgb="FFADD8E6"/>
        </patternFill>
      </fill>
    </dxf>
    <dxf>
      <fill>
        <patternFill patternType="solid">
          <fgColor rgb="FF90EE90"/>
          <bgColor rgb="FF90EE90"/>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ont>
        <color rgb="FF0000FF"/>
      </font>
    </dxf>
    <dxf>
      <font>
        <color rgb="FFFF0000"/>
      </font>
    </dxf>
    <dxf>
      <font>
        <color rgb="FF008000"/>
      </font>
    </dxf>
    <dxf>
      <font>
        <color rgb="FF0000FF"/>
      </font>
    </dxf>
    <dxf>
      <font>
        <color rgb="FF0000FF"/>
      </font>
    </dxf>
    <dxf>
      <font>
        <color rgb="FF0000FF"/>
      </font>
    </dxf>
    <dxf>
      <font>
        <color rgb="FFFF0000"/>
      </font>
    </dxf>
    <dxf>
      <font>
        <color rgb="FF0000FF"/>
      </font>
    </dxf>
    <dxf>
      <font>
        <color rgb="FF0000FF"/>
      </font>
    </dxf>
    <dxf>
      <font>
        <color rgb="FF0000FF"/>
      </font>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90EE90"/>
          <bgColor rgb="FF90EE90"/>
        </patternFill>
      </fill>
    </dxf>
    <dxf>
      <fill>
        <patternFill patternType="solid">
          <fgColor rgb="FFFFA07A"/>
          <bgColor rgb="FFFFA07A"/>
        </patternFill>
      </fill>
    </dxf>
    <dxf>
      <fill>
        <patternFill patternType="solid">
          <fgColor rgb="FFADD8E6"/>
          <bgColor rgb="FFADD8E6"/>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90EE90"/>
          <bgColor rgb="FF90EE90"/>
        </patternFill>
      </fill>
    </dxf>
    <dxf>
      <fill>
        <patternFill patternType="solid">
          <fgColor rgb="FFFFA07A"/>
          <bgColor rgb="FFFFA07A"/>
        </patternFill>
      </fill>
    </dxf>
    <dxf>
      <fill>
        <patternFill patternType="solid">
          <fgColor rgb="FFADD8E6"/>
          <bgColor rgb="FFADD8E6"/>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ont>
        <color rgb="FF008000"/>
      </font>
    </dxf>
    <dxf>
      <font>
        <color rgb="FFFF0000"/>
      </font>
    </dxf>
    <dxf>
      <font>
        <color rgb="FF0000FF"/>
      </font>
    </dxf>
    <dxf>
      <font>
        <color rgb="FFFF0000"/>
      </font>
    </dxf>
    <dxf>
      <font>
        <color rgb="FF0000FF"/>
      </font>
    </dxf>
    <dxf>
      <font>
        <color rgb="FF008000"/>
      </font>
    </dxf>
    <dxf>
      <font>
        <color rgb="FFFF0000"/>
      </font>
    </dxf>
    <dxf>
      <font>
        <color rgb="FF0000FF"/>
      </font>
    </dxf>
    <dxf>
      <font>
        <color rgb="FF008000"/>
      </font>
    </dxf>
    <dxf>
      <font>
        <color rgb="FF0000FF"/>
      </font>
    </dxf>
    <dxf>
      <font>
        <color rgb="FFFF0000"/>
      </font>
    </dxf>
    <dxf>
      <font>
        <color rgb="FF008000"/>
      </font>
    </dxf>
    <dxf>
      <font>
        <color rgb="FFFF0000"/>
      </font>
    </dxf>
    <dxf>
      <font>
        <color rgb="FF008000"/>
      </font>
    </dxf>
    <dxf>
      <font>
        <color rgb="FF0000FF"/>
      </font>
    </dxf>
    <dxf>
      <font>
        <color rgb="FFFF0000"/>
      </font>
    </dxf>
    <dxf>
      <font>
        <color rgb="FF008000"/>
      </font>
    </dxf>
    <dxf>
      <font>
        <color rgb="FF0000FF"/>
      </font>
    </dxf>
    <dxf>
      <font>
        <color rgb="FFFF0000"/>
      </font>
    </dxf>
    <dxf>
      <font>
        <color rgb="FF008000"/>
      </font>
    </dxf>
    <dxf>
      <font>
        <color rgb="FF0000FF"/>
      </font>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ont>
        <color rgb="FFFF0000"/>
      </font>
    </dxf>
    <dxf>
      <font>
        <color rgb="FF008000"/>
      </font>
    </dxf>
    <dxf>
      <font>
        <color rgb="FF0000FF"/>
      </font>
    </dxf>
    <dxf>
      <font>
        <color rgb="FF0000FF"/>
      </font>
    </dxf>
    <dxf>
      <font>
        <color rgb="FFFF0000"/>
      </font>
    </dxf>
    <dxf>
      <font>
        <color rgb="FF008000"/>
      </font>
    </dxf>
    <dxf>
      <font>
        <color rgb="FFFF0000"/>
      </font>
    </dxf>
    <dxf>
      <font>
        <color rgb="FF008000"/>
      </font>
    </dxf>
    <dxf>
      <font>
        <color rgb="FF0000FF"/>
      </font>
    </dxf>
    <dxf>
      <font>
        <color rgb="FF0000FF"/>
      </font>
    </dxf>
    <dxf>
      <font>
        <color rgb="FFFF0000"/>
      </font>
    </dxf>
    <dxf>
      <font>
        <color rgb="FF008000"/>
      </font>
    </dxf>
    <dxf>
      <font>
        <color rgb="FFFF0000"/>
      </font>
    </dxf>
    <dxf>
      <font>
        <color rgb="FF008000"/>
      </font>
    </dxf>
    <dxf>
      <font>
        <color rgb="FF0000FF"/>
      </font>
    </dxf>
    <dxf>
      <font>
        <color rgb="FFFF0000"/>
      </font>
    </dxf>
    <dxf>
      <font>
        <color rgb="FF0000FF"/>
      </font>
    </dxf>
    <dxf>
      <font>
        <color rgb="FF008000"/>
      </font>
    </dxf>
    <dxf>
      <font>
        <color rgb="FFFF0000"/>
      </font>
    </dxf>
    <dxf>
      <font>
        <color rgb="FF008000"/>
      </font>
    </dxf>
    <dxf>
      <font>
        <color rgb="FF0000FF"/>
      </font>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ont>
        <color rgb="FF0000FF"/>
      </font>
    </dxf>
    <dxf>
      <font>
        <color rgb="FF008000"/>
      </font>
    </dxf>
    <dxf>
      <font>
        <color rgb="FFFF0000"/>
      </font>
    </dxf>
    <dxf>
      <font>
        <color rgb="FFFF0000"/>
      </font>
    </dxf>
    <dxf>
      <font>
        <color rgb="FF008000"/>
      </font>
    </dxf>
    <dxf>
      <font>
        <color rgb="FF0000FF"/>
      </font>
    </dxf>
    <dxf>
      <font>
        <color rgb="FFFF0000"/>
      </font>
    </dxf>
    <dxf>
      <font>
        <color rgb="FF008000"/>
      </font>
    </dxf>
    <dxf>
      <font>
        <color rgb="FF0000FF"/>
      </font>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FFA07A"/>
          <bgColor rgb="FFFFA07A"/>
        </patternFill>
      </fill>
    </dxf>
    <dxf>
      <fill>
        <patternFill patternType="solid">
          <fgColor rgb="FFADD8E6"/>
          <bgColor rgb="FFADD8E6"/>
        </patternFill>
      </fill>
    </dxf>
    <dxf>
      <fill>
        <patternFill patternType="solid">
          <fgColor rgb="FF90EE90"/>
          <bgColor rgb="FF90EE90"/>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ont>
        <color rgb="FF008000"/>
      </font>
    </dxf>
    <dxf>
      <font>
        <color rgb="FF0000FF"/>
      </font>
    </dxf>
    <dxf>
      <font>
        <color rgb="FFFF0000"/>
      </font>
    </dxf>
    <dxf>
      <font>
        <color rgb="FFFF0000"/>
      </font>
    </dxf>
    <dxf>
      <font>
        <color rgb="FF008000"/>
      </font>
    </dxf>
    <dxf>
      <font>
        <color rgb="FF0000FF"/>
      </font>
    </dxf>
    <dxf>
      <font>
        <color rgb="FFFF0000"/>
      </font>
    </dxf>
    <dxf>
      <font>
        <color rgb="FF008000"/>
      </font>
    </dxf>
    <dxf>
      <font>
        <color rgb="FF0000FF"/>
      </font>
    </dxf>
    <dxf>
      <font>
        <color rgb="FF008000"/>
      </font>
    </dxf>
    <dxf>
      <font>
        <color rgb="FFFF0000"/>
      </font>
    </dxf>
    <dxf>
      <font>
        <color rgb="FF0000FF"/>
      </font>
    </dxf>
    <dxf>
      <font>
        <color rgb="FF008000"/>
      </font>
    </dxf>
    <dxf>
      <font>
        <color rgb="FF0000FF"/>
      </font>
    </dxf>
    <dxf>
      <font>
        <color rgb="FFFF0000"/>
      </font>
    </dxf>
    <dxf>
      <font>
        <color rgb="FFFF0000"/>
      </font>
    </dxf>
    <dxf>
      <font>
        <color rgb="FF008000"/>
      </font>
    </dxf>
    <dxf>
      <font>
        <color rgb="FF0000FF"/>
      </font>
    </dxf>
    <dxf>
      <font>
        <color rgb="FFFF0000"/>
      </font>
    </dxf>
    <dxf>
      <font>
        <color rgb="FF008000"/>
      </font>
    </dxf>
    <dxf>
      <font>
        <color rgb="FF0000FF"/>
      </font>
    </dxf>
    <dxf>
      <font>
        <color rgb="FFFF0000"/>
      </font>
    </dxf>
    <dxf>
      <font>
        <color rgb="FF008000"/>
      </font>
    </dxf>
    <dxf>
      <font>
        <color rgb="FF0000FF"/>
      </font>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90EE90"/>
          <bgColor rgb="FF90EE90"/>
        </patternFill>
      </fill>
    </dxf>
    <dxf>
      <fill>
        <patternFill patternType="solid">
          <fgColor rgb="FF90EE90"/>
          <bgColor rgb="FF90EE90"/>
        </patternFill>
      </fill>
    </dxf>
    <dxf>
      <fill>
        <patternFill patternType="solid">
          <fgColor rgb="FFADD8E6"/>
          <bgColor rgb="FFADD8E6"/>
        </patternFill>
      </fill>
    </dxf>
    <dxf>
      <fill>
        <patternFill patternType="solid">
          <fgColor rgb="FFADD8E6"/>
          <bgColor rgb="FFADD8E6"/>
        </patternFill>
      </fill>
    </dxf>
    <dxf>
      <fill>
        <patternFill patternType="solid">
          <fgColor rgb="FFFFA07A"/>
          <bgColor rgb="FFFFA07A"/>
        </patternFill>
      </fill>
    </dxf>
    <dxf>
      <fill>
        <patternFill patternType="solid">
          <fgColor rgb="FFADD8E6"/>
          <bgColor rgb="FFADD8E6"/>
        </patternFill>
      </fill>
    </dxf>
    <dxf>
      <fill>
        <patternFill patternType="solid">
          <fgColor rgb="FF90EE90"/>
          <bgColor rgb="FF90EE90"/>
        </patternFill>
      </fill>
    </dxf>
    <dxf>
      <fill>
        <patternFill patternType="solid">
          <fgColor rgb="FFADD8E6"/>
          <bgColor rgb="FFADD8E6"/>
        </patternFill>
      </fill>
    </dxf>
    <dxf>
      <font>
        <color rgb="FFFF0000"/>
      </font>
    </dxf>
    <dxf>
      <font>
        <color rgb="FF0000FF"/>
      </font>
    </dxf>
    <dxf>
      <font>
        <color rgb="FF0000FF"/>
      </font>
    </dxf>
    <dxf>
      <font>
        <color rgb="FF0000FF"/>
      </font>
    </dxf>
    <dxf>
      <font>
        <color rgb="FFFF0000"/>
      </font>
    </dxf>
    <dxf>
      <font>
        <color rgb="FF0000FF"/>
      </font>
    </dxf>
    <dxf>
      <font>
        <color rgb="FFFF0000"/>
      </font>
    </dxf>
    <dxf>
      <font>
        <color rgb="FFFF0000"/>
      </font>
    </dxf>
    <dxf>
      <font>
        <color rgb="FF0000FF"/>
      </font>
    </dxf>
    <dxf>
      <font>
        <color rgb="FF0000FF"/>
      </font>
    </dxf>
    <dxf>
      <font>
        <color rgb="FF0000FF"/>
      </font>
    </dxf>
    <dxf>
      <font>
        <color rgb="FF0000FF"/>
      </font>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ont>
        <color rgb="FFFF0000"/>
      </font>
    </dxf>
    <dxf>
      <font>
        <color rgb="FF008000"/>
      </font>
    </dxf>
    <dxf>
      <font>
        <color rgb="FF0000FF"/>
      </font>
    </dxf>
    <dxf>
      <font>
        <color rgb="FF008000"/>
      </font>
    </dxf>
    <dxf>
      <font>
        <color rgb="FF0000FF"/>
      </font>
    </dxf>
    <dxf>
      <font>
        <color rgb="FFFF0000"/>
      </font>
    </dxf>
    <dxf>
      <font>
        <color rgb="FF008000"/>
      </font>
    </dxf>
    <dxf>
      <font>
        <color rgb="FF0000FF"/>
      </font>
    </dxf>
    <dxf>
      <font>
        <color rgb="FFFF0000"/>
      </font>
    </dxf>
    <dxf>
      <font>
        <color rgb="FFFF0000"/>
      </font>
    </dxf>
    <dxf>
      <font>
        <color rgb="FF008000"/>
      </font>
    </dxf>
    <dxf>
      <font>
        <color rgb="FF0000FF"/>
      </font>
    </dxf>
    <dxf>
      <font>
        <color rgb="FFFF0000"/>
      </font>
    </dxf>
    <dxf>
      <font>
        <color rgb="FF008000"/>
      </font>
    </dxf>
    <dxf>
      <font>
        <color rgb="FF0000FF"/>
      </font>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90EE90"/>
          <bgColor rgb="FF90EE90"/>
        </patternFill>
      </fill>
    </dxf>
    <dxf>
      <fill>
        <patternFill patternType="solid">
          <fgColor rgb="FFFFA07A"/>
          <bgColor rgb="FFFFA07A"/>
        </patternFill>
      </fill>
    </dxf>
    <dxf>
      <fill>
        <patternFill patternType="solid">
          <fgColor rgb="FF90EE90"/>
          <bgColor rgb="FF90EE90"/>
        </patternFill>
      </fill>
    </dxf>
    <dxf>
      <fill>
        <patternFill patternType="solid">
          <fgColor rgb="FFFFA07A"/>
          <bgColor rgb="FFFFA07A"/>
        </patternFill>
      </fill>
    </dxf>
    <dxf>
      <fill>
        <patternFill patternType="solid">
          <fgColor rgb="FFADD8E6"/>
          <bgColor rgb="FFADD8E6"/>
        </patternFill>
      </fill>
    </dxf>
    <dxf>
      <font>
        <color rgb="FFFF0000"/>
      </font>
    </dxf>
    <dxf>
      <font>
        <color rgb="FF008000"/>
      </font>
    </dxf>
    <dxf>
      <font>
        <color rgb="FF0000FF"/>
      </font>
    </dxf>
    <dxf>
      <font>
        <color rgb="FFFF0000"/>
      </font>
    </dxf>
    <dxf>
      <font>
        <color rgb="FF008000"/>
      </font>
    </dxf>
    <dxf>
      <font>
        <color rgb="FF0000FF"/>
      </font>
    </dxf>
    <dxf>
      <font>
        <color rgb="FF0000FF"/>
      </font>
    </dxf>
    <dxf>
      <font>
        <color rgb="FF008000"/>
      </font>
    </dxf>
    <dxf>
      <font>
        <color rgb="FFFF0000"/>
      </font>
    </dxf>
    <dxf>
      <font>
        <color rgb="FF0000FF"/>
      </font>
    </dxf>
    <dxf>
      <font>
        <color rgb="FF008000"/>
      </font>
    </dxf>
    <dxf>
      <font>
        <color rgb="FFFF0000"/>
      </font>
    </dxf>
    <dxf>
      <font>
        <color rgb="FFFF0000"/>
      </font>
    </dxf>
    <dxf>
      <font>
        <color rgb="FF0000FF"/>
      </font>
    </dxf>
    <dxf>
      <font>
        <color rgb="FF008000"/>
      </font>
    </dxf>
    <dxf>
      <font>
        <color rgb="FF0000FF"/>
      </font>
    </dxf>
    <dxf>
      <font>
        <color rgb="FF008000"/>
      </font>
    </dxf>
    <dxf>
      <font>
        <color rgb="FFFF0000"/>
      </font>
    </dxf>
    <dxf>
      <font>
        <color rgb="FF0000FF"/>
      </font>
    </dxf>
    <dxf>
      <font>
        <color rgb="FFFF0000"/>
      </font>
    </dxf>
    <dxf>
      <font>
        <color rgb="FF008000"/>
      </font>
    </dxf>
    <dxf>
      <font>
        <color rgb="FFFF0000"/>
      </font>
    </dxf>
    <dxf>
      <font>
        <color rgb="FF008000"/>
      </font>
    </dxf>
    <dxf>
      <font>
        <color rgb="FF0000FF"/>
      </font>
    </dxf>
    <dxf>
      <font>
        <color rgb="FFFF0000"/>
      </font>
    </dxf>
    <dxf>
      <font>
        <color rgb="FF0000FF"/>
      </font>
    </dxf>
    <dxf>
      <font>
        <color rgb="FF008000"/>
      </font>
    </dxf>
    <dxf>
      <font>
        <color rgb="FFFF0000"/>
      </font>
    </dxf>
    <dxf>
      <font>
        <color rgb="FF008000"/>
      </font>
    </dxf>
    <dxf>
      <font>
        <color rgb="FF0000FF"/>
      </font>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ont>
        <color rgb="FFFF0000"/>
      </font>
    </dxf>
    <dxf>
      <font>
        <color rgb="FF008000"/>
      </font>
    </dxf>
    <dxf>
      <font>
        <color rgb="FF0000FF"/>
      </font>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ont>
        <color rgb="FF0000FF"/>
      </font>
    </dxf>
    <dxf>
      <font>
        <color rgb="FF008000"/>
      </font>
    </dxf>
    <dxf>
      <font>
        <color rgb="FFFF0000"/>
      </font>
    </dxf>
    <dxf>
      <font>
        <color rgb="FF0000FF"/>
      </font>
    </dxf>
    <dxf>
      <font>
        <color rgb="FF008000"/>
      </font>
    </dxf>
    <dxf>
      <font>
        <color rgb="FFFF0000"/>
      </font>
    </dxf>
    <dxf>
      <font>
        <color rgb="FFFF0000"/>
      </font>
    </dxf>
    <dxf>
      <font>
        <color rgb="FF008000"/>
      </font>
    </dxf>
    <dxf>
      <font>
        <color rgb="FF0000FF"/>
      </font>
    </dxf>
    <dxf>
      <font>
        <color rgb="FFFF0000"/>
      </font>
    </dxf>
    <dxf>
      <font>
        <color rgb="FF008000"/>
      </font>
    </dxf>
    <dxf>
      <font>
        <color rgb="FF0000FF"/>
      </font>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ADD8E6"/>
          <bgColor rgb="FFADD8E6"/>
        </patternFill>
      </fill>
    </dxf>
    <dxf>
      <fill>
        <patternFill patternType="solid">
          <fgColor rgb="FF90EE90"/>
          <bgColor rgb="FF90EE90"/>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ont>
        <color rgb="FF008000"/>
      </font>
    </dxf>
    <dxf>
      <font>
        <color rgb="FFFF0000"/>
      </font>
    </dxf>
    <dxf>
      <font>
        <color rgb="FF0000FF"/>
      </font>
    </dxf>
    <dxf>
      <font>
        <color rgb="FF008000"/>
      </font>
    </dxf>
    <dxf>
      <font>
        <color rgb="FF0000FF"/>
      </font>
    </dxf>
    <dxf>
      <font>
        <color rgb="FFFF0000"/>
      </font>
    </dxf>
    <dxf>
      <font>
        <color rgb="FFFF0000"/>
      </font>
    </dxf>
    <dxf>
      <font>
        <color rgb="FF008000"/>
      </font>
    </dxf>
    <dxf>
      <font>
        <color rgb="FF0000FF"/>
      </font>
    </dxf>
    <dxf>
      <font>
        <color rgb="FFFF0000"/>
      </font>
    </dxf>
    <dxf>
      <font>
        <color rgb="FF008000"/>
      </font>
    </dxf>
    <dxf>
      <font>
        <color rgb="FF0000FF"/>
      </font>
    </dxf>
    <dxf>
      <font>
        <color rgb="FF0000FF"/>
      </font>
    </dxf>
    <dxf>
      <font>
        <color rgb="FF0000FF"/>
      </font>
    </dxf>
    <dxf>
      <font>
        <color rgb="FF008000"/>
      </font>
    </dxf>
    <dxf>
      <font>
        <color rgb="FF008000"/>
      </font>
    </dxf>
    <dxf>
      <font>
        <color rgb="FF0000FF"/>
      </font>
    </dxf>
    <dxf>
      <font>
        <color rgb="FF0000FF"/>
      </font>
    </dxf>
    <dxf>
      <font>
        <color rgb="FF0000FF"/>
      </font>
    </dxf>
    <dxf>
      <font>
        <color rgb="FF0000FF"/>
      </font>
    </dxf>
    <dxf>
      <font>
        <color rgb="FF0000FF"/>
      </font>
    </dxf>
    <dxf>
      <font>
        <color rgb="FF0000FF"/>
      </font>
    </dxf>
    <dxf>
      <font>
        <color rgb="FF008000"/>
      </font>
    </dxf>
    <dxf>
      <fill>
        <patternFill patternType="solid">
          <fgColor rgb="FF90EE90"/>
          <bgColor rgb="FF90EE90"/>
        </patternFill>
      </fill>
    </dxf>
    <dxf>
      <fill>
        <patternFill patternType="solid">
          <fgColor rgb="FFFFA07A"/>
          <bgColor rgb="FFFFA07A"/>
        </patternFill>
      </fill>
    </dxf>
    <dxf>
      <fill>
        <patternFill patternType="solid">
          <fgColor rgb="FFADD8E6"/>
          <bgColor rgb="FFADD8E6"/>
        </patternFill>
      </fill>
    </dxf>
    <dxf>
      <fill>
        <patternFill patternType="solid">
          <fgColor rgb="FFFFA07A"/>
          <bgColor rgb="FFFFA07A"/>
        </patternFill>
      </fill>
    </dxf>
    <dxf>
      <fill>
        <patternFill patternType="solid">
          <fgColor rgb="FFFFA07A"/>
          <bgColor rgb="FFFFA07A"/>
        </patternFill>
      </fill>
    </dxf>
    <dxf>
      <font>
        <color rgb="FF0000FF"/>
      </font>
    </dxf>
    <dxf>
      <font>
        <color rgb="FFFF0000"/>
      </font>
    </dxf>
    <dxf>
      <font>
        <color rgb="FF008000"/>
      </font>
    </dxf>
    <dxf>
      <font>
        <color rgb="FF0000FF"/>
      </font>
    </dxf>
    <dxf>
      <font>
        <color rgb="FF008000"/>
      </font>
    </dxf>
    <dxf>
      <font>
        <color rgb="FFFF0000"/>
      </font>
    </dxf>
    <dxf>
      <font>
        <color rgb="FF008000"/>
      </font>
    </dxf>
    <dxf>
      <font>
        <color rgb="FF0000FF"/>
      </font>
    </dxf>
    <dxf>
      <font>
        <color rgb="FFFF0000"/>
      </font>
    </dxf>
    <dxf>
      <font>
        <color rgb="FF0000FF"/>
      </font>
    </dxf>
    <dxf>
      <font>
        <color rgb="FF008000"/>
      </font>
    </dxf>
    <dxf>
      <font>
        <color rgb="FF0000FF"/>
      </font>
    </dxf>
    <dxf>
      <font>
        <color rgb="FF0000FF"/>
      </font>
    </dxf>
    <dxf>
      <font>
        <color rgb="FF0000FF"/>
      </font>
    </dxf>
    <dxf>
      <font>
        <color rgb="FF008000"/>
      </font>
    </dxf>
    <dxf>
      <font>
        <color rgb="FF0000FF"/>
      </font>
    </dxf>
    <dxf>
      <font>
        <color rgb="FF008000"/>
      </font>
    </dxf>
    <dxf>
      <font>
        <color rgb="FF0000FF"/>
      </font>
    </dxf>
    <dxf>
      <font>
        <color rgb="FFFF0000"/>
      </font>
    </dxf>
    <dxf>
      <font>
        <color rgb="FFFF0000"/>
      </font>
    </dxf>
    <dxf>
      <font>
        <color rgb="FF0000FF"/>
      </font>
    </dxf>
    <dxf>
      <font>
        <color rgb="FFFF0000"/>
      </font>
    </dxf>
    <dxf>
      <font>
        <color rgb="FF0000FF"/>
      </font>
    </dxf>
    <dxf>
      <font>
        <color rgb="FF008000"/>
      </font>
    </dxf>
    <dxf>
      <font>
        <color rgb="FF008000"/>
      </font>
    </dxf>
    <dxf>
      <font>
        <color rgb="FF008000"/>
      </font>
    </dxf>
    <dxf>
      <font>
        <color rgb="FFFF0000"/>
      </font>
    </dxf>
    <dxf>
      <font>
        <color rgb="FF0000FF"/>
      </font>
    </dxf>
    <dxf>
      <font>
        <color rgb="FFFF0000"/>
      </font>
    </dxf>
    <dxf>
      <font>
        <color rgb="FFFF0000"/>
      </font>
    </dxf>
    <dxf>
      <font>
        <color rgb="FF0000FF"/>
      </font>
    </dxf>
    <dxf>
      <font>
        <color rgb="FF008000"/>
      </font>
    </dxf>
    <dxf>
      <font>
        <color rgb="FFFF0000"/>
      </font>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FF0000"/>
      </font>
    </dxf>
    <dxf>
      <font>
        <color rgb="FF0000FF"/>
      </font>
    </dxf>
    <dxf>
      <font>
        <color rgb="FF0000FF"/>
      </font>
    </dxf>
    <dxf>
      <font>
        <color rgb="FF008000"/>
      </font>
    </dxf>
    <dxf>
      <font>
        <color rgb="FF0000FF"/>
      </font>
    </dxf>
    <dxf>
      <font>
        <color rgb="FF0000FF"/>
      </font>
    </dxf>
    <dxf>
      <font>
        <color rgb="FF0000FF"/>
      </font>
    </dxf>
    <dxf>
      <font>
        <color rgb="FF008000"/>
      </font>
    </dxf>
    <dxf>
      <font>
        <color rgb="FF0000FF"/>
      </font>
    </dxf>
    <dxf>
      <font>
        <color rgb="FFFF0000"/>
      </font>
    </dxf>
    <dxf>
      <font>
        <color rgb="FF008000"/>
      </font>
    </dxf>
    <dxf>
      <font>
        <color rgb="FFFF0000"/>
      </font>
    </dxf>
    <dxf>
      <font>
        <color rgb="FF0000FF"/>
      </font>
    </dxf>
    <dxf>
      <font>
        <color rgb="FFFF0000"/>
      </font>
    </dxf>
    <dxf>
      <font>
        <color rgb="FF0000FF"/>
      </font>
    </dxf>
    <dxf>
      <font>
        <color rgb="FF0000FF"/>
      </font>
    </dxf>
    <dxf>
      <font>
        <color rgb="FF008000"/>
      </font>
    </dxf>
    <dxf>
      <font>
        <color rgb="FF0000FF"/>
      </font>
    </dxf>
    <dxf>
      <font>
        <color rgb="FF0000FF"/>
      </font>
    </dxf>
    <dxf>
      <font>
        <color rgb="FF0000FF"/>
      </font>
    </dxf>
    <dxf>
      <font>
        <color rgb="FF008000"/>
      </font>
    </dxf>
    <dxf>
      <font>
        <color rgb="FF008000"/>
      </font>
    </dxf>
    <dxf>
      <font>
        <color rgb="FF0000FF"/>
      </font>
    </dxf>
    <dxf>
      <font>
        <color rgb="FFFF0000"/>
      </font>
    </dxf>
    <dxf>
      <font>
        <color rgb="FFFF0000"/>
      </font>
    </dxf>
    <dxf>
      <font>
        <color rgb="FFFF0000"/>
      </font>
    </dxf>
    <dxf>
      <font>
        <color rgb="FFFF0000"/>
      </font>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8000"/>
      </font>
    </dxf>
    <dxf>
      <font>
        <color rgb="FFFF0000"/>
      </font>
    </dxf>
    <dxf>
      <font>
        <color rgb="FF0000FF"/>
      </font>
    </dxf>
    <dxf>
      <font>
        <color rgb="FFFF0000"/>
      </font>
    </dxf>
    <dxf>
      <font>
        <color rgb="FF0000FF"/>
      </font>
    </dxf>
    <dxf>
      <font>
        <color rgb="FF008000"/>
      </font>
    </dxf>
    <dxf>
      <font>
        <color rgb="FFFF0000"/>
      </font>
    </dxf>
    <dxf>
      <font>
        <color rgb="FF0000FF"/>
      </font>
    </dxf>
    <dxf>
      <font>
        <color rgb="FF008000"/>
      </font>
    </dxf>
    <dxf>
      <font>
        <color rgb="FFFF0000"/>
      </font>
    </dxf>
    <dxf>
      <font>
        <color rgb="FF0000FF"/>
      </font>
    </dxf>
    <dxf>
      <font>
        <color rgb="FF008000"/>
      </font>
    </dxf>
    <dxf>
      <font>
        <color rgb="FFFF0000"/>
      </font>
    </dxf>
    <dxf>
      <font>
        <color rgb="FF008000"/>
      </font>
    </dxf>
    <dxf>
      <font>
        <color rgb="FF0000FF"/>
      </font>
    </dxf>
    <dxf>
      <font>
        <color rgb="FF008000"/>
      </font>
    </dxf>
    <dxf>
      <font>
        <color rgb="FFFF0000"/>
      </font>
    </dxf>
    <dxf>
      <font>
        <color rgb="FF0000FF"/>
      </font>
    </dxf>
    <dxf>
      <font>
        <color rgb="FF0000FF"/>
      </font>
    </dxf>
    <dxf>
      <font>
        <color rgb="FFFF0000"/>
      </font>
    </dxf>
    <dxf>
      <font>
        <color rgb="FF008000"/>
      </font>
    </dxf>
    <dxf>
      <font>
        <color rgb="FF0000FF"/>
      </font>
    </dxf>
    <dxf>
      <font>
        <color rgb="FFFF0000"/>
      </font>
    </dxf>
    <dxf>
      <font>
        <color rgb="FF008000"/>
      </font>
    </dxf>
    <dxf>
      <font>
        <color rgb="FF0000FF"/>
      </font>
    </dxf>
    <dxf>
      <font>
        <color rgb="FF008000"/>
      </font>
    </dxf>
    <dxf>
      <font>
        <color rgb="FFFF0000"/>
      </font>
    </dxf>
    <dxf>
      <font>
        <color rgb="FF008000"/>
      </font>
    </dxf>
    <dxf>
      <font>
        <color rgb="FFFF0000"/>
      </font>
    </dxf>
    <dxf>
      <font>
        <color rgb="FF0000FF"/>
      </font>
    </dxf>
    <dxf>
      <font>
        <color rgb="FFFF0000"/>
      </font>
    </dxf>
    <dxf>
      <font>
        <color rgb="FF008000"/>
      </font>
    </dxf>
    <dxf>
      <font>
        <color rgb="FF0000FF"/>
      </font>
    </dxf>
    <dxf>
      <font>
        <color rgb="FFFF0000"/>
      </font>
    </dxf>
    <dxf>
      <font>
        <color rgb="FF008000"/>
      </font>
    </dxf>
    <dxf>
      <font>
        <color rgb="FF0000FF"/>
      </font>
    </dxf>
    <dxf>
      <font>
        <color rgb="FFFF0000"/>
      </font>
    </dxf>
    <dxf>
      <font>
        <color rgb="FF008000"/>
      </font>
    </dxf>
    <dxf>
      <font>
        <color rgb="FF0000FF"/>
      </font>
    </dxf>
    <dxf>
      <font>
        <color rgb="FF008000"/>
      </font>
    </dxf>
    <dxf>
      <font>
        <color rgb="FF0000FF"/>
      </font>
    </dxf>
    <dxf>
      <font>
        <color rgb="FFFF0000"/>
      </font>
    </dxf>
    <dxf>
      <font>
        <color rgb="FF008000"/>
      </font>
    </dxf>
    <dxf>
      <font>
        <color rgb="FFFF0000"/>
      </font>
    </dxf>
    <dxf>
      <font>
        <color rgb="FF0000FF"/>
      </font>
    </dxf>
    <dxf>
      <font>
        <color rgb="FFFF0000"/>
      </font>
    </dxf>
    <dxf>
      <font>
        <color rgb="FF008000"/>
      </font>
    </dxf>
    <dxf>
      <font>
        <color rgb="FF0000FF"/>
      </font>
    </dxf>
    <dxf>
      <font>
        <color rgb="FFFF0000"/>
      </font>
    </dxf>
    <dxf>
      <font>
        <color rgb="FF008000"/>
      </font>
    </dxf>
    <dxf>
      <font>
        <color rgb="FF0000FF"/>
      </font>
    </dxf>
    <dxf>
      <font>
        <color rgb="FF008000"/>
      </font>
    </dxf>
    <dxf>
      <font>
        <color rgb="FFFF0000"/>
      </font>
    </dxf>
    <dxf>
      <font>
        <color rgb="FF0000FF"/>
      </font>
    </dxf>
    <dxf>
      <font>
        <color rgb="FF0000FF"/>
      </font>
    </dxf>
    <dxf>
      <font>
        <color rgb="FF008000"/>
      </font>
    </dxf>
    <dxf>
      <font>
        <color rgb="FFFF0000"/>
      </font>
    </dxf>
    <dxf>
      <font>
        <color rgb="FF008000"/>
      </font>
    </dxf>
    <dxf>
      <font>
        <color rgb="FF0000FF"/>
      </font>
    </dxf>
    <dxf>
      <font>
        <color rgb="FFFF0000"/>
      </font>
    </dxf>
    <dxf>
      <font>
        <color rgb="FFFF0000"/>
      </font>
    </dxf>
    <dxf>
      <font>
        <color rgb="FF008000"/>
      </font>
    </dxf>
    <dxf>
      <font>
        <color rgb="FF0000FF"/>
      </font>
    </dxf>
    <dxf>
      <fill>
        <patternFill patternType="solid">
          <fgColor rgb="FFD9D9D9"/>
          <bgColor rgb="FFD9D9D9"/>
        </patternFill>
      </fill>
    </dxf>
  </dxfs>
  <tableStyles count="0" defaultTableStyle="TableStyleMedium2" defaultPivotStyle="PivotStyleLight16"/>
  <colors>
    <mruColors>
      <color rgb="FF43893F"/>
      <color rgb="FF5DB359"/>
      <color rgb="FF0334BD"/>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4.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6.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7.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8.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9.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0.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1.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2.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3.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4.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5.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6.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7.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8.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19.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0.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1.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Ex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024597157553451E-2"/>
          <c:y val="5.5555555555555552E-2"/>
          <c:w val="0.89285569180013491"/>
          <c:h val="0.8416746864975212"/>
        </c:manualLayout>
      </c:layout>
      <c:barChart>
        <c:barDir val="col"/>
        <c:grouping val="clustered"/>
        <c:varyColors val="0"/>
        <c:ser>
          <c:idx val="0"/>
          <c:order val="0"/>
          <c:tx>
            <c:strRef>
              <c:f>'Gráficos QUAR'!$N$16</c:f>
              <c:strCache>
                <c:ptCount val="1"/>
                <c:pt idx="0">
                  <c:v>Contribuição de cada Objetivo Operacional para a concretização total do QUAR 2025 a 31/12/2025 (113,86%):</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pt-P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 QUAR'!$O$15:$AE$15</c:f>
              <c:strCache>
                <c:ptCount val="17"/>
                <c:pt idx="0">
                  <c:v>OP1</c:v>
                </c:pt>
                <c:pt idx="1">
                  <c:v>OP2</c:v>
                </c:pt>
                <c:pt idx="2">
                  <c:v>OP3</c:v>
                </c:pt>
                <c:pt idx="3">
                  <c:v>OP4</c:v>
                </c:pt>
                <c:pt idx="4">
                  <c:v>OP5</c:v>
                </c:pt>
                <c:pt idx="5">
                  <c:v>OP6</c:v>
                </c:pt>
                <c:pt idx="6">
                  <c:v>OP7</c:v>
                </c:pt>
                <c:pt idx="7">
                  <c:v>OP8</c:v>
                </c:pt>
                <c:pt idx="8">
                  <c:v>OP9</c:v>
                </c:pt>
                <c:pt idx="9">
                  <c:v>OP10</c:v>
                </c:pt>
                <c:pt idx="10">
                  <c:v>OP11</c:v>
                </c:pt>
                <c:pt idx="11">
                  <c:v>OP12</c:v>
                </c:pt>
                <c:pt idx="12">
                  <c:v>OP13</c:v>
                </c:pt>
                <c:pt idx="13">
                  <c:v>OP14</c:v>
                </c:pt>
                <c:pt idx="14">
                  <c:v>OP15</c:v>
                </c:pt>
                <c:pt idx="15">
                  <c:v>OP16</c:v>
                </c:pt>
                <c:pt idx="16">
                  <c:v>OP17</c:v>
                </c:pt>
              </c:strCache>
            </c:strRef>
          </c:cat>
          <c:val>
            <c:numRef>
              <c:f>'Gráficos QUAR'!$O$16:$AE$16</c:f>
              <c:numCache>
                <c:formatCode>0.00%</c:formatCode>
                <c:ptCount val="17"/>
                <c:pt idx="0">
                  <c:v>4.4999999999999998E-2</c:v>
                </c:pt>
                <c:pt idx="1">
                  <c:v>7.6499999999999999E-2</c:v>
                </c:pt>
                <c:pt idx="2">
                  <c:v>7.0643999999999998E-2</c:v>
                </c:pt>
                <c:pt idx="3">
                  <c:v>6.5322000000000005E-2</c:v>
                </c:pt>
                <c:pt idx="4">
                  <c:v>0.1062525</c:v>
                </c:pt>
                <c:pt idx="5">
                  <c:v>5.4810000000000005E-2</c:v>
                </c:pt>
                <c:pt idx="6">
                  <c:v>7.4999999999999997E-2</c:v>
                </c:pt>
                <c:pt idx="7">
                  <c:v>0.05</c:v>
                </c:pt>
                <c:pt idx="8">
                  <c:v>0.05</c:v>
                </c:pt>
                <c:pt idx="9">
                  <c:v>7.4999999999999997E-2</c:v>
                </c:pt>
                <c:pt idx="10">
                  <c:v>6.2515000000000001E-2</c:v>
                </c:pt>
                <c:pt idx="11">
                  <c:v>0.05</c:v>
                </c:pt>
                <c:pt idx="12">
                  <c:v>0.12572999999999998</c:v>
                </c:pt>
                <c:pt idx="13">
                  <c:v>7.5000000000000011E-2</c:v>
                </c:pt>
                <c:pt idx="14">
                  <c:v>0.05</c:v>
                </c:pt>
                <c:pt idx="15">
                  <c:v>4.1784000000000002E-2</c:v>
                </c:pt>
                <c:pt idx="16">
                  <c:v>6.5082000000000001E-2</c:v>
                </c:pt>
              </c:numCache>
            </c:numRef>
          </c:val>
          <c:extLst>
            <c:ext xmlns:c16="http://schemas.microsoft.com/office/drawing/2014/chart" uri="{C3380CC4-5D6E-409C-BE32-E72D297353CC}">
              <c16:uniqueId val="{00000000-C11D-41D8-9D12-AFEE95D2AE13}"/>
            </c:ext>
          </c:extLst>
        </c:ser>
        <c:dLbls>
          <c:showLegendKey val="0"/>
          <c:showVal val="0"/>
          <c:showCatName val="0"/>
          <c:showSerName val="0"/>
          <c:showPercent val="0"/>
          <c:showBubbleSize val="0"/>
        </c:dLbls>
        <c:gapWidth val="219"/>
        <c:overlap val="-27"/>
        <c:axId val="2005117168"/>
        <c:axId val="2005119088"/>
      </c:barChart>
      <c:catAx>
        <c:axId val="2005117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2005119088"/>
        <c:crosses val="autoZero"/>
        <c:auto val="1"/>
        <c:lblAlgn val="ctr"/>
        <c:lblOffset val="100"/>
        <c:noMultiLvlLbl val="0"/>
      </c:catAx>
      <c:valAx>
        <c:axId val="200511908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20051171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 QUAR'!$AG$18</c:f>
              <c:strCache>
                <c:ptCount val="1"/>
                <c:pt idx="0">
                  <c:v>Execução de cada indicador a 31/12/2025</c:v>
                </c:pt>
              </c:strCache>
            </c:strRef>
          </c:tx>
          <c:spPr>
            <a:solidFill>
              <a:schemeClr val="accent5">
                <a:lumMod val="75000"/>
              </a:schemeClr>
            </a:solidFill>
            <a:ln>
              <a:noFill/>
            </a:ln>
            <a:effectLst/>
          </c:spPr>
          <c:invertIfNegative val="0"/>
          <c:dLbls>
            <c:dLbl>
              <c:idx val="8"/>
              <c:tx>
                <c:rich>
                  <a:bodyPr rot="0" spcFirstLastPara="1" vertOverflow="ellipsis" vert="horz" wrap="square" lIns="38100" tIns="19050" rIns="38100" bIns="19050" anchor="ctr" anchorCtr="1">
                    <a:noAutofit/>
                  </a:bodyPr>
                  <a:lstStyle/>
                  <a:p>
                    <a:pPr>
                      <a:defRPr sz="900" b="1" i="0" u="none" strike="noStrike" kern="1200" baseline="0">
                        <a:solidFill>
                          <a:schemeClr val="tx1">
                            <a:lumMod val="75000"/>
                            <a:lumOff val="25000"/>
                          </a:schemeClr>
                        </a:solidFill>
                        <a:latin typeface="+mn-lt"/>
                        <a:ea typeface="+mn-ea"/>
                        <a:cs typeface="+mn-cs"/>
                      </a:defRPr>
                    </a:pPr>
                    <a:r>
                      <a:rPr lang="en-US"/>
                      <a:t>111%</a:t>
                    </a:r>
                  </a:p>
                </c:rich>
              </c:tx>
              <c:spPr>
                <a:noFill/>
                <a:ln>
                  <a:noFill/>
                </a:ln>
                <a:effectLst/>
              </c:spPr>
              <c:txPr>
                <a:bodyPr rot="0" spcFirstLastPara="1" vertOverflow="ellipsis" vert="horz" wrap="square" lIns="38100" tIns="19050" rIns="38100" bIns="19050" anchor="ctr" anchorCtr="1">
                  <a:noAutofit/>
                </a:bodyPr>
                <a:lstStyle/>
                <a:p>
                  <a:pPr>
                    <a:defRPr sz="900" b="1" i="0" u="none" strike="noStrike" kern="1200" baseline="0">
                      <a:solidFill>
                        <a:schemeClr val="tx1">
                          <a:lumMod val="75000"/>
                          <a:lumOff val="25000"/>
                        </a:schemeClr>
                      </a:solidFill>
                      <a:latin typeface="+mn-lt"/>
                      <a:ea typeface="+mn-ea"/>
                      <a:cs typeface="+mn-cs"/>
                    </a:defRPr>
                  </a:pPr>
                  <a:endParaRPr lang="pt-PT"/>
                </a:p>
              </c:txPr>
              <c:showLegendKey val="0"/>
              <c:showVal val="1"/>
              <c:showCatName val="0"/>
              <c:showSerName val="0"/>
              <c:showPercent val="0"/>
              <c:showBubbleSize val="0"/>
              <c:extLst>
                <c:ext xmlns:c15="http://schemas.microsoft.com/office/drawing/2012/chart" uri="{CE6537A1-D6FC-4f65-9D91-7224C49458BB}">
                  <c15:layout>
                    <c:manualLayout>
                      <c:w val="9.0817091197315111E-2"/>
                      <c:h val="3.8657620074015589E-2"/>
                    </c:manualLayout>
                  </c15:layout>
                  <c15:showDataLabelsRange val="0"/>
                </c:ext>
                <c:ext xmlns:c16="http://schemas.microsoft.com/office/drawing/2014/chart" uri="{C3380CC4-5D6E-409C-BE32-E72D297353CC}">
                  <c16:uniqueId val="{00000000-B400-43C7-AA72-245308F0F321}"/>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pt-P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 QUAR'!$AH$17:$BA$17</c:f>
              <c:strCache>
                <c:ptCount val="20"/>
                <c:pt idx="0">
                  <c:v>Ind1</c:v>
                </c:pt>
                <c:pt idx="1">
                  <c:v>Ind2</c:v>
                </c:pt>
                <c:pt idx="2">
                  <c:v>Ind3</c:v>
                </c:pt>
                <c:pt idx="3">
                  <c:v>Ind4</c:v>
                </c:pt>
                <c:pt idx="4">
                  <c:v>Ind5</c:v>
                </c:pt>
                <c:pt idx="5">
                  <c:v>Ind6</c:v>
                </c:pt>
                <c:pt idx="6">
                  <c:v>Ind7</c:v>
                </c:pt>
                <c:pt idx="7">
                  <c:v>Ind8</c:v>
                </c:pt>
                <c:pt idx="8">
                  <c:v>Ind9</c:v>
                </c:pt>
                <c:pt idx="9">
                  <c:v>Ind10</c:v>
                </c:pt>
                <c:pt idx="10">
                  <c:v>Ind11</c:v>
                </c:pt>
                <c:pt idx="11">
                  <c:v>Ind12</c:v>
                </c:pt>
                <c:pt idx="12">
                  <c:v>Ind13</c:v>
                </c:pt>
                <c:pt idx="13">
                  <c:v>Ind14</c:v>
                </c:pt>
                <c:pt idx="14">
                  <c:v>Ind15</c:v>
                </c:pt>
                <c:pt idx="15">
                  <c:v>Ind16</c:v>
                </c:pt>
                <c:pt idx="16">
                  <c:v>Ind17</c:v>
                </c:pt>
                <c:pt idx="17">
                  <c:v>Ind18</c:v>
                </c:pt>
                <c:pt idx="18">
                  <c:v>Ind19</c:v>
                </c:pt>
                <c:pt idx="19">
                  <c:v>Ind20</c:v>
                </c:pt>
              </c:strCache>
            </c:strRef>
          </c:cat>
          <c:val>
            <c:numRef>
              <c:f>'Gráficos QUAR'!$AH$18:$BA$18</c:f>
              <c:numCache>
                <c:formatCode>0.00%</c:formatCode>
                <c:ptCount val="20"/>
                <c:pt idx="0">
                  <c:v>4.4999999999999998E-2</c:v>
                </c:pt>
                <c:pt idx="1">
                  <c:v>7.6499999999999999E-2</c:v>
                </c:pt>
                <c:pt idx="2">
                  <c:v>7.0643999999999998E-2</c:v>
                </c:pt>
                <c:pt idx="3">
                  <c:v>6.5322000000000005E-2</c:v>
                </c:pt>
                <c:pt idx="4">
                  <c:v>0.1062525</c:v>
                </c:pt>
                <c:pt idx="5">
                  <c:v>5.4810000000000005E-2</c:v>
                </c:pt>
                <c:pt idx="6">
                  <c:v>7.4999999999999997E-2</c:v>
                </c:pt>
                <c:pt idx="7">
                  <c:v>0.05</c:v>
                </c:pt>
                <c:pt idx="8">
                  <c:v>0.05</c:v>
                </c:pt>
                <c:pt idx="9">
                  <c:v>3.7499999999999999E-2</c:v>
                </c:pt>
                <c:pt idx="10">
                  <c:v>3.7499999999999999E-2</c:v>
                </c:pt>
                <c:pt idx="11">
                  <c:v>6.2515000000000001E-2</c:v>
                </c:pt>
                <c:pt idx="12">
                  <c:v>0.05</c:v>
                </c:pt>
                <c:pt idx="13">
                  <c:v>6.0104999999999999E-2</c:v>
                </c:pt>
                <c:pt idx="14">
                  <c:v>2.5000000000000001E-2</c:v>
                </c:pt>
                <c:pt idx="15">
                  <c:v>4.0625000000000001E-2</c:v>
                </c:pt>
                <c:pt idx="16">
                  <c:v>7.5000000000000011E-2</c:v>
                </c:pt>
                <c:pt idx="17">
                  <c:v>0.05</c:v>
                </c:pt>
                <c:pt idx="18">
                  <c:v>4.1784000000000002E-2</c:v>
                </c:pt>
                <c:pt idx="19">
                  <c:v>6.5082000000000001E-2</c:v>
                </c:pt>
              </c:numCache>
            </c:numRef>
          </c:val>
          <c:extLst>
            <c:ext xmlns:c16="http://schemas.microsoft.com/office/drawing/2014/chart" uri="{C3380CC4-5D6E-409C-BE32-E72D297353CC}">
              <c16:uniqueId val="{00000001-B400-43C7-AA72-245308F0F321}"/>
            </c:ext>
          </c:extLst>
        </c:ser>
        <c:dLbls>
          <c:showLegendKey val="0"/>
          <c:showVal val="0"/>
          <c:showCatName val="0"/>
          <c:showSerName val="0"/>
          <c:showPercent val="0"/>
          <c:showBubbleSize val="0"/>
        </c:dLbls>
        <c:gapWidth val="219"/>
        <c:overlap val="-27"/>
        <c:axId val="2005117168"/>
        <c:axId val="2005119088"/>
      </c:barChart>
      <c:catAx>
        <c:axId val="2005117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2005119088"/>
        <c:crosses val="autoZero"/>
        <c:auto val="1"/>
        <c:lblAlgn val="ctr"/>
        <c:lblOffset val="100"/>
        <c:noMultiLvlLbl val="0"/>
      </c:catAx>
      <c:valAx>
        <c:axId val="200511908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20051171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 QUAR'!$B$50</c:f>
              <c:strCache>
                <c:ptCount val="1"/>
                <c:pt idx="0">
                  <c:v>Previsão dos objetivos mais relevantes</c:v>
                </c:pt>
              </c:strCache>
            </c:strRef>
          </c:tx>
          <c:spPr>
            <a:solidFill>
              <a:schemeClr val="accent1">
                <a:lumMod val="60000"/>
                <a:lumOff val="40000"/>
              </a:schemeClr>
            </a:solidFill>
            <a:ln>
              <a:noFill/>
            </a:ln>
            <a:effectLst/>
          </c:spPr>
          <c:invertIfNegative val="0"/>
          <c:cat>
            <c:strRef>
              <c:f>'Gráficos QUAR'!$C$49:$K$49</c:f>
              <c:strCache>
                <c:ptCount val="9"/>
                <c:pt idx="0">
                  <c:v>Objetivo 2</c:v>
                </c:pt>
                <c:pt idx="1">
                  <c:v>Objetivo 3</c:v>
                </c:pt>
                <c:pt idx="2">
                  <c:v>Objetivo 4</c:v>
                </c:pt>
                <c:pt idx="3">
                  <c:v>Objetivo 5</c:v>
                </c:pt>
                <c:pt idx="4">
                  <c:v>Objetivo 7</c:v>
                </c:pt>
                <c:pt idx="5">
                  <c:v>Objetivo 10</c:v>
                </c:pt>
                <c:pt idx="6">
                  <c:v>Objetivo 13</c:v>
                </c:pt>
                <c:pt idx="7">
                  <c:v>Objetivo 14</c:v>
                </c:pt>
                <c:pt idx="8">
                  <c:v>Objetivo 17</c:v>
                </c:pt>
              </c:strCache>
            </c:strRef>
          </c:cat>
          <c:val>
            <c:numRef>
              <c:f>'Gráficos QUAR'!$C$50:$K$50</c:f>
              <c:numCache>
                <c:formatCode>0%</c:formatCode>
                <c:ptCount val="9"/>
                <c:pt idx="0">
                  <c:v>0.06</c:v>
                </c:pt>
                <c:pt idx="1">
                  <c:v>0.06</c:v>
                </c:pt>
                <c:pt idx="2">
                  <c:v>0.06</c:v>
                </c:pt>
                <c:pt idx="3">
                  <c:v>7.4999999999999997E-2</c:v>
                </c:pt>
                <c:pt idx="4">
                  <c:v>7.4999999999999997E-2</c:v>
                </c:pt>
                <c:pt idx="5">
                  <c:v>7.4999999999999997E-2</c:v>
                </c:pt>
                <c:pt idx="6">
                  <c:v>0.1</c:v>
                </c:pt>
                <c:pt idx="7">
                  <c:v>0.06</c:v>
                </c:pt>
                <c:pt idx="8">
                  <c:v>0.06</c:v>
                </c:pt>
              </c:numCache>
            </c:numRef>
          </c:val>
          <c:extLst>
            <c:ext xmlns:c16="http://schemas.microsoft.com/office/drawing/2014/chart" uri="{C3380CC4-5D6E-409C-BE32-E72D297353CC}">
              <c16:uniqueId val="{00000000-EEBD-47E0-B178-E2C0E9F77795}"/>
            </c:ext>
          </c:extLst>
        </c:ser>
        <c:ser>
          <c:idx val="1"/>
          <c:order val="1"/>
          <c:tx>
            <c:strRef>
              <c:f>'Gráficos QUAR'!$B$51</c:f>
              <c:strCache>
                <c:ptCount val="1"/>
                <c:pt idx="0">
                  <c:v>Execução dos objetivos mais relevantes</c:v>
                </c:pt>
              </c:strCache>
            </c:strRef>
          </c:tx>
          <c:spPr>
            <a:solidFill>
              <a:schemeClr val="accent5">
                <a:lumMod val="75000"/>
              </a:schemeClr>
            </a:solidFill>
            <a:ln>
              <a:noFill/>
            </a:ln>
            <a:effectLst/>
          </c:spPr>
          <c:invertIfNegative val="0"/>
          <c:cat>
            <c:strRef>
              <c:f>'Gráficos QUAR'!$C$49:$K$49</c:f>
              <c:strCache>
                <c:ptCount val="9"/>
                <c:pt idx="0">
                  <c:v>Objetivo 2</c:v>
                </c:pt>
                <c:pt idx="1">
                  <c:v>Objetivo 3</c:v>
                </c:pt>
                <c:pt idx="2">
                  <c:v>Objetivo 4</c:v>
                </c:pt>
                <c:pt idx="3">
                  <c:v>Objetivo 5</c:v>
                </c:pt>
                <c:pt idx="4">
                  <c:v>Objetivo 7</c:v>
                </c:pt>
                <c:pt idx="5">
                  <c:v>Objetivo 10</c:v>
                </c:pt>
                <c:pt idx="6">
                  <c:v>Objetivo 13</c:v>
                </c:pt>
                <c:pt idx="7">
                  <c:v>Objetivo 14</c:v>
                </c:pt>
                <c:pt idx="8">
                  <c:v>Objetivo 17</c:v>
                </c:pt>
              </c:strCache>
            </c:strRef>
          </c:cat>
          <c:val>
            <c:numRef>
              <c:f>'Gráficos QUAR'!$C$51:$K$51</c:f>
              <c:numCache>
                <c:formatCode>0%</c:formatCode>
                <c:ptCount val="9"/>
                <c:pt idx="0">
                  <c:v>7.6499999999999999E-2</c:v>
                </c:pt>
                <c:pt idx="1">
                  <c:v>7.0643999999999998E-2</c:v>
                </c:pt>
                <c:pt idx="2">
                  <c:v>6.5321999999999991E-2</c:v>
                </c:pt>
                <c:pt idx="3">
                  <c:v>0.1062525</c:v>
                </c:pt>
                <c:pt idx="4">
                  <c:v>7.4999999999999997E-2</c:v>
                </c:pt>
                <c:pt idx="5">
                  <c:v>7.4999999999999997E-2</c:v>
                </c:pt>
                <c:pt idx="6">
                  <c:v>0.12572999999999998</c:v>
                </c:pt>
                <c:pt idx="7">
                  <c:v>7.4999999999999997E-2</c:v>
                </c:pt>
                <c:pt idx="8">
                  <c:v>6.5082000000000001E-2</c:v>
                </c:pt>
              </c:numCache>
            </c:numRef>
          </c:val>
          <c:extLst>
            <c:ext xmlns:c16="http://schemas.microsoft.com/office/drawing/2014/chart" uri="{C3380CC4-5D6E-409C-BE32-E72D297353CC}">
              <c16:uniqueId val="{00000001-EEBD-47E0-B178-E2C0E9F77795}"/>
            </c:ext>
          </c:extLst>
        </c:ser>
        <c:dLbls>
          <c:showLegendKey val="0"/>
          <c:showVal val="0"/>
          <c:showCatName val="0"/>
          <c:showSerName val="0"/>
          <c:showPercent val="0"/>
          <c:showBubbleSize val="0"/>
        </c:dLbls>
        <c:gapWidth val="219"/>
        <c:overlap val="-27"/>
        <c:axId val="1662235919"/>
        <c:axId val="1662234479"/>
      </c:barChart>
      <c:catAx>
        <c:axId val="16622359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662234479"/>
        <c:crosses val="autoZero"/>
        <c:auto val="1"/>
        <c:lblAlgn val="ctr"/>
        <c:lblOffset val="100"/>
        <c:noMultiLvlLbl val="0"/>
      </c:catAx>
      <c:valAx>
        <c:axId val="166223447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6622359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 QUAR'!$E$65</c:f>
              <c:strCache>
                <c:ptCount val="1"/>
                <c:pt idx="0">
                  <c:v>Execução Quantitativa</c:v>
                </c:pt>
              </c:strCache>
            </c:strRef>
          </c:tx>
          <c:spPr>
            <a:solidFill>
              <a:schemeClr val="accent5">
                <a:lumMod val="75000"/>
              </a:schemeClr>
            </a:solidFill>
            <a:ln>
              <a:noFill/>
            </a:ln>
            <a:effectLst/>
          </c:spPr>
          <c:invertIfNegative val="0"/>
          <c:dLbls>
            <c:dLbl>
              <c:idx val="0"/>
              <c:tx>
                <c:rich>
                  <a:bodyPr/>
                  <a:lstStyle/>
                  <a:p>
                    <a:r>
                      <a:rPr lang="en-US"/>
                      <a:t>BOM</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83A0-41AB-9514-7B2C041C728E}"/>
                </c:ext>
              </c:extLst>
            </c:dLbl>
            <c:dLbl>
              <c:idx val="1"/>
              <c:tx>
                <c:rich>
                  <a:bodyPr/>
                  <a:lstStyle/>
                  <a:p>
                    <a:r>
                      <a:rPr lang="en-US"/>
                      <a:t>BOM</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83A0-41AB-9514-7B2C041C728E}"/>
                </c:ext>
              </c:extLst>
            </c:dLbl>
            <c:dLbl>
              <c:idx val="2"/>
              <c:tx>
                <c:rich>
                  <a:bodyPr/>
                  <a:lstStyle/>
                  <a:p>
                    <a:r>
                      <a:rPr lang="en-US"/>
                      <a:t>BOM</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83A0-41AB-9514-7B2C041C728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P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 QUAR'!$D$66:$D$68</c:f>
              <c:strCache>
                <c:ptCount val="3"/>
                <c:pt idx="0">
                  <c:v>QUAR 2025</c:v>
                </c:pt>
                <c:pt idx="1">
                  <c:v>QUAR 2024</c:v>
                </c:pt>
                <c:pt idx="2">
                  <c:v>QUAR 2023</c:v>
                </c:pt>
              </c:strCache>
            </c:strRef>
          </c:cat>
          <c:val>
            <c:numRef>
              <c:f>'Gráficos QUAR'!$E$66:$E$68</c:f>
              <c:numCache>
                <c:formatCode>0.00%</c:formatCode>
                <c:ptCount val="3"/>
                <c:pt idx="0">
                  <c:v>1.13863</c:v>
                </c:pt>
                <c:pt idx="1">
                  <c:v>1.3349299999999999</c:v>
                </c:pt>
                <c:pt idx="2">
                  <c:v>1.2050379858945304</c:v>
                </c:pt>
              </c:numCache>
            </c:numRef>
          </c:val>
          <c:extLst>
            <c:ext xmlns:c16="http://schemas.microsoft.com/office/drawing/2014/chart" uri="{C3380CC4-5D6E-409C-BE32-E72D297353CC}">
              <c16:uniqueId val="{00000000-2E9B-462F-9B1F-6E88E0A7096B}"/>
            </c:ext>
          </c:extLst>
        </c:ser>
        <c:dLbls>
          <c:showLegendKey val="0"/>
          <c:showVal val="0"/>
          <c:showCatName val="0"/>
          <c:showSerName val="0"/>
          <c:showPercent val="0"/>
          <c:showBubbleSize val="0"/>
        </c:dLbls>
        <c:gapWidth val="219"/>
        <c:overlap val="-27"/>
        <c:axId val="1277156624"/>
        <c:axId val="1277163344"/>
      </c:barChart>
      <c:catAx>
        <c:axId val="12771566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277163344"/>
        <c:crosses val="autoZero"/>
        <c:auto val="1"/>
        <c:lblAlgn val="ctr"/>
        <c:lblOffset val="100"/>
        <c:noMultiLvlLbl val="0"/>
      </c:catAx>
      <c:valAx>
        <c:axId val="127716334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2771566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 QUAR'!$E$60</c:f>
              <c:strCache>
                <c:ptCount val="1"/>
                <c:pt idx="0">
                  <c:v>Eficácia</c:v>
                </c:pt>
              </c:strCache>
            </c:strRef>
          </c:tx>
          <c:spPr>
            <a:solidFill>
              <a:schemeClr val="accent1"/>
            </a:solidFill>
            <a:ln>
              <a:noFill/>
            </a:ln>
            <a:effectLst/>
          </c:spPr>
          <c:invertIfNegative val="0"/>
          <c:cat>
            <c:strRef>
              <c:f>'Gráficos QUAR'!$D$61:$D$63</c:f>
              <c:strCache>
                <c:ptCount val="3"/>
                <c:pt idx="0">
                  <c:v>QUAR 2025</c:v>
                </c:pt>
                <c:pt idx="1">
                  <c:v>QUAR 2024</c:v>
                </c:pt>
                <c:pt idx="2">
                  <c:v>QUAR 2023</c:v>
                </c:pt>
              </c:strCache>
            </c:strRef>
          </c:cat>
          <c:val>
            <c:numRef>
              <c:f>'Gráficos QUAR'!$E$61:$E$63</c:f>
              <c:numCache>
                <c:formatCode>0.00%</c:formatCode>
                <c:ptCount val="3"/>
                <c:pt idx="0">
                  <c:v>0.36371999999999999</c:v>
                </c:pt>
                <c:pt idx="1">
                  <c:v>0.32328000000000001</c:v>
                </c:pt>
                <c:pt idx="2">
                  <c:v>0.26585820895522388</c:v>
                </c:pt>
              </c:numCache>
            </c:numRef>
          </c:val>
          <c:extLst>
            <c:ext xmlns:c16="http://schemas.microsoft.com/office/drawing/2014/chart" uri="{C3380CC4-5D6E-409C-BE32-E72D297353CC}">
              <c16:uniqueId val="{00000000-7CFC-4F7B-AEC0-92027FC719D2}"/>
            </c:ext>
          </c:extLst>
        </c:ser>
        <c:ser>
          <c:idx val="1"/>
          <c:order val="1"/>
          <c:tx>
            <c:strRef>
              <c:f>'Gráficos QUAR'!$F$60</c:f>
              <c:strCache>
                <c:ptCount val="1"/>
                <c:pt idx="0">
                  <c:v>Eficiência</c:v>
                </c:pt>
              </c:strCache>
            </c:strRef>
          </c:tx>
          <c:spPr>
            <a:solidFill>
              <a:schemeClr val="accent5">
                <a:lumMod val="75000"/>
              </a:schemeClr>
            </a:solidFill>
            <a:ln>
              <a:noFill/>
            </a:ln>
            <a:effectLst/>
          </c:spPr>
          <c:invertIfNegative val="0"/>
          <c:cat>
            <c:strRef>
              <c:f>'Gráficos QUAR'!$D$61:$D$63</c:f>
              <c:strCache>
                <c:ptCount val="3"/>
                <c:pt idx="0">
                  <c:v>QUAR 2025</c:v>
                </c:pt>
                <c:pt idx="1">
                  <c:v>QUAR 2024</c:v>
                </c:pt>
                <c:pt idx="2">
                  <c:v>QUAR 2023</c:v>
                </c:pt>
              </c:strCache>
            </c:strRef>
          </c:cat>
          <c:val>
            <c:numRef>
              <c:f>'Gráficos QUAR'!$F$61:$F$63</c:f>
              <c:numCache>
                <c:formatCode>0.00%</c:formatCode>
                <c:ptCount val="3"/>
                <c:pt idx="0">
                  <c:v>0.54305000000000003</c:v>
                </c:pt>
                <c:pt idx="1">
                  <c:v>0.78664999999999996</c:v>
                </c:pt>
                <c:pt idx="2">
                  <c:v>0.36600973189426139</c:v>
                </c:pt>
              </c:numCache>
            </c:numRef>
          </c:val>
          <c:extLst>
            <c:ext xmlns:c16="http://schemas.microsoft.com/office/drawing/2014/chart" uri="{C3380CC4-5D6E-409C-BE32-E72D297353CC}">
              <c16:uniqueId val="{00000001-7CFC-4F7B-AEC0-92027FC719D2}"/>
            </c:ext>
          </c:extLst>
        </c:ser>
        <c:ser>
          <c:idx val="2"/>
          <c:order val="2"/>
          <c:tx>
            <c:strRef>
              <c:f>'Gráficos QUAR'!$G$60</c:f>
              <c:strCache>
                <c:ptCount val="1"/>
                <c:pt idx="0">
                  <c:v>Qualidade</c:v>
                </c:pt>
              </c:strCache>
            </c:strRef>
          </c:tx>
          <c:spPr>
            <a:solidFill>
              <a:schemeClr val="accent3"/>
            </a:solidFill>
            <a:ln>
              <a:noFill/>
            </a:ln>
            <a:effectLst/>
          </c:spPr>
          <c:invertIfNegative val="0"/>
          <c:cat>
            <c:strRef>
              <c:f>'Gráficos QUAR'!$D$61:$D$63</c:f>
              <c:strCache>
                <c:ptCount val="3"/>
                <c:pt idx="0">
                  <c:v>QUAR 2025</c:v>
                </c:pt>
                <c:pt idx="1">
                  <c:v>QUAR 2024</c:v>
                </c:pt>
                <c:pt idx="2">
                  <c:v>QUAR 2023</c:v>
                </c:pt>
              </c:strCache>
            </c:strRef>
          </c:cat>
          <c:val>
            <c:numRef>
              <c:f>'Gráficos QUAR'!$G$61:$G$63</c:f>
              <c:numCache>
                <c:formatCode>0.00%</c:formatCode>
                <c:ptCount val="3"/>
                <c:pt idx="0">
                  <c:v>0.23186000000000001</c:v>
                </c:pt>
                <c:pt idx="1">
                  <c:v>0.22500000000000001</c:v>
                </c:pt>
                <c:pt idx="2">
                  <c:v>0.57317004504504498</c:v>
                </c:pt>
              </c:numCache>
            </c:numRef>
          </c:val>
          <c:extLst>
            <c:ext xmlns:c16="http://schemas.microsoft.com/office/drawing/2014/chart" uri="{C3380CC4-5D6E-409C-BE32-E72D297353CC}">
              <c16:uniqueId val="{00000002-7CFC-4F7B-AEC0-92027FC719D2}"/>
            </c:ext>
          </c:extLst>
        </c:ser>
        <c:dLbls>
          <c:showLegendKey val="0"/>
          <c:showVal val="0"/>
          <c:showCatName val="0"/>
          <c:showSerName val="0"/>
          <c:showPercent val="0"/>
          <c:showBubbleSize val="0"/>
        </c:dLbls>
        <c:gapWidth val="219"/>
        <c:overlap val="-27"/>
        <c:axId val="1922648144"/>
        <c:axId val="1922634224"/>
      </c:barChart>
      <c:catAx>
        <c:axId val="1922648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922634224"/>
        <c:crosses val="autoZero"/>
        <c:auto val="1"/>
        <c:lblAlgn val="ctr"/>
        <c:lblOffset val="100"/>
        <c:noMultiLvlLbl val="0"/>
      </c:catAx>
      <c:valAx>
        <c:axId val="192263422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9226481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400" b="1" i="0" u="none" strike="noStrike" kern="1200" spc="0" baseline="0">
                <a:solidFill>
                  <a:schemeClr val="tx1">
                    <a:lumMod val="65000"/>
                    <a:lumOff val="35000"/>
                  </a:schemeClr>
                </a:solidFill>
                <a:latin typeface="+mn-lt"/>
                <a:ea typeface="+mn-ea"/>
                <a:cs typeface="+mn-cs"/>
              </a:defRPr>
            </a:pPr>
            <a:r>
              <a:rPr lang="pt-PT" b="1"/>
              <a:t>Concretização OE: Comparação 2024 e 2025</a:t>
            </a:r>
          </a:p>
        </c:rich>
      </c:tx>
      <c:layout>
        <c:manualLayout>
          <c:xMode val="edge"/>
          <c:yMode val="edge"/>
          <c:x val="0.15220844269466316"/>
          <c:y val="3.7037037037037035E-2"/>
        </c:manualLayout>
      </c:layout>
      <c:overlay val="0"/>
      <c:spPr>
        <a:noFill/>
        <a:ln>
          <a:noFill/>
        </a:ln>
        <a:effectLst/>
      </c:spPr>
      <c:txPr>
        <a:bodyPr rot="0" spcFirstLastPara="1" vertOverflow="ellipsis" vert="horz" wrap="square" anchor="ctr" anchorCtr="1"/>
        <a:lstStyle/>
        <a:p>
          <a:pPr algn="ct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barChart>
        <c:barDir val="col"/>
        <c:grouping val="clustered"/>
        <c:varyColors val="0"/>
        <c:ser>
          <c:idx val="0"/>
          <c:order val="0"/>
          <c:tx>
            <c:strRef>
              <c:f>'Gráficos QUAR'!$BD$18</c:f>
              <c:strCache>
                <c:ptCount val="1"/>
                <c:pt idx="0">
                  <c:v>2025</c:v>
                </c:pt>
              </c:strCache>
            </c:strRef>
          </c:tx>
          <c:spPr>
            <a:solidFill>
              <a:schemeClr val="accent5">
                <a:lumMod val="75000"/>
              </a:schemeClr>
            </a:solidFill>
            <a:ln>
              <a:noFill/>
            </a:ln>
            <a:effectLst/>
          </c:spPr>
          <c:invertIfNegative val="0"/>
          <c:cat>
            <c:strRef>
              <c:f>'Gráficos QUAR'!$BE$17:$BL$17</c:f>
              <c:strCache>
                <c:ptCount val="8"/>
                <c:pt idx="0">
                  <c:v>OE1</c:v>
                </c:pt>
                <c:pt idx="1">
                  <c:v>OE2</c:v>
                </c:pt>
                <c:pt idx="2">
                  <c:v>OE3</c:v>
                </c:pt>
                <c:pt idx="3">
                  <c:v>OE4</c:v>
                </c:pt>
                <c:pt idx="4">
                  <c:v>OE5</c:v>
                </c:pt>
                <c:pt idx="5">
                  <c:v>OE6</c:v>
                </c:pt>
                <c:pt idx="6">
                  <c:v>OE7</c:v>
                </c:pt>
                <c:pt idx="7">
                  <c:v>OE8</c:v>
                </c:pt>
              </c:strCache>
            </c:strRef>
          </c:cat>
          <c:val>
            <c:numRef>
              <c:f>'Gráficos QUAR'!$BE$18:$BL$18</c:f>
              <c:numCache>
                <c:formatCode>0.00%</c:formatCode>
                <c:ptCount val="8"/>
                <c:pt idx="0">
                  <c:v>1.115434</c:v>
                </c:pt>
                <c:pt idx="1">
                  <c:v>1.1065750000000001</c:v>
                </c:pt>
                <c:pt idx="2">
                  <c:v>1.0887</c:v>
                </c:pt>
                <c:pt idx="3">
                  <c:v>1.0443500000000001</c:v>
                </c:pt>
                <c:pt idx="4">
                  <c:v>1.20835</c:v>
                </c:pt>
                <c:pt idx="5">
                  <c:v>1.25</c:v>
                </c:pt>
                <c:pt idx="6">
                  <c:v>1.0446</c:v>
                </c:pt>
                <c:pt idx="7">
                  <c:v>1.0746</c:v>
                </c:pt>
              </c:numCache>
            </c:numRef>
          </c:val>
          <c:extLst>
            <c:ext xmlns:c16="http://schemas.microsoft.com/office/drawing/2014/chart" uri="{C3380CC4-5D6E-409C-BE32-E72D297353CC}">
              <c16:uniqueId val="{00000000-11DC-44A6-9B65-B7943BE9E3DA}"/>
            </c:ext>
          </c:extLst>
        </c:ser>
        <c:ser>
          <c:idx val="1"/>
          <c:order val="1"/>
          <c:tx>
            <c:strRef>
              <c:f>'Gráficos QUAR'!$BD$19</c:f>
              <c:strCache>
                <c:ptCount val="1"/>
                <c:pt idx="0">
                  <c:v>2024</c:v>
                </c:pt>
              </c:strCache>
            </c:strRef>
          </c:tx>
          <c:spPr>
            <a:solidFill>
              <a:schemeClr val="tx2">
                <a:lumMod val="40000"/>
                <a:lumOff val="60000"/>
              </a:schemeClr>
            </a:solidFill>
            <a:ln>
              <a:noFill/>
            </a:ln>
            <a:effectLst/>
          </c:spPr>
          <c:invertIfNegative val="0"/>
          <c:cat>
            <c:strRef>
              <c:f>'Gráficos QUAR'!$BE$17:$BL$17</c:f>
              <c:strCache>
                <c:ptCount val="8"/>
                <c:pt idx="0">
                  <c:v>OE1</c:v>
                </c:pt>
                <c:pt idx="1">
                  <c:v>OE2</c:v>
                </c:pt>
                <c:pt idx="2">
                  <c:v>OE3</c:v>
                </c:pt>
                <c:pt idx="3">
                  <c:v>OE4</c:v>
                </c:pt>
                <c:pt idx="4">
                  <c:v>OE5</c:v>
                </c:pt>
                <c:pt idx="5">
                  <c:v>OE6</c:v>
                </c:pt>
                <c:pt idx="6">
                  <c:v>OE7</c:v>
                </c:pt>
                <c:pt idx="7">
                  <c:v>OE8</c:v>
                </c:pt>
              </c:strCache>
            </c:strRef>
          </c:cat>
          <c:val>
            <c:numRef>
              <c:f>'Gráficos QUAR'!$BE$19:$BL$19</c:f>
              <c:numCache>
                <c:formatCode>0.00%</c:formatCode>
                <c:ptCount val="8"/>
                <c:pt idx="0">
                  <c:v>1</c:v>
                </c:pt>
                <c:pt idx="1">
                  <c:v>1.08385</c:v>
                </c:pt>
                <c:pt idx="2">
                  <c:v>1.1039300000000001</c:v>
                </c:pt>
                <c:pt idx="3">
                  <c:v>1.022932</c:v>
                </c:pt>
                <c:pt idx="4">
                  <c:v>1</c:v>
                </c:pt>
                <c:pt idx="5">
                  <c:v>1.125</c:v>
                </c:pt>
                <c:pt idx="6">
                  <c:v>0</c:v>
                </c:pt>
                <c:pt idx="7">
                  <c:v>0</c:v>
                </c:pt>
              </c:numCache>
            </c:numRef>
          </c:val>
          <c:extLst>
            <c:ext xmlns:c16="http://schemas.microsoft.com/office/drawing/2014/chart" uri="{C3380CC4-5D6E-409C-BE32-E72D297353CC}">
              <c16:uniqueId val="{00000001-11DC-44A6-9B65-B7943BE9E3DA}"/>
            </c:ext>
          </c:extLst>
        </c:ser>
        <c:dLbls>
          <c:showLegendKey val="0"/>
          <c:showVal val="0"/>
          <c:showCatName val="0"/>
          <c:showSerName val="0"/>
          <c:showPercent val="0"/>
          <c:showBubbleSize val="0"/>
        </c:dLbls>
        <c:gapWidth val="219"/>
        <c:overlap val="-27"/>
        <c:axId val="881791424"/>
        <c:axId val="881797664"/>
      </c:barChart>
      <c:catAx>
        <c:axId val="881791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crossAx val="881797664"/>
        <c:crosses val="autoZero"/>
        <c:auto val="1"/>
        <c:lblAlgn val="ctr"/>
        <c:lblOffset val="100"/>
        <c:noMultiLvlLbl val="0"/>
      </c:catAx>
      <c:valAx>
        <c:axId val="88179766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8817914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 QUAR'!$E$88</c:f>
              <c:strCache>
                <c:ptCount val="1"/>
                <c:pt idx="0">
                  <c:v>2025</c:v>
                </c:pt>
              </c:strCache>
            </c:strRef>
          </c:tx>
          <c:spPr>
            <a:solidFill>
              <a:schemeClr val="accent1"/>
            </a:solidFill>
            <a:ln>
              <a:noFill/>
            </a:ln>
            <a:effectLst/>
          </c:spPr>
          <c:invertIfNegative val="0"/>
          <c:cat>
            <c:strRef>
              <c:f>'Gráficos QUAR'!$D$89:$D$96</c:f>
              <c:strCache>
                <c:ptCount val="8"/>
                <c:pt idx="0">
                  <c:v>OE1</c:v>
                </c:pt>
                <c:pt idx="1">
                  <c:v>OE2</c:v>
                </c:pt>
                <c:pt idx="2">
                  <c:v>OE3</c:v>
                </c:pt>
                <c:pt idx="3">
                  <c:v>OE4</c:v>
                </c:pt>
                <c:pt idx="4">
                  <c:v>OE5</c:v>
                </c:pt>
                <c:pt idx="5">
                  <c:v>OE6</c:v>
                </c:pt>
                <c:pt idx="6">
                  <c:v>OE7</c:v>
                </c:pt>
                <c:pt idx="7">
                  <c:v>OE8</c:v>
                </c:pt>
              </c:strCache>
            </c:strRef>
          </c:cat>
          <c:val>
            <c:numRef>
              <c:f>'Gráficos QUAR'!$E$89:$E$96</c:f>
              <c:numCache>
                <c:formatCode>0.00%</c:formatCode>
                <c:ptCount val="8"/>
                <c:pt idx="0">
                  <c:v>1.115434</c:v>
                </c:pt>
                <c:pt idx="1">
                  <c:v>1.1065750000000001</c:v>
                </c:pt>
                <c:pt idx="2">
                  <c:v>1.0887</c:v>
                </c:pt>
                <c:pt idx="3">
                  <c:v>1.0443500000000001</c:v>
                </c:pt>
                <c:pt idx="4">
                  <c:v>1.20835</c:v>
                </c:pt>
                <c:pt idx="5">
                  <c:v>1.25</c:v>
                </c:pt>
                <c:pt idx="6">
                  <c:v>1.0446</c:v>
                </c:pt>
                <c:pt idx="7">
                  <c:v>1.0746</c:v>
                </c:pt>
              </c:numCache>
            </c:numRef>
          </c:val>
          <c:extLst>
            <c:ext xmlns:c16="http://schemas.microsoft.com/office/drawing/2014/chart" uri="{C3380CC4-5D6E-409C-BE32-E72D297353CC}">
              <c16:uniqueId val="{00000000-1744-454D-9B93-8CAEF0DA93EF}"/>
            </c:ext>
          </c:extLst>
        </c:ser>
        <c:ser>
          <c:idx val="1"/>
          <c:order val="1"/>
          <c:tx>
            <c:strRef>
              <c:f>'Gráficos QUAR'!$F$88</c:f>
              <c:strCache>
                <c:ptCount val="1"/>
                <c:pt idx="0">
                  <c:v>2024</c:v>
                </c:pt>
              </c:strCache>
            </c:strRef>
          </c:tx>
          <c:spPr>
            <a:solidFill>
              <a:schemeClr val="accent5">
                <a:lumMod val="75000"/>
              </a:schemeClr>
            </a:solidFill>
            <a:ln>
              <a:noFill/>
            </a:ln>
            <a:effectLst/>
          </c:spPr>
          <c:invertIfNegative val="0"/>
          <c:cat>
            <c:strRef>
              <c:f>'Gráficos QUAR'!$D$89:$D$96</c:f>
              <c:strCache>
                <c:ptCount val="8"/>
                <c:pt idx="0">
                  <c:v>OE1</c:v>
                </c:pt>
                <c:pt idx="1">
                  <c:v>OE2</c:v>
                </c:pt>
                <c:pt idx="2">
                  <c:v>OE3</c:v>
                </c:pt>
                <c:pt idx="3">
                  <c:v>OE4</c:v>
                </c:pt>
                <c:pt idx="4">
                  <c:v>OE5</c:v>
                </c:pt>
                <c:pt idx="5">
                  <c:v>OE6</c:v>
                </c:pt>
                <c:pt idx="6">
                  <c:v>OE7</c:v>
                </c:pt>
                <c:pt idx="7">
                  <c:v>OE8</c:v>
                </c:pt>
              </c:strCache>
            </c:strRef>
          </c:cat>
          <c:val>
            <c:numRef>
              <c:f>'Gráficos QUAR'!$F$89:$F$96</c:f>
              <c:numCache>
                <c:formatCode>0%</c:formatCode>
                <c:ptCount val="8"/>
                <c:pt idx="0">
                  <c:v>1</c:v>
                </c:pt>
                <c:pt idx="1">
                  <c:v>1.08385</c:v>
                </c:pt>
                <c:pt idx="2">
                  <c:v>1.1039300000000001</c:v>
                </c:pt>
                <c:pt idx="3">
                  <c:v>1.022932</c:v>
                </c:pt>
                <c:pt idx="4">
                  <c:v>1</c:v>
                </c:pt>
                <c:pt idx="5">
                  <c:v>1.125</c:v>
                </c:pt>
              </c:numCache>
            </c:numRef>
          </c:val>
          <c:extLst>
            <c:ext xmlns:c16="http://schemas.microsoft.com/office/drawing/2014/chart" uri="{C3380CC4-5D6E-409C-BE32-E72D297353CC}">
              <c16:uniqueId val="{00000001-1744-454D-9B93-8CAEF0DA93EF}"/>
            </c:ext>
          </c:extLst>
        </c:ser>
        <c:ser>
          <c:idx val="2"/>
          <c:order val="2"/>
          <c:tx>
            <c:strRef>
              <c:f>'Gráficos QUAR'!$G$88</c:f>
              <c:strCache>
                <c:ptCount val="1"/>
                <c:pt idx="0">
                  <c:v>2023</c:v>
                </c:pt>
              </c:strCache>
            </c:strRef>
          </c:tx>
          <c:spPr>
            <a:solidFill>
              <a:schemeClr val="accent3"/>
            </a:solidFill>
            <a:ln>
              <a:noFill/>
            </a:ln>
            <a:effectLst/>
          </c:spPr>
          <c:invertIfNegative val="0"/>
          <c:cat>
            <c:strRef>
              <c:f>'Gráficos QUAR'!$D$89:$D$96</c:f>
              <c:strCache>
                <c:ptCount val="8"/>
                <c:pt idx="0">
                  <c:v>OE1</c:v>
                </c:pt>
                <c:pt idx="1">
                  <c:v>OE2</c:v>
                </c:pt>
                <c:pt idx="2">
                  <c:v>OE3</c:v>
                </c:pt>
                <c:pt idx="3">
                  <c:v>OE4</c:v>
                </c:pt>
                <c:pt idx="4">
                  <c:v>OE5</c:v>
                </c:pt>
                <c:pt idx="5">
                  <c:v>OE6</c:v>
                </c:pt>
                <c:pt idx="6">
                  <c:v>OE7</c:v>
                </c:pt>
                <c:pt idx="7">
                  <c:v>OE8</c:v>
                </c:pt>
              </c:strCache>
            </c:strRef>
          </c:cat>
          <c:val>
            <c:numRef>
              <c:f>'Gráficos QUAR'!$G$89:$G$96</c:f>
              <c:numCache>
                <c:formatCode>0%</c:formatCode>
                <c:ptCount val="8"/>
                <c:pt idx="0">
                  <c:v>1</c:v>
                </c:pt>
                <c:pt idx="1">
                  <c:v>1.04</c:v>
                </c:pt>
                <c:pt idx="2">
                  <c:v>1.04</c:v>
                </c:pt>
                <c:pt idx="3">
                  <c:v>1.45</c:v>
                </c:pt>
                <c:pt idx="4">
                  <c:v>1.08</c:v>
                </c:pt>
                <c:pt idx="5">
                  <c:v>1.1499999999999999</c:v>
                </c:pt>
              </c:numCache>
            </c:numRef>
          </c:val>
          <c:extLst>
            <c:ext xmlns:c16="http://schemas.microsoft.com/office/drawing/2014/chart" uri="{C3380CC4-5D6E-409C-BE32-E72D297353CC}">
              <c16:uniqueId val="{00000002-1744-454D-9B93-8CAEF0DA93EF}"/>
            </c:ext>
          </c:extLst>
        </c:ser>
        <c:dLbls>
          <c:showLegendKey val="0"/>
          <c:showVal val="0"/>
          <c:showCatName val="0"/>
          <c:showSerName val="0"/>
          <c:showPercent val="0"/>
          <c:showBubbleSize val="0"/>
        </c:dLbls>
        <c:gapWidth val="219"/>
        <c:overlap val="-27"/>
        <c:axId val="1922648144"/>
        <c:axId val="1922634224"/>
      </c:barChart>
      <c:catAx>
        <c:axId val="1922648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922634224"/>
        <c:crosses val="autoZero"/>
        <c:auto val="1"/>
        <c:lblAlgn val="ctr"/>
        <c:lblOffset val="100"/>
        <c:noMultiLvlLbl val="0"/>
      </c:catAx>
      <c:valAx>
        <c:axId val="192263422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9226481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 QUAR'!$D$103</c:f>
              <c:strCache>
                <c:ptCount val="1"/>
                <c:pt idx="0">
                  <c:v>Média</c:v>
                </c:pt>
              </c:strCache>
            </c:strRef>
          </c:tx>
          <c:spPr>
            <a:solidFill>
              <a:schemeClr val="accent5">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pt-P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0"/>
            <c:dispEq val="0"/>
          </c:trendline>
          <c:cat>
            <c:numRef>
              <c:f>'Gráficos QUAR'!$E$102:$G$102</c:f>
              <c:numCache>
                <c:formatCode>General</c:formatCode>
                <c:ptCount val="3"/>
                <c:pt idx="0">
                  <c:v>2025</c:v>
                </c:pt>
                <c:pt idx="1">
                  <c:v>2024</c:v>
                </c:pt>
                <c:pt idx="2">
                  <c:v>2023</c:v>
                </c:pt>
              </c:numCache>
            </c:numRef>
          </c:cat>
          <c:val>
            <c:numRef>
              <c:f>'Gráficos QUAR'!$E$103:$G$103</c:f>
              <c:numCache>
                <c:formatCode>0%</c:formatCode>
                <c:ptCount val="3"/>
                <c:pt idx="0">
                  <c:v>1.1165761250000001</c:v>
                </c:pt>
                <c:pt idx="1">
                  <c:v>1.055952</c:v>
                </c:pt>
                <c:pt idx="2">
                  <c:v>1.1266666666666667</c:v>
                </c:pt>
              </c:numCache>
            </c:numRef>
          </c:val>
          <c:extLst>
            <c:ext xmlns:c16="http://schemas.microsoft.com/office/drawing/2014/chart" uri="{C3380CC4-5D6E-409C-BE32-E72D297353CC}">
              <c16:uniqueId val="{00000003-2EE8-4CB6-92CD-E0D0D1EE8504}"/>
            </c:ext>
          </c:extLst>
        </c:ser>
        <c:dLbls>
          <c:showLegendKey val="0"/>
          <c:showVal val="0"/>
          <c:showCatName val="0"/>
          <c:showSerName val="0"/>
          <c:showPercent val="0"/>
          <c:showBubbleSize val="0"/>
        </c:dLbls>
        <c:gapWidth val="219"/>
        <c:overlap val="-27"/>
        <c:axId val="1277156624"/>
        <c:axId val="1277163344"/>
      </c:barChart>
      <c:catAx>
        <c:axId val="12771566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277163344"/>
        <c:crosses val="autoZero"/>
        <c:auto val="1"/>
        <c:lblAlgn val="ctr"/>
        <c:lblOffset val="100"/>
        <c:noMultiLvlLbl val="0"/>
      </c:catAx>
      <c:valAx>
        <c:axId val="12771633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2771566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 PA'!$L$5</c:f>
              <c:strCache>
                <c:ptCount val="1"/>
                <c:pt idx="0">
                  <c:v>N.º de objetivos</c:v>
                </c:pt>
              </c:strCache>
            </c:strRef>
          </c:tx>
          <c:spPr>
            <a:solidFill>
              <a:schemeClr val="accent1"/>
            </a:solidFill>
            <a:ln>
              <a:noFill/>
            </a:ln>
            <a:effectLst/>
          </c:spPr>
          <c:invertIfNegative val="0"/>
          <c:dPt>
            <c:idx val="1"/>
            <c:invertIfNegative val="0"/>
            <c:bubble3D val="0"/>
            <c:spPr>
              <a:solidFill>
                <a:schemeClr val="accent3">
                  <a:lumMod val="75000"/>
                </a:schemeClr>
              </a:solidFill>
              <a:ln>
                <a:noFill/>
              </a:ln>
              <a:effectLst/>
            </c:spPr>
            <c:extLst>
              <c:ext xmlns:c16="http://schemas.microsoft.com/office/drawing/2014/chart" uri="{C3380CC4-5D6E-409C-BE32-E72D297353CC}">
                <c16:uniqueId val="{00000001-C2CF-4343-B516-16BC0F160870}"/>
              </c:ext>
            </c:extLst>
          </c:dPt>
          <c:dPt>
            <c:idx val="2"/>
            <c:invertIfNegative val="0"/>
            <c:bubble3D val="0"/>
            <c:spPr>
              <a:solidFill>
                <a:srgbClr val="C00000"/>
              </a:solidFill>
              <a:ln>
                <a:noFill/>
              </a:ln>
              <a:effectLst/>
            </c:spPr>
            <c:extLst>
              <c:ext xmlns:c16="http://schemas.microsoft.com/office/drawing/2014/chart" uri="{C3380CC4-5D6E-409C-BE32-E72D297353CC}">
                <c16:uniqueId val="{00000003-C2CF-4343-B516-16BC0F160870}"/>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pt-P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 PA'!$M$4:$O$4</c:f>
              <c:strCache>
                <c:ptCount val="3"/>
                <c:pt idx="0">
                  <c:v>&gt; 100%</c:v>
                </c:pt>
                <c:pt idx="1">
                  <c:v>=100%</c:v>
                </c:pt>
                <c:pt idx="2">
                  <c:v>&lt;100%</c:v>
                </c:pt>
              </c:strCache>
            </c:strRef>
          </c:cat>
          <c:val>
            <c:numRef>
              <c:f>'Gráficos PA'!$M$5:$O$5</c:f>
              <c:numCache>
                <c:formatCode>General</c:formatCode>
                <c:ptCount val="3"/>
                <c:pt idx="0">
                  <c:v>54</c:v>
                </c:pt>
                <c:pt idx="1">
                  <c:v>19</c:v>
                </c:pt>
                <c:pt idx="2">
                  <c:v>7</c:v>
                </c:pt>
              </c:numCache>
            </c:numRef>
          </c:val>
          <c:extLst>
            <c:ext xmlns:c16="http://schemas.microsoft.com/office/drawing/2014/chart" uri="{C3380CC4-5D6E-409C-BE32-E72D297353CC}">
              <c16:uniqueId val="{00000004-C2CF-4343-B516-16BC0F160870}"/>
            </c:ext>
          </c:extLst>
        </c:ser>
        <c:dLbls>
          <c:showLegendKey val="0"/>
          <c:showVal val="0"/>
          <c:showCatName val="0"/>
          <c:showSerName val="0"/>
          <c:showPercent val="0"/>
          <c:showBubbleSize val="0"/>
        </c:dLbls>
        <c:gapWidth val="219"/>
        <c:overlap val="-27"/>
        <c:axId val="230919519"/>
        <c:axId val="230919999"/>
      </c:barChart>
      <c:catAx>
        <c:axId val="2309195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pt-PT"/>
          </a:p>
        </c:txPr>
        <c:crossAx val="230919999"/>
        <c:crosses val="autoZero"/>
        <c:auto val="1"/>
        <c:lblAlgn val="ctr"/>
        <c:lblOffset val="100"/>
        <c:noMultiLvlLbl val="0"/>
      </c:catAx>
      <c:valAx>
        <c:axId val="230919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pt-PT"/>
          </a:p>
        </c:txPr>
        <c:crossAx val="23091951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'Gráficos PA'!$M$32</c:f>
              <c:strCache>
                <c:ptCount val="1"/>
                <c:pt idx="0">
                  <c:v>&gt; 100%</c:v>
                </c:pt>
              </c:strCache>
            </c:strRef>
          </c:tx>
          <c:spPr>
            <a:solidFill>
              <a:schemeClr val="accent1"/>
            </a:solidFill>
            <a:ln>
              <a:noFill/>
            </a:ln>
            <a:effectLst/>
          </c:spPr>
          <c:invertIfNegative val="0"/>
          <c:cat>
            <c:strRef>
              <c:f>'Gráficos PA'!$L$33:$L$40</c:f>
              <c:strCache>
                <c:ptCount val="8"/>
                <c:pt idx="0">
                  <c:v>OE1</c:v>
                </c:pt>
                <c:pt idx="1">
                  <c:v>OE2</c:v>
                </c:pt>
                <c:pt idx="2">
                  <c:v>OE3</c:v>
                </c:pt>
                <c:pt idx="3">
                  <c:v>OE4</c:v>
                </c:pt>
                <c:pt idx="4">
                  <c:v>OE5</c:v>
                </c:pt>
                <c:pt idx="5">
                  <c:v>OE6</c:v>
                </c:pt>
                <c:pt idx="6">
                  <c:v>OE7</c:v>
                </c:pt>
                <c:pt idx="7">
                  <c:v>OE8</c:v>
                </c:pt>
              </c:strCache>
            </c:strRef>
          </c:cat>
          <c:val>
            <c:numRef>
              <c:f>'Gráficos PA'!$M$33:$M$40</c:f>
              <c:numCache>
                <c:formatCode>General</c:formatCode>
                <c:ptCount val="8"/>
                <c:pt idx="0">
                  <c:v>10</c:v>
                </c:pt>
                <c:pt idx="1">
                  <c:v>6</c:v>
                </c:pt>
                <c:pt idx="2">
                  <c:v>7</c:v>
                </c:pt>
                <c:pt idx="3">
                  <c:v>8</c:v>
                </c:pt>
                <c:pt idx="4">
                  <c:v>3</c:v>
                </c:pt>
                <c:pt idx="5">
                  <c:v>15</c:v>
                </c:pt>
                <c:pt idx="6">
                  <c:v>2</c:v>
                </c:pt>
                <c:pt idx="7">
                  <c:v>3</c:v>
                </c:pt>
              </c:numCache>
            </c:numRef>
          </c:val>
          <c:extLst>
            <c:ext xmlns:c16="http://schemas.microsoft.com/office/drawing/2014/chart" uri="{C3380CC4-5D6E-409C-BE32-E72D297353CC}">
              <c16:uniqueId val="{00000000-EBC3-4AA2-8987-235F933C659C}"/>
            </c:ext>
          </c:extLst>
        </c:ser>
        <c:ser>
          <c:idx val="1"/>
          <c:order val="1"/>
          <c:tx>
            <c:strRef>
              <c:f>'Gráficos PA'!$N$32</c:f>
              <c:strCache>
                <c:ptCount val="1"/>
                <c:pt idx="0">
                  <c:v>=100%</c:v>
                </c:pt>
              </c:strCache>
            </c:strRef>
          </c:tx>
          <c:spPr>
            <a:solidFill>
              <a:schemeClr val="accent3">
                <a:lumMod val="75000"/>
              </a:schemeClr>
            </a:solidFill>
            <a:ln>
              <a:noFill/>
            </a:ln>
            <a:effectLst/>
          </c:spPr>
          <c:invertIfNegative val="0"/>
          <c:cat>
            <c:strRef>
              <c:f>'Gráficos PA'!$L$33:$L$40</c:f>
              <c:strCache>
                <c:ptCount val="8"/>
                <c:pt idx="0">
                  <c:v>OE1</c:v>
                </c:pt>
                <c:pt idx="1">
                  <c:v>OE2</c:v>
                </c:pt>
                <c:pt idx="2">
                  <c:v>OE3</c:v>
                </c:pt>
                <c:pt idx="3">
                  <c:v>OE4</c:v>
                </c:pt>
                <c:pt idx="4">
                  <c:v>OE5</c:v>
                </c:pt>
                <c:pt idx="5">
                  <c:v>OE6</c:v>
                </c:pt>
                <c:pt idx="6">
                  <c:v>OE7</c:v>
                </c:pt>
                <c:pt idx="7">
                  <c:v>OE8</c:v>
                </c:pt>
              </c:strCache>
            </c:strRef>
          </c:cat>
          <c:val>
            <c:numRef>
              <c:f>'Gráficos PA'!$N$33:$N$40</c:f>
              <c:numCache>
                <c:formatCode>General</c:formatCode>
                <c:ptCount val="8"/>
                <c:pt idx="0">
                  <c:v>5</c:v>
                </c:pt>
                <c:pt idx="1">
                  <c:v>4</c:v>
                </c:pt>
                <c:pt idx="2">
                  <c:v>2</c:v>
                </c:pt>
                <c:pt idx="3">
                  <c:v>2</c:v>
                </c:pt>
                <c:pt idx="4">
                  <c:v>2</c:v>
                </c:pt>
                <c:pt idx="5">
                  <c:v>1</c:v>
                </c:pt>
                <c:pt idx="6">
                  <c:v>2</c:v>
                </c:pt>
                <c:pt idx="7">
                  <c:v>1</c:v>
                </c:pt>
              </c:numCache>
            </c:numRef>
          </c:val>
          <c:extLst>
            <c:ext xmlns:c16="http://schemas.microsoft.com/office/drawing/2014/chart" uri="{C3380CC4-5D6E-409C-BE32-E72D297353CC}">
              <c16:uniqueId val="{00000001-EBC3-4AA2-8987-235F933C659C}"/>
            </c:ext>
          </c:extLst>
        </c:ser>
        <c:ser>
          <c:idx val="2"/>
          <c:order val="2"/>
          <c:tx>
            <c:strRef>
              <c:f>'Gráficos PA'!$O$32</c:f>
              <c:strCache>
                <c:ptCount val="1"/>
                <c:pt idx="0">
                  <c:v>&lt;100%</c:v>
                </c:pt>
              </c:strCache>
            </c:strRef>
          </c:tx>
          <c:spPr>
            <a:solidFill>
              <a:srgbClr val="C00000"/>
            </a:solidFill>
            <a:ln>
              <a:noFill/>
            </a:ln>
            <a:effectLst/>
          </c:spPr>
          <c:invertIfNegative val="0"/>
          <c:cat>
            <c:strRef>
              <c:f>'Gráficos PA'!$L$33:$L$40</c:f>
              <c:strCache>
                <c:ptCount val="8"/>
                <c:pt idx="0">
                  <c:v>OE1</c:v>
                </c:pt>
                <c:pt idx="1">
                  <c:v>OE2</c:v>
                </c:pt>
                <c:pt idx="2">
                  <c:v>OE3</c:v>
                </c:pt>
                <c:pt idx="3">
                  <c:v>OE4</c:v>
                </c:pt>
                <c:pt idx="4">
                  <c:v>OE5</c:v>
                </c:pt>
                <c:pt idx="5">
                  <c:v>OE6</c:v>
                </c:pt>
                <c:pt idx="6">
                  <c:v>OE7</c:v>
                </c:pt>
                <c:pt idx="7">
                  <c:v>OE8</c:v>
                </c:pt>
              </c:strCache>
            </c:strRef>
          </c:cat>
          <c:val>
            <c:numRef>
              <c:f>'Gráficos PA'!$O$33:$O$40</c:f>
              <c:numCache>
                <c:formatCode>General</c:formatCode>
                <c:ptCount val="8"/>
                <c:pt idx="0">
                  <c:v>2</c:v>
                </c:pt>
                <c:pt idx="1">
                  <c:v>0</c:v>
                </c:pt>
                <c:pt idx="2">
                  <c:v>0</c:v>
                </c:pt>
                <c:pt idx="3">
                  <c:v>0</c:v>
                </c:pt>
                <c:pt idx="4">
                  <c:v>0</c:v>
                </c:pt>
                <c:pt idx="5">
                  <c:v>3</c:v>
                </c:pt>
                <c:pt idx="6">
                  <c:v>1</c:v>
                </c:pt>
                <c:pt idx="7">
                  <c:v>1</c:v>
                </c:pt>
              </c:numCache>
            </c:numRef>
          </c:val>
          <c:extLst>
            <c:ext xmlns:c16="http://schemas.microsoft.com/office/drawing/2014/chart" uri="{C3380CC4-5D6E-409C-BE32-E72D297353CC}">
              <c16:uniqueId val="{00000002-EBC3-4AA2-8987-235F933C659C}"/>
            </c:ext>
          </c:extLst>
        </c:ser>
        <c:dLbls>
          <c:showLegendKey val="0"/>
          <c:showVal val="0"/>
          <c:showCatName val="0"/>
          <c:showSerName val="0"/>
          <c:showPercent val="0"/>
          <c:showBubbleSize val="0"/>
        </c:dLbls>
        <c:gapWidth val="150"/>
        <c:overlap val="100"/>
        <c:axId val="1688722047"/>
        <c:axId val="1688723007"/>
      </c:barChart>
      <c:catAx>
        <c:axId val="16887220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688723007"/>
        <c:crosses val="autoZero"/>
        <c:auto val="1"/>
        <c:lblAlgn val="ctr"/>
        <c:lblOffset val="100"/>
        <c:noMultiLvlLbl val="0"/>
      </c:catAx>
      <c:valAx>
        <c:axId val="16887230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pt-PT"/>
          </a:p>
        </c:txPr>
        <c:crossAx val="16887220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 PA'!$T$20</c:f>
              <c:strCache>
                <c:ptCount val="1"/>
                <c:pt idx="0">
                  <c:v>Planeado</c:v>
                </c:pt>
              </c:strCache>
            </c:strRef>
          </c:tx>
          <c:spPr>
            <a:solidFill>
              <a:schemeClr val="accent1"/>
            </a:solidFill>
            <a:ln>
              <a:noFill/>
            </a:ln>
            <a:effectLst/>
          </c:spPr>
          <c:invertIfNegative val="0"/>
          <c:cat>
            <c:strRef>
              <c:f>'Gráficos PA'!$U$19:$AG$19</c:f>
              <c:strCache>
                <c:ptCount val="13"/>
                <c:pt idx="0">
                  <c:v>AGPRL 2021-2027</c:v>
                </c:pt>
                <c:pt idx="1">
                  <c:v>ODR</c:v>
                </c:pt>
                <c:pt idx="2">
                  <c:v>Qualifica</c:v>
                </c:pt>
                <c:pt idx="3">
                  <c:v>UACNB</c:v>
                </c:pt>
                <c:pt idx="4">
                  <c:v>UAL</c:v>
                </c:pt>
                <c:pt idx="5">
                  <c:v>UC</c:v>
                </c:pt>
                <c:pt idx="6">
                  <c:v>UCISTI</c:v>
                </c:pt>
                <c:pt idx="7">
                  <c:v>UFCT</c:v>
                </c:pt>
                <c:pt idx="8">
                  <c:v>UGAFRH</c:v>
                </c:pt>
                <c:pt idx="9">
                  <c:v>UIAP</c:v>
                </c:pt>
                <c:pt idx="10">
                  <c:v>UOT</c:v>
                </c:pt>
                <c:pt idx="11">
                  <c:v>UPDR</c:v>
                </c:pt>
                <c:pt idx="12">
                  <c:v>USJAAL</c:v>
                </c:pt>
              </c:strCache>
            </c:strRef>
          </c:cat>
          <c:val>
            <c:numRef>
              <c:f>'Gráficos PA'!$U$20:$AG$20</c:f>
              <c:numCache>
                <c:formatCode>0.0%</c:formatCode>
                <c:ptCount val="13"/>
                <c:pt idx="0">
                  <c:v>4.4999999999999998E-2</c:v>
                </c:pt>
                <c:pt idx="1">
                  <c:v>4.7400000095367406E-2</c:v>
                </c:pt>
                <c:pt idx="2">
                  <c:v>7.4999999999999997E-3</c:v>
                </c:pt>
                <c:pt idx="3">
                  <c:v>9.4499999880790719E-2</c:v>
                </c:pt>
                <c:pt idx="4">
                  <c:v>3.6000000238418581E-2</c:v>
                </c:pt>
                <c:pt idx="5">
                  <c:v>0.1275</c:v>
                </c:pt>
                <c:pt idx="6">
                  <c:v>5.0999998450279145E-2</c:v>
                </c:pt>
                <c:pt idx="7">
                  <c:v>0.04</c:v>
                </c:pt>
                <c:pt idx="8">
                  <c:v>9.6999999880790694E-2</c:v>
                </c:pt>
                <c:pt idx="9">
                  <c:v>5.5E-2</c:v>
                </c:pt>
                <c:pt idx="10">
                  <c:v>0.14000000000000001</c:v>
                </c:pt>
                <c:pt idx="11">
                  <c:v>0.16</c:v>
                </c:pt>
                <c:pt idx="12">
                  <c:v>9.89999997615814E-2</c:v>
                </c:pt>
              </c:numCache>
            </c:numRef>
          </c:val>
          <c:extLst>
            <c:ext xmlns:c16="http://schemas.microsoft.com/office/drawing/2014/chart" uri="{C3380CC4-5D6E-409C-BE32-E72D297353CC}">
              <c16:uniqueId val="{00000000-2211-417A-BCC2-13861FE9709C}"/>
            </c:ext>
          </c:extLst>
        </c:ser>
        <c:ser>
          <c:idx val="1"/>
          <c:order val="1"/>
          <c:tx>
            <c:strRef>
              <c:f>'Gráficos PA'!$T$21</c:f>
              <c:strCache>
                <c:ptCount val="1"/>
                <c:pt idx="0">
                  <c:v>exetudado a 31/12/2025</c:v>
                </c:pt>
              </c:strCache>
            </c:strRef>
          </c:tx>
          <c:spPr>
            <a:solidFill>
              <a:schemeClr val="accent5">
                <a:lumMod val="75000"/>
              </a:schemeClr>
            </a:solidFill>
            <a:ln>
              <a:noFill/>
            </a:ln>
            <a:effectLst/>
          </c:spPr>
          <c:invertIfNegative val="0"/>
          <c:cat>
            <c:strRef>
              <c:f>'Gráficos PA'!$U$19:$AG$19</c:f>
              <c:strCache>
                <c:ptCount val="13"/>
                <c:pt idx="0">
                  <c:v>AGPRL 2021-2027</c:v>
                </c:pt>
                <c:pt idx="1">
                  <c:v>ODR</c:v>
                </c:pt>
                <c:pt idx="2">
                  <c:v>Qualifica</c:v>
                </c:pt>
                <c:pt idx="3">
                  <c:v>UACNB</c:v>
                </c:pt>
                <c:pt idx="4">
                  <c:v>UAL</c:v>
                </c:pt>
                <c:pt idx="5">
                  <c:v>UC</c:v>
                </c:pt>
                <c:pt idx="6">
                  <c:v>UCISTI</c:v>
                </c:pt>
                <c:pt idx="7">
                  <c:v>UFCT</c:v>
                </c:pt>
                <c:pt idx="8">
                  <c:v>UGAFRH</c:v>
                </c:pt>
                <c:pt idx="9">
                  <c:v>UIAP</c:v>
                </c:pt>
                <c:pt idx="10">
                  <c:v>UOT</c:v>
                </c:pt>
                <c:pt idx="11">
                  <c:v>UPDR</c:v>
                </c:pt>
                <c:pt idx="12">
                  <c:v>USJAAL</c:v>
                </c:pt>
              </c:strCache>
            </c:strRef>
          </c:cat>
          <c:val>
            <c:numRef>
              <c:f>'Gráficos PA'!$U$21:$AG$21</c:f>
              <c:numCache>
                <c:formatCode>0.0%</c:formatCode>
                <c:ptCount val="13"/>
                <c:pt idx="0">
                  <c:v>5.0845198170731701E-2</c:v>
                </c:pt>
                <c:pt idx="1">
                  <c:v>6.7130905299220153E-2</c:v>
                </c:pt>
                <c:pt idx="2">
                  <c:v>1.1635416666666667E-2</c:v>
                </c:pt>
                <c:pt idx="3">
                  <c:v>0.11108705207817818</c:v>
                </c:pt>
                <c:pt idx="4">
                  <c:v>4.1981939712102789E-2</c:v>
                </c:pt>
                <c:pt idx="5">
                  <c:v>0.1148117735461843</c:v>
                </c:pt>
                <c:pt idx="6">
                  <c:v>8.6989536707312243E-2</c:v>
                </c:pt>
                <c:pt idx="7">
                  <c:v>5.469304435483871E-2</c:v>
                </c:pt>
                <c:pt idx="8">
                  <c:v>0.11179783997486872</c:v>
                </c:pt>
                <c:pt idx="9">
                  <c:v>5.9806660751415434E-2</c:v>
                </c:pt>
                <c:pt idx="10">
                  <c:v>0.15319271653883049</c:v>
                </c:pt>
                <c:pt idx="11">
                  <c:v>0.17153064516129032</c:v>
                </c:pt>
                <c:pt idx="12">
                  <c:v>0.10827168529305817</c:v>
                </c:pt>
              </c:numCache>
            </c:numRef>
          </c:val>
          <c:extLst>
            <c:ext xmlns:c16="http://schemas.microsoft.com/office/drawing/2014/chart" uri="{C3380CC4-5D6E-409C-BE32-E72D297353CC}">
              <c16:uniqueId val="{00000001-2211-417A-BCC2-13861FE9709C}"/>
            </c:ext>
          </c:extLst>
        </c:ser>
        <c:dLbls>
          <c:showLegendKey val="0"/>
          <c:showVal val="0"/>
          <c:showCatName val="0"/>
          <c:showSerName val="0"/>
          <c:showPercent val="0"/>
          <c:showBubbleSize val="0"/>
        </c:dLbls>
        <c:gapWidth val="219"/>
        <c:overlap val="-27"/>
        <c:axId val="1248389184"/>
        <c:axId val="1248398304"/>
      </c:barChart>
      <c:catAx>
        <c:axId val="1248389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248398304"/>
        <c:crosses val="autoZero"/>
        <c:auto val="1"/>
        <c:lblAlgn val="ctr"/>
        <c:lblOffset val="100"/>
        <c:noMultiLvlLbl val="0"/>
      </c:catAx>
      <c:valAx>
        <c:axId val="124839830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2483891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barChart>
        <c:barDir val="col"/>
        <c:grouping val="clustered"/>
        <c:varyColors val="0"/>
        <c:ser>
          <c:idx val="0"/>
          <c:order val="0"/>
          <c:tx>
            <c:strRef>
              <c:f>'Gráficos PA'!$K$64</c:f>
              <c:strCache>
                <c:ptCount val="1"/>
                <c:pt idx="0">
                  <c:v>Taxa concretização</c:v>
                </c:pt>
              </c:strCache>
            </c:strRef>
          </c:tx>
          <c:spPr>
            <a:solidFill>
              <a:schemeClr val="accent1"/>
            </a:solidFill>
            <a:ln>
              <a:noFill/>
            </a:ln>
            <a:effectLst/>
          </c:spPr>
          <c:invertIfNegative val="0"/>
          <c:dPt>
            <c:idx val="0"/>
            <c:invertIfNegative val="0"/>
            <c:bubble3D val="0"/>
            <c:spPr>
              <a:solidFill>
                <a:schemeClr val="accent5">
                  <a:lumMod val="75000"/>
                </a:schemeClr>
              </a:solidFill>
              <a:ln>
                <a:noFill/>
              </a:ln>
              <a:effectLst/>
            </c:spPr>
            <c:extLst>
              <c:ext xmlns:c16="http://schemas.microsoft.com/office/drawing/2014/chart" uri="{C3380CC4-5D6E-409C-BE32-E72D297353CC}">
                <c16:uniqueId val="{00000001-777C-4447-BED5-0937E4E61782}"/>
              </c:ext>
            </c:extLst>
          </c:dPt>
          <c:dPt>
            <c:idx val="1"/>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2-777C-4447-BED5-0937E4E61782}"/>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pt-P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 PA'!$L$63:$M$63</c:f>
              <c:strCache>
                <c:ptCount val="2"/>
                <c:pt idx="0">
                  <c:v>Plano de Atividades 2024</c:v>
                </c:pt>
                <c:pt idx="1">
                  <c:v>Plano de Atividades 2025</c:v>
                </c:pt>
              </c:strCache>
            </c:strRef>
          </c:cat>
          <c:val>
            <c:numRef>
              <c:f>'Gráficos PA'!$L$64:$M$64</c:f>
              <c:numCache>
                <c:formatCode>0.00%</c:formatCode>
                <c:ptCount val="2"/>
                <c:pt idx="0">
                  <c:v>1.3959999999999999</c:v>
                </c:pt>
                <c:pt idx="1">
                  <c:v>1.1438402797299325</c:v>
                </c:pt>
              </c:numCache>
            </c:numRef>
          </c:val>
          <c:extLst>
            <c:ext xmlns:c16="http://schemas.microsoft.com/office/drawing/2014/chart" uri="{C3380CC4-5D6E-409C-BE32-E72D297353CC}">
              <c16:uniqueId val="{00000000-777C-4447-BED5-0937E4E61782}"/>
            </c:ext>
          </c:extLst>
        </c:ser>
        <c:dLbls>
          <c:showLegendKey val="0"/>
          <c:showVal val="0"/>
          <c:showCatName val="0"/>
          <c:showSerName val="0"/>
          <c:showPercent val="0"/>
          <c:showBubbleSize val="0"/>
        </c:dLbls>
        <c:gapWidth val="219"/>
        <c:overlap val="-27"/>
        <c:axId val="881819264"/>
        <c:axId val="881822624"/>
      </c:barChart>
      <c:catAx>
        <c:axId val="881819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881822624"/>
        <c:crosses val="autoZero"/>
        <c:auto val="1"/>
        <c:lblAlgn val="ctr"/>
        <c:lblOffset val="100"/>
        <c:noMultiLvlLbl val="0"/>
      </c:catAx>
      <c:valAx>
        <c:axId val="88182262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8818192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5">
                <a:lumMod val="75000"/>
              </a:schemeClr>
            </a:solidFill>
            <a:ln>
              <a:noFill/>
            </a:ln>
            <a:effectLst/>
          </c:spPr>
          <c:invertIfNegative val="0"/>
          <c:cat>
            <c:strRef>
              <c:f>'[1]gráficos PA'!$T$13:$AF$13</c:f>
              <c:strCache>
                <c:ptCount val="13"/>
                <c:pt idx="0">
                  <c:v>AGPRL 2021-2027</c:v>
                </c:pt>
                <c:pt idx="1">
                  <c:v>ODR</c:v>
                </c:pt>
                <c:pt idx="2">
                  <c:v>Qualifica</c:v>
                </c:pt>
                <c:pt idx="3">
                  <c:v>UACNB</c:v>
                </c:pt>
                <c:pt idx="4">
                  <c:v>UAL</c:v>
                </c:pt>
                <c:pt idx="5">
                  <c:v>UC</c:v>
                </c:pt>
                <c:pt idx="6">
                  <c:v>UCISTI</c:v>
                </c:pt>
                <c:pt idx="7">
                  <c:v>UFCT</c:v>
                </c:pt>
                <c:pt idx="8">
                  <c:v>UGAFRH</c:v>
                </c:pt>
                <c:pt idx="9">
                  <c:v>UIAP</c:v>
                </c:pt>
                <c:pt idx="10">
                  <c:v>UOT</c:v>
                </c:pt>
                <c:pt idx="11">
                  <c:v>UPDR</c:v>
                </c:pt>
                <c:pt idx="12">
                  <c:v>USJAAL</c:v>
                </c:pt>
              </c:strCache>
            </c:strRef>
          </c:cat>
          <c:val>
            <c:numRef>
              <c:f>'[1]gráficos PA'!$T$14:$AF$14</c:f>
              <c:numCache>
                <c:formatCode>General</c:formatCode>
                <c:ptCount val="13"/>
                <c:pt idx="0">
                  <c:v>0.27640000000000003</c:v>
                </c:pt>
                <c:pt idx="1">
                  <c:v>2.9532033319547835E-2</c:v>
                </c:pt>
                <c:pt idx="2">
                  <c:v>2.9005434782608693E-2</c:v>
                </c:pt>
                <c:pt idx="3">
                  <c:v>9.9033088235294123E-2</c:v>
                </c:pt>
                <c:pt idx="4">
                  <c:v>4.6932037815126053E-2</c:v>
                </c:pt>
                <c:pt idx="5">
                  <c:v>8.8312500000000002E-2</c:v>
                </c:pt>
                <c:pt idx="6">
                  <c:v>8.1937499999999996E-2</c:v>
                </c:pt>
                <c:pt idx="7">
                  <c:v>0.10855846645916395</c:v>
                </c:pt>
                <c:pt idx="8">
                  <c:v>3.3826461038961038E-2</c:v>
                </c:pt>
                <c:pt idx="9">
                  <c:v>0.10550164640324214</c:v>
                </c:pt>
                <c:pt idx="10">
                  <c:v>0.14227941176470588</c:v>
                </c:pt>
                <c:pt idx="11">
                  <c:v>0.21596155895077959</c:v>
                </c:pt>
                <c:pt idx="12">
                  <c:v>0.14028826030219776</c:v>
                </c:pt>
              </c:numCache>
            </c:numRef>
          </c:val>
          <c:extLst>
            <c:ext xmlns:c16="http://schemas.microsoft.com/office/drawing/2014/chart" uri="{C3380CC4-5D6E-409C-BE32-E72D297353CC}">
              <c16:uniqueId val="{00000000-F4A5-45A0-AD52-3EA71A56D073}"/>
            </c:ext>
          </c:extLst>
        </c:ser>
        <c:dLbls>
          <c:showLegendKey val="0"/>
          <c:showVal val="0"/>
          <c:showCatName val="0"/>
          <c:showSerName val="0"/>
          <c:showPercent val="0"/>
          <c:showBubbleSize val="0"/>
        </c:dLbls>
        <c:gapWidth val="127"/>
        <c:overlap val="-27"/>
        <c:axId val="1682726000"/>
        <c:axId val="1682733200"/>
      </c:barChart>
      <c:catAx>
        <c:axId val="1682726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682733200"/>
        <c:crosses val="autoZero"/>
        <c:auto val="1"/>
        <c:lblAlgn val="ctr"/>
        <c:lblOffset val="100"/>
        <c:noMultiLvlLbl val="0"/>
      </c:catAx>
      <c:valAx>
        <c:axId val="16827332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6827260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manualLayout>
          <c:layoutTarget val="inner"/>
          <c:xMode val="edge"/>
          <c:yMode val="edge"/>
          <c:x val="7.9247594050743664E-2"/>
          <c:y val="0.17171296296296298"/>
          <c:w val="0.89019685039370078"/>
          <c:h val="0.72088764946048411"/>
        </c:manualLayout>
      </c:layout>
      <c:barChart>
        <c:barDir val="col"/>
        <c:grouping val="clustered"/>
        <c:varyColors val="0"/>
        <c:ser>
          <c:idx val="0"/>
          <c:order val="0"/>
          <c:tx>
            <c:strRef>
              <c:f>'Gráficos Recursos'!$B$9</c:f>
              <c:strCache>
                <c:ptCount val="1"/>
                <c:pt idx="0">
                  <c:v>Recursos Humanos: efetivos a 31 de dezembro</c:v>
                </c:pt>
              </c:strCache>
            </c:strRef>
          </c:tx>
          <c:spPr>
            <a:solidFill>
              <a:schemeClr val="accent1"/>
            </a:solidFill>
            <a:ln>
              <a:noFill/>
            </a:ln>
            <a:effectLst/>
          </c:spPr>
          <c:invertIfNegative val="0"/>
          <c:dPt>
            <c:idx val="0"/>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2-0783-4E87-B2D9-C18BFDDCBBEE}"/>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pt-P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'Gráficos Recursos'!$C$8:$E$8</c:f>
              <c:numCache>
                <c:formatCode>General</c:formatCode>
                <c:ptCount val="3"/>
                <c:pt idx="0">
                  <c:v>2023</c:v>
                </c:pt>
                <c:pt idx="1">
                  <c:v>2024</c:v>
                </c:pt>
                <c:pt idx="2">
                  <c:v>2025</c:v>
                </c:pt>
              </c:numCache>
            </c:numRef>
          </c:cat>
          <c:val>
            <c:numRef>
              <c:f>'Gráficos Recursos'!$C$9:$E$9</c:f>
              <c:numCache>
                <c:formatCode>General</c:formatCode>
                <c:ptCount val="3"/>
                <c:pt idx="0">
                  <c:v>135</c:v>
                </c:pt>
                <c:pt idx="1">
                  <c:v>355</c:v>
                </c:pt>
                <c:pt idx="2" formatCode="#,##0">
                  <c:v>0</c:v>
                </c:pt>
              </c:numCache>
            </c:numRef>
          </c:val>
          <c:extLst>
            <c:ext xmlns:c16="http://schemas.microsoft.com/office/drawing/2014/chart" uri="{C3380CC4-5D6E-409C-BE32-E72D297353CC}">
              <c16:uniqueId val="{00000000-0783-4E87-B2D9-C18BFDDCBBEE}"/>
            </c:ext>
          </c:extLst>
        </c:ser>
        <c:dLbls>
          <c:showLegendKey val="0"/>
          <c:showVal val="0"/>
          <c:showCatName val="0"/>
          <c:showSerName val="0"/>
          <c:showPercent val="0"/>
          <c:showBubbleSize val="0"/>
        </c:dLbls>
        <c:gapWidth val="219"/>
        <c:overlap val="-27"/>
        <c:axId val="1713700431"/>
        <c:axId val="1713700911"/>
      </c:barChart>
      <c:catAx>
        <c:axId val="17137004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713700911"/>
        <c:crosses val="autoZero"/>
        <c:auto val="1"/>
        <c:lblAlgn val="ctr"/>
        <c:lblOffset val="100"/>
        <c:noMultiLvlLbl val="0"/>
      </c:catAx>
      <c:valAx>
        <c:axId val="1713700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71370043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879090113735785"/>
          <c:y val="5.0925925925925923E-2"/>
          <c:w val="0.52320909886264222"/>
          <c:h val="0.73577136191309422"/>
        </c:manualLayout>
      </c:layout>
      <c:barChart>
        <c:barDir val="bar"/>
        <c:grouping val="clustered"/>
        <c:varyColors val="0"/>
        <c:ser>
          <c:idx val="0"/>
          <c:order val="0"/>
          <c:tx>
            <c:strRef>
              <c:f>'Gráficos Recursos'!$C$29</c:f>
              <c:strCache>
                <c:ptCount val="1"/>
                <c:pt idx="0">
                  <c:v>2023</c:v>
                </c:pt>
              </c:strCache>
            </c:strRef>
          </c:tx>
          <c:spPr>
            <a:solidFill>
              <a:schemeClr val="accent1">
                <a:lumMod val="40000"/>
                <a:lumOff val="60000"/>
              </a:schemeClr>
            </a:solidFill>
            <a:ln>
              <a:noFill/>
            </a:ln>
            <a:effectLst/>
          </c:spPr>
          <c:invertIfNegative val="0"/>
          <c:cat>
            <c:strRef>
              <c:f>'Gráficos Recursos'!$B$30:$B$32</c:f>
              <c:strCache>
                <c:ptCount val="3"/>
                <c:pt idx="0">
                  <c:v>N.º de efetivos a 31 de dezembro / N.º efetivos planeados</c:v>
                </c:pt>
                <c:pt idx="1">
                  <c:v>Pontuação Executada / Pontuação Planeada</c:v>
                </c:pt>
                <c:pt idx="2">
                  <c:v>UERHE / UERHP</c:v>
                </c:pt>
              </c:strCache>
            </c:strRef>
          </c:cat>
          <c:val>
            <c:numRef>
              <c:f>'Gráficos Recursos'!$C$30:$C$32</c:f>
              <c:numCache>
                <c:formatCode>0.0%</c:formatCode>
                <c:ptCount val="3"/>
                <c:pt idx="0">
                  <c:v>0.81818181818181823</c:v>
                </c:pt>
                <c:pt idx="1">
                  <c:v>0.83</c:v>
                </c:pt>
                <c:pt idx="2">
                  <c:v>0.82</c:v>
                </c:pt>
              </c:numCache>
            </c:numRef>
          </c:val>
          <c:extLst>
            <c:ext xmlns:c16="http://schemas.microsoft.com/office/drawing/2014/chart" uri="{C3380CC4-5D6E-409C-BE32-E72D297353CC}">
              <c16:uniqueId val="{00000000-2A2E-4AAF-B7AF-AD76805C6014}"/>
            </c:ext>
          </c:extLst>
        </c:ser>
        <c:ser>
          <c:idx val="1"/>
          <c:order val="1"/>
          <c:tx>
            <c:strRef>
              <c:f>'Gráficos Recursos'!$D$29</c:f>
              <c:strCache>
                <c:ptCount val="1"/>
                <c:pt idx="0">
                  <c:v>2024</c:v>
                </c:pt>
              </c:strCache>
            </c:strRef>
          </c:tx>
          <c:spPr>
            <a:solidFill>
              <a:schemeClr val="accent1">
                <a:lumMod val="75000"/>
              </a:schemeClr>
            </a:solidFill>
            <a:ln>
              <a:noFill/>
            </a:ln>
            <a:effectLst/>
          </c:spPr>
          <c:invertIfNegative val="0"/>
          <c:cat>
            <c:strRef>
              <c:f>'Gráficos Recursos'!$B$30:$B$32</c:f>
              <c:strCache>
                <c:ptCount val="3"/>
                <c:pt idx="0">
                  <c:v>N.º de efetivos a 31 de dezembro / N.º efetivos planeados</c:v>
                </c:pt>
                <c:pt idx="1">
                  <c:v>Pontuação Executada / Pontuação Planeada</c:v>
                </c:pt>
                <c:pt idx="2">
                  <c:v>UERHE / UERHP</c:v>
                </c:pt>
              </c:strCache>
            </c:strRef>
          </c:cat>
          <c:val>
            <c:numRef>
              <c:f>'Gráficos Recursos'!$D$30:$D$32</c:f>
              <c:numCache>
                <c:formatCode>0.0%</c:formatCode>
                <c:ptCount val="3"/>
                <c:pt idx="0">
                  <c:v>0.80300000000000005</c:v>
                </c:pt>
                <c:pt idx="1">
                  <c:v>0.81269999999999998</c:v>
                </c:pt>
                <c:pt idx="2">
                  <c:v>0.79359999999999997</c:v>
                </c:pt>
              </c:numCache>
            </c:numRef>
          </c:val>
          <c:extLst>
            <c:ext xmlns:c16="http://schemas.microsoft.com/office/drawing/2014/chart" uri="{C3380CC4-5D6E-409C-BE32-E72D297353CC}">
              <c16:uniqueId val="{00000001-2A2E-4AAF-B7AF-AD76805C6014}"/>
            </c:ext>
          </c:extLst>
        </c:ser>
        <c:ser>
          <c:idx val="2"/>
          <c:order val="2"/>
          <c:tx>
            <c:strRef>
              <c:f>'Gráficos Recursos'!$E$29</c:f>
              <c:strCache>
                <c:ptCount val="1"/>
                <c:pt idx="0">
                  <c:v>2025</c:v>
                </c:pt>
              </c:strCache>
            </c:strRef>
          </c:tx>
          <c:spPr>
            <a:solidFill>
              <a:schemeClr val="accent5">
                <a:lumMod val="75000"/>
              </a:schemeClr>
            </a:solidFill>
            <a:ln>
              <a:noFill/>
            </a:ln>
            <a:effectLst/>
          </c:spPr>
          <c:invertIfNegative val="0"/>
          <c:cat>
            <c:strRef>
              <c:f>'Gráficos Recursos'!$B$30:$B$32</c:f>
              <c:strCache>
                <c:ptCount val="3"/>
                <c:pt idx="0">
                  <c:v>N.º de efetivos a 31 de dezembro / N.º efetivos planeados</c:v>
                </c:pt>
                <c:pt idx="1">
                  <c:v>Pontuação Executada / Pontuação Planeada</c:v>
                </c:pt>
                <c:pt idx="2">
                  <c:v>UERHE / UERHP</c:v>
                </c:pt>
              </c:strCache>
            </c:strRef>
          </c:cat>
          <c:val>
            <c:numRef>
              <c:f>'Gráficos Recursos'!$E$30:$E$32</c:f>
              <c:numCache>
                <c:formatCode>0.0%</c:formatCode>
                <c:ptCount val="3"/>
                <c:pt idx="0">
                  <c:v>0</c:v>
                </c:pt>
                <c:pt idx="1">
                  <c:v>0</c:v>
                </c:pt>
                <c:pt idx="2">
                  <c:v>0</c:v>
                </c:pt>
              </c:numCache>
            </c:numRef>
          </c:val>
          <c:extLst>
            <c:ext xmlns:c16="http://schemas.microsoft.com/office/drawing/2014/chart" uri="{C3380CC4-5D6E-409C-BE32-E72D297353CC}">
              <c16:uniqueId val="{00000002-2A2E-4AAF-B7AF-AD76805C6014}"/>
            </c:ext>
          </c:extLst>
        </c:ser>
        <c:dLbls>
          <c:showLegendKey val="0"/>
          <c:showVal val="0"/>
          <c:showCatName val="0"/>
          <c:showSerName val="0"/>
          <c:showPercent val="0"/>
          <c:showBubbleSize val="0"/>
        </c:dLbls>
        <c:gapWidth val="182"/>
        <c:axId val="1011674255"/>
        <c:axId val="1011657935"/>
      </c:barChart>
      <c:catAx>
        <c:axId val="101167425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011657935"/>
        <c:crosses val="autoZero"/>
        <c:auto val="1"/>
        <c:lblAlgn val="ctr"/>
        <c:lblOffset val="100"/>
        <c:noMultiLvlLbl val="0"/>
      </c:catAx>
      <c:valAx>
        <c:axId val="1011657935"/>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0116742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manualLayout>
          <c:layoutTarget val="inner"/>
          <c:xMode val="edge"/>
          <c:yMode val="edge"/>
          <c:x val="7.9247594050743664E-2"/>
          <c:y val="0.17171296296296298"/>
          <c:w val="0.89019685039370078"/>
          <c:h val="0.72088764946048411"/>
        </c:manualLayout>
      </c:layout>
      <c:barChart>
        <c:barDir val="col"/>
        <c:grouping val="clustered"/>
        <c:varyColors val="0"/>
        <c:ser>
          <c:idx val="0"/>
          <c:order val="0"/>
          <c:tx>
            <c:strRef>
              <c:f>'Gráficos Recursos'!$H$3</c:f>
              <c:strCache>
                <c:ptCount val="1"/>
                <c:pt idx="0">
                  <c:v>Recursos financeiros: execução a 31 de dezembro</c:v>
                </c:pt>
              </c:strCache>
            </c:strRef>
          </c:tx>
          <c:spPr>
            <a:solidFill>
              <a:schemeClr val="accent1"/>
            </a:solidFill>
            <a:ln>
              <a:noFill/>
            </a:ln>
            <a:effectLst/>
          </c:spPr>
          <c:invertIfNegative val="0"/>
          <c:dPt>
            <c:idx val="0"/>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1-3931-4C95-83F3-80FF22F3A25F}"/>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pt-P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'Gráficos Recursos'!$I$2:$K$2</c:f>
              <c:numCache>
                <c:formatCode>General</c:formatCode>
                <c:ptCount val="3"/>
                <c:pt idx="0">
                  <c:v>2023</c:v>
                </c:pt>
                <c:pt idx="1">
                  <c:v>2024</c:v>
                </c:pt>
                <c:pt idx="2">
                  <c:v>2025</c:v>
                </c:pt>
              </c:numCache>
            </c:numRef>
          </c:cat>
          <c:val>
            <c:numRef>
              <c:f>'Gráficos Recursos'!$I$3:$K$3</c:f>
              <c:numCache>
                <c:formatCode>_("€"* #,##0.00_);_("€"* \(#,##0.00\);_("€"* "-"??_);_(@_)</c:formatCode>
                <c:ptCount val="3"/>
                <c:pt idx="0">
                  <c:v>25272913.84</c:v>
                </c:pt>
                <c:pt idx="1">
                  <c:v>90193132.75999999</c:v>
                </c:pt>
                <c:pt idx="2">
                  <c:v>66114356.5</c:v>
                </c:pt>
              </c:numCache>
            </c:numRef>
          </c:val>
          <c:extLst>
            <c:ext xmlns:c16="http://schemas.microsoft.com/office/drawing/2014/chart" uri="{C3380CC4-5D6E-409C-BE32-E72D297353CC}">
              <c16:uniqueId val="{00000003-3931-4C95-83F3-80FF22F3A25F}"/>
            </c:ext>
          </c:extLst>
        </c:ser>
        <c:dLbls>
          <c:showLegendKey val="0"/>
          <c:showVal val="0"/>
          <c:showCatName val="0"/>
          <c:showSerName val="0"/>
          <c:showPercent val="0"/>
          <c:showBubbleSize val="0"/>
        </c:dLbls>
        <c:gapWidth val="219"/>
        <c:overlap val="-27"/>
        <c:axId val="1713700431"/>
        <c:axId val="1713700911"/>
      </c:barChart>
      <c:catAx>
        <c:axId val="17137004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713700911"/>
        <c:crosses val="autoZero"/>
        <c:auto val="1"/>
        <c:lblAlgn val="ctr"/>
        <c:lblOffset val="100"/>
        <c:noMultiLvlLbl val="0"/>
      </c:catAx>
      <c:valAx>
        <c:axId val="1713700911"/>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71370043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manualLayout>
          <c:layoutTarget val="inner"/>
          <c:xMode val="edge"/>
          <c:yMode val="edge"/>
          <c:x val="8.4456036745406818E-2"/>
          <c:y val="0.19486111111111112"/>
          <c:w val="0.88498840769903764"/>
          <c:h val="0.69310987168270621"/>
        </c:manualLayout>
      </c:layout>
      <c:barChart>
        <c:barDir val="col"/>
        <c:grouping val="clustered"/>
        <c:varyColors val="0"/>
        <c:ser>
          <c:idx val="0"/>
          <c:order val="0"/>
          <c:tx>
            <c:strRef>
              <c:f>'Gráficos Recursos'!$H$9</c:f>
              <c:strCache>
                <c:ptCount val="1"/>
                <c:pt idx="0">
                  <c:v>Recursos financeiros: taxa de execução (face ao disponivel)</c:v>
                </c:pt>
              </c:strCache>
            </c:strRef>
          </c:tx>
          <c:spPr>
            <a:solidFill>
              <a:schemeClr val="accent1"/>
            </a:solidFill>
            <a:ln>
              <a:noFill/>
            </a:ln>
            <a:effectLst/>
          </c:spPr>
          <c:invertIfNegative val="0"/>
          <c:dPt>
            <c:idx val="0"/>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1-E6FA-4043-A65F-68D449A6347A}"/>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pt-P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'Gráficos Recursos'!$I$8:$K$8</c:f>
              <c:numCache>
                <c:formatCode>General</c:formatCode>
                <c:ptCount val="3"/>
                <c:pt idx="0">
                  <c:v>2023</c:v>
                </c:pt>
                <c:pt idx="1">
                  <c:v>2024</c:v>
                </c:pt>
                <c:pt idx="2">
                  <c:v>2025</c:v>
                </c:pt>
              </c:numCache>
            </c:numRef>
          </c:cat>
          <c:val>
            <c:numRef>
              <c:f>'Gráficos Recursos'!$I$9:$K$9</c:f>
              <c:numCache>
                <c:formatCode>0.00%</c:formatCode>
                <c:ptCount val="3"/>
                <c:pt idx="0" formatCode="0%">
                  <c:v>0.77</c:v>
                </c:pt>
                <c:pt idx="1">
                  <c:v>0.8286</c:v>
                </c:pt>
                <c:pt idx="2">
                  <c:v>0.59814683053054729</c:v>
                </c:pt>
              </c:numCache>
            </c:numRef>
          </c:val>
          <c:extLst>
            <c:ext xmlns:c16="http://schemas.microsoft.com/office/drawing/2014/chart" uri="{C3380CC4-5D6E-409C-BE32-E72D297353CC}">
              <c16:uniqueId val="{00000000-E6FA-4043-A65F-68D449A6347A}"/>
            </c:ext>
          </c:extLst>
        </c:ser>
        <c:dLbls>
          <c:showLegendKey val="0"/>
          <c:showVal val="0"/>
          <c:showCatName val="0"/>
          <c:showSerName val="0"/>
          <c:showPercent val="0"/>
          <c:showBubbleSize val="0"/>
        </c:dLbls>
        <c:gapWidth val="219"/>
        <c:overlap val="-27"/>
        <c:axId val="789857855"/>
        <c:axId val="789858815"/>
      </c:barChart>
      <c:catAx>
        <c:axId val="7898578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789858815"/>
        <c:crosses val="autoZero"/>
        <c:auto val="1"/>
        <c:lblAlgn val="ctr"/>
        <c:lblOffset val="100"/>
        <c:noMultiLvlLbl val="0"/>
      </c:catAx>
      <c:valAx>
        <c:axId val="78985881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7898578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69203849518809"/>
          <c:y val="0.11297022141065452"/>
          <c:w val="0.8627524059492564"/>
          <c:h val="0.77963029732066358"/>
        </c:manualLayout>
      </c:layout>
      <c:barChart>
        <c:barDir val="col"/>
        <c:grouping val="clustered"/>
        <c:varyColors val="0"/>
        <c:ser>
          <c:idx val="0"/>
          <c:order val="0"/>
          <c:tx>
            <c:strRef>
              <c:f>'Outros gráficos'!$C$3</c:f>
              <c:strCache>
                <c:ptCount val="1"/>
                <c:pt idx="0">
                  <c:v>Evolução dos indicadores relativos a reclamações / sugestões</c:v>
                </c:pt>
              </c:strCache>
            </c:strRef>
          </c:tx>
          <c:spPr>
            <a:solidFill>
              <a:schemeClr val="accent1"/>
            </a:solidFill>
            <a:ln>
              <a:noFill/>
            </a:ln>
            <a:effectLst/>
          </c:spPr>
          <c:invertIfNegative val="0"/>
          <c:dPt>
            <c:idx val="1"/>
            <c:invertIfNegative val="0"/>
            <c:bubble3D val="0"/>
            <c:spPr>
              <a:solidFill>
                <a:schemeClr val="accent5">
                  <a:lumMod val="60000"/>
                  <a:lumOff val="40000"/>
                </a:schemeClr>
              </a:solidFill>
              <a:ln>
                <a:noFill/>
              </a:ln>
              <a:effectLst/>
            </c:spPr>
            <c:extLst>
              <c:ext xmlns:c16="http://schemas.microsoft.com/office/drawing/2014/chart" uri="{C3380CC4-5D6E-409C-BE32-E72D297353CC}">
                <c16:uniqueId val="{00000001-5F3F-45F5-A57F-95873CAF341D}"/>
              </c:ext>
            </c:extLst>
          </c:dPt>
          <c:dPt>
            <c:idx val="2"/>
            <c:invertIfNegative val="0"/>
            <c:bubble3D val="0"/>
            <c:spPr>
              <a:solidFill>
                <a:schemeClr val="accent5">
                  <a:lumMod val="75000"/>
                </a:schemeClr>
              </a:solidFill>
              <a:ln>
                <a:noFill/>
              </a:ln>
              <a:effectLst/>
            </c:spPr>
            <c:extLst>
              <c:ext xmlns:c16="http://schemas.microsoft.com/office/drawing/2014/chart" uri="{C3380CC4-5D6E-409C-BE32-E72D297353CC}">
                <c16:uniqueId val="{00000002-5F3F-45F5-A57F-95873CAF341D}"/>
              </c:ext>
            </c:extLst>
          </c:dPt>
          <c:cat>
            <c:numRef>
              <c:f>'Outros gráficos'!$D$2:$F$2</c:f>
              <c:numCache>
                <c:formatCode>General</c:formatCode>
                <c:ptCount val="3"/>
                <c:pt idx="0">
                  <c:v>2023</c:v>
                </c:pt>
                <c:pt idx="1">
                  <c:v>2024</c:v>
                </c:pt>
                <c:pt idx="2">
                  <c:v>2025</c:v>
                </c:pt>
              </c:numCache>
            </c:numRef>
          </c:cat>
          <c:val>
            <c:numRef>
              <c:f>'Outros gráficos'!$D$3:$F$3</c:f>
              <c:numCache>
                <c:formatCode>General</c:formatCode>
                <c:ptCount val="3"/>
                <c:pt idx="0">
                  <c:v>2</c:v>
                </c:pt>
                <c:pt idx="1">
                  <c:v>3</c:v>
                </c:pt>
                <c:pt idx="2">
                  <c:v>3</c:v>
                </c:pt>
              </c:numCache>
            </c:numRef>
          </c:val>
          <c:extLst>
            <c:ext xmlns:c16="http://schemas.microsoft.com/office/drawing/2014/chart" uri="{C3380CC4-5D6E-409C-BE32-E72D297353CC}">
              <c16:uniqueId val="{00000000-5F3F-45F5-A57F-95873CAF341D}"/>
            </c:ext>
          </c:extLst>
        </c:ser>
        <c:dLbls>
          <c:showLegendKey val="0"/>
          <c:showVal val="0"/>
          <c:showCatName val="0"/>
          <c:showSerName val="0"/>
          <c:showPercent val="0"/>
          <c:showBubbleSize val="0"/>
        </c:dLbls>
        <c:gapWidth val="219"/>
        <c:overlap val="-27"/>
        <c:axId val="1066061007"/>
        <c:axId val="1066053327"/>
      </c:barChart>
      <c:catAx>
        <c:axId val="10660610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066053327"/>
        <c:crosses val="autoZero"/>
        <c:auto val="1"/>
        <c:lblAlgn val="ctr"/>
        <c:lblOffset val="100"/>
        <c:noMultiLvlLbl val="0"/>
      </c:catAx>
      <c:valAx>
        <c:axId val="10660533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066061007"/>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spPr>
            <a:solidFill>
              <a:schemeClr val="accent3">
                <a:lumMod val="60000"/>
                <a:lumOff val="40000"/>
              </a:schemeClr>
            </a:solidFill>
          </c:spPr>
          <c:dPt>
            <c:idx val="0"/>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2-75CB-43BD-9D55-B0F1DBC865A9}"/>
              </c:ext>
            </c:extLst>
          </c:dPt>
          <c:dPt>
            <c:idx val="1"/>
            <c:bubble3D val="0"/>
            <c:spPr>
              <a:solidFill>
                <a:schemeClr val="accent5">
                  <a:lumMod val="75000"/>
                </a:schemeClr>
              </a:solidFill>
              <a:ln w="19050">
                <a:solidFill>
                  <a:schemeClr val="lt1"/>
                </a:solidFill>
              </a:ln>
              <a:effectLst/>
            </c:spPr>
            <c:extLst>
              <c:ext xmlns:c16="http://schemas.microsoft.com/office/drawing/2014/chart" uri="{C3380CC4-5D6E-409C-BE32-E72D297353CC}">
                <c16:uniqueId val="{00000001-75CB-43BD-9D55-B0F1DBC865A9}"/>
              </c:ext>
            </c:extLst>
          </c:dPt>
          <c:cat>
            <c:strRef>
              <c:f>CP!$S$5:$S$6</c:f>
              <c:strCache>
                <c:ptCount val="2"/>
                <c:pt idx="0">
                  <c:v>Indicadores Atingidos</c:v>
                </c:pt>
                <c:pt idx="1">
                  <c:v>Indicadores superados</c:v>
                </c:pt>
              </c:strCache>
            </c:strRef>
          </c:cat>
          <c:val>
            <c:numRef>
              <c:f>CP!$T$5:$T$6</c:f>
              <c:numCache>
                <c:formatCode>General</c:formatCode>
                <c:ptCount val="2"/>
                <c:pt idx="0">
                  <c:v>7</c:v>
                </c:pt>
                <c:pt idx="1">
                  <c:v>5</c:v>
                </c:pt>
              </c:numCache>
            </c:numRef>
          </c:val>
          <c:extLst>
            <c:ext xmlns:c16="http://schemas.microsoft.com/office/drawing/2014/chart" uri="{C3380CC4-5D6E-409C-BE32-E72D297353CC}">
              <c16:uniqueId val="{00000000-75CB-43BD-9D55-B0F1DBC865A9}"/>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200" b="1"/>
              <a:t>Concretização dos 11 objetivos operacionais CP / QUAR 2025</a:t>
            </a:r>
          </a:p>
        </c:rich>
      </c:tx>
      <c:layout>
        <c:manualLayout>
          <c:xMode val="edge"/>
          <c:yMode val="edge"/>
          <c:x val="0.11594827586206896"/>
          <c:y val="2.403794750052100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barChart>
        <c:barDir val="col"/>
        <c:grouping val="clustered"/>
        <c:varyColors val="0"/>
        <c:ser>
          <c:idx val="0"/>
          <c:order val="0"/>
          <c:tx>
            <c:strRef>
              <c:f>CP!$T$3</c:f>
              <c:strCache>
                <c:ptCount val="1"/>
                <c:pt idx="0">
                  <c:v>11 objetivos operacionais</c:v>
                </c:pt>
              </c:strCache>
            </c:strRef>
          </c:tx>
          <c:spPr>
            <a:solidFill>
              <a:schemeClr val="accent1"/>
            </a:solidFill>
            <a:ln>
              <a:noFill/>
            </a:ln>
            <a:effectLst/>
          </c:spPr>
          <c:invertIfNegative val="0"/>
          <c:dPt>
            <c:idx val="0"/>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6-BE06-4D0F-8BD8-F637D56ED066}"/>
              </c:ext>
            </c:extLst>
          </c:dPt>
          <c:dPt>
            <c:idx val="1"/>
            <c:invertIfNegative val="0"/>
            <c:bubble3D val="0"/>
            <c:spPr>
              <a:solidFill>
                <a:schemeClr val="accent5">
                  <a:lumMod val="75000"/>
                </a:schemeClr>
              </a:solidFill>
              <a:ln>
                <a:noFill/>
              </a:ln>
              <a:effectLst/>
            </c:spPr>
            <c:extLst>
              <c:ext xmlns:c16="http://schemas.microsoft.com/office/drawing/2014/chart" uri="{C3380CC4-5D6E-409C-BE32-E72D297353CC}">
                <c16:uniqueId val="{00000001-BE06-4D0F-8BD8-F637D56ED066}"/>
              </c:ext>
            </c:extLst>
          </c:dPt>
          <c:dPt>
            <c:idx val="2"/>
            <c:invertIfNegative val="0"/>
            <c:bubble3D val="0"/>
            <c:spPr>
              <a:solidFill>
                <a:schemeClr val="accent5">
                  <a:lumMod val="75000"/>
                </a:schemeClr>
              </a:solidFill>
              <a:ln>
                <a:noFill/>
              </a:ln>
              <a:effectLst/>
            </c:spPr>
            <c:extLst>
              <c:ext xmlns:c16="http://schemas.microsoft.com/office/drawing/2014/chart" uri="{C3380CC4-5D6E-409C-BE32-E72D297353CC}">
                <c16:uniqueId val="{00000002-BE06-4D0F-8BD8-F637D56ED066}"/>
              </c:ext>
            </c:extLst>
          </c:dPt>
          <c:dPt>
            <c:idx val="3"/>
            <c:invertIfNegative val="0"/>
            <c:bubble3D val="0"/>
            <c:spPr>
              <a:solidFill>
                <a:schemeClr val="accent5">
                  <a:lumMod val="75000"/>
                </a:schemeClr>
              </a:solidFill>
              <a:ln>
                <a:noFill/>
              </a:ln>
              <a:effectLst/>
            </c:spPr>
            <c:extLst>
              <c:ext xmlns:c16="http://schemas.microsoft.com/office/drawing/2014/chart" uri="{C3380CC4-5D6E-409C-BE32-E72D297353CC}">
                <c16:uniqueId val="{00000003-BE06-4D0F-8BD8-F637D56ED066}"/>
              </c:ext>
            </c:extLst>
          </c:dPt>
          <c:dPt>
            <c:idx val="4"/>
            <c:invertIfNegative val="0"/>
            <c:bubble3D val="0"/>
            <c:spPr>
              <a:solidFill>
                <a:schemeClr val="accent5">
                  <a:lumMod val="75000"/>
                </a:schemeClr>
              </a:solidFill>
              <a:ln>
                <a:noFill/>
              </a:ln>
              <a:effectLst/>
            </c:spPr>
            <c:extLst>
              <c:ext xmlns:c16="http://schemas.microsoft.com/office/drawing/2014/chart" uri="{C3380CC4-5D6E-409C-BE32-E72D297353CC}">
                <c16:uniqueId val="{00000004-BE06-4D0F-8BD8-F637D56ED066}"/>
              </c:ext>
            </c:extLst>
          </c:dPt>
          <c:dPt>
            <c:idx val="5"/>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7-BE06-4D0F-8BD8-F637D56ED066}"/>
              </c:ext>
            </c:extLst>
          </c:dPt>
          <c:dPt>
            <c:idx val="6"/>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8-BE06-4D0F-8BD8-F637D56ED066}"/>
              </c:ext>
            </c:extLst>
          </c:dPt>
          <c:dPt>
            <c:idx val="7"/>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9-BE06-4D0F-8BD8-F637D56ED066}"/>
              </c:ext>
            </c:extLst>
          </c:dPt>
          <c:dPt>
            <c:idx val="8"/>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A-BE06-4D0F-8BD8-F637D56ED066}"/>
              </c:ext>
            </c:extLst>
          </c:dPt>
          <c:dPt>
            <c:idx val="9"/>
            <c:invertIfNegative val="0"/>
            <c:bubble3D val="0"/>
            <c:spPr>
              <a:solidFill>
                <a:schemeClr val="accent5">
                  <a:lumMod val="75000"/>
                </a:schemeClr>
              </a:solidFill>
              <a:ln>
                <a:noFill/>
              </a:ln>
              <a:effectLst/>
            </c:spPr>
            <c:extLst>
              <c:ext xmlns:c16="http://schemas.microsoft.com/office/drawing/2014/chart" uri="{C3380CC4-5D6E-409C-BE32-E72D297353CC}">
                <c16:uniqueId val="{00000005-BE06-4D0F-8BD8-F637D56ED066}"/>
              </c:ext>
            </c:extLst>
          </c:dPt>
          <c:dPt>
            <c:idx val="10"/>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B-BE06-4D0F-8BD8-F637D56ED066}"/>
              </c:ext>
            </c:extLst>
          </c:dPt>
          <c:cat>
            <c:strRef>
              <c:f>CP!$U$2:$AE$2</c:f>
              <c:strCache>
                <c:ptCount val="11"/>
                <c:pt idx="0">
                  <c:v>UPDR</c:v>
                </c:pt>
                <c:pt idx="1">
                  <c:v>UCNB</c:v>
                </c:pt>
                <c:pt idx="2">
                  <c:v>UFCT</c:v>
                </c:pt>
                <c:pt idx="3">
                  <c:v>UPDR</c:v>
                </c:pt>
                <c:pt idx="4">
                  <c:v>UC</c:v>
                </c:pt>
                <c:pt idx="5">
                  <c:v>UOT</c:v>
                </c:pt>
                <c:pt idx="6">
                  <c:v>PRL2030</c:v>
                </c:pt>
                <c:pt idx="7">
                  <c:v>USJAAL</c:v>
                </c:pt>
                <c:pt idx="8">
                  <c:v>UIAP</c:v>
                </c:pt>
                <c:pt idx="9">
                  <c:v>UAL</c:v>
                </c:pt>
                <c:pt idx="10">
                  <c:v>USJAAL</c:v>
                </c:pt>
              </c:strCache>
            </c:strRef>
          </c:cat>
          <c:val>
            <c:numRef>
              <c:f>CP!$U$3:$AE$3</c:f>
              <c:numCache>
                <c:formatCode>0%</c:formatCode>
                <c:ptCount val="11"/>
                <c:pt idx="0">
                  <c:v>1</c:v>
                </c:pt>
                <c:pt idx="1">
                  <c:v>1.2749999999999999</c:v>
                </c:pt>
                <c:pt idx="2">
                  <c:v>1.175</c:v>
                </c:pt>
                <c:pt idx="3" formatCode="0.00%">
                  <c:v>1.0887</c:v>
                </c:pt>
                <c:pt idx="4" formatCode="0.00%">
                  <c:v>1.0962000000000001</c:v>
                </c:pt>
                <c:pt idx="5" formatCode="0.00%">
                  <c:v>1</c:v>
                </c:pt>
                <c:pt idx="6" formatCode="0.00%">
                  <c:v>1</c:v>
                </c:pt>
                <c:pt idx="7" formatCode="0.00%">
                  <c:v>1</c:v>
                </c:pt>
                <c:pt idx="8">
                  <c:v>1</c:v>
                </c:pt>
                <c:pt idx="9" formatCode="0.00%">
                  <c:v>1.2503</c:v>
                </c:pt>
                <c:pt idx="10" formatCode="0.00%">
                  <c:v>1</c:v>
                </c:pt>
              </c:numCache>
            </c:numRef>
          </c:val>
          <c:extLst>
            <c:ext xmlns:c16="http://schemas.microsoft.com/office/drawing/2014/chart" uri="{C3380CC4-5D6E-409C-BE32-E72D297353CC}">
              <c16:uniqueId val="{00000000-BE06-4D0F-8BD8-F637D56ED066}"/>
            </c:ext>
          </c:extLst>
        </c:ser>
        <c:dLbls>
          <c:showLegendKey val="0"/>
          <c:showVal val="0"/>
          <c:showCatName val="0"/>
          <c:showSerName val="0"/>
          <c:showPercent val="0"/>
          <c:showBubbleSize val="0"/>
        </c:dLbls>
        <c:gapWidth val="219"/>
        <c:overlap val="-27"/>
        <c:axId val="1656486672"/>
        <c:axId val="1656486192"/>
      </c:barChart>
      <c:catAx>
        <c:axId val="1656486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656486192"/>
        <c:crosses val="autoZero"/>
        <c:auto val="1"/>
        <c:lblAlgn val="ctr"/>
        <c:lblOffset val="100"/>
        <c:noMultiLvlLbl val="0"/>
      </c:catAx>
      <c:valAx>
        <c:axId val="16564861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pt-PT"/>
          </a:p>
        </c:txPr>
        <c:crossAx val="16564866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1-9025-49E5-B917-44B54C6CBB80}"/>
              </c:ext>
            </c:extLst>
          </c:dPt>
          <c:dPt>
            <c:idx val="1"/>
            <c:invertIfNegative val="0"/>
            <c:bubble3D val="0"/>
            <c:spPr>
              <a:solidFill>
                <a:schemeClr val="accent5">
                  <a:lumMod val="75000"/>
                </a:schemeClr>
              </a:solidFill>
              <a:ln>
                <a:noFill/>
              </a:ln>
              <a:effectLst/>
            </c:spPr>
            <c:extLst>
              <c:ext xmlns:c16="http://schemas.microsoft.com/office/drawing/2014/chart" uri="{C3380CC4-5D6E-409C-BE32-E72D297353CC}">
                <c16:uniqueId val="{00000002-9025-49E5-B917-44B54C6CBB80}"/>
              </c:ext>
            </c:extLst>
          </c:dPt>
          <c:cat>
            <c:strRef>
              <c:f>CP!$R$8:$R$9</c:f>
              <c:strCache>
                <c:ptCount val="2"/>
                <c:pt idx="0">
                  <c:v>Objetivos operacionais cumpridos</c:v>
                </c:pt>
                <c:pt idx="1">
                  <c:v>Objetivos operacionais superados</c:v>
                </c:pt>
              </c:strCache>
            </c:strRef>
          </c:cat>
          <c:val>
            <c:numRef>
              <c:f>CP!$S$8:$S$9</c:f>
              <c:numCache>
                <c:formatCode>General</c:formatCode>
                <c:ptCount val="2"/>
                <c:pt idx="0">
                  <c:v>6</c:v>
                </c:pt>
                <c:pt idx="1">
                  <c:v>5</c:v>
                </c:pt>
              </c:numCache>
            </c:numRef>
          </c:val>
          <c:extLst>
            <c:ext xmlns:c16="http://schemas.microsoft.com/office/drawing/2014/chart" uri="{C3380CC4-5D6E-409C-BE32-E72D297353CC}">
              <c16:uniqueId val="{00000000-9025-49E5-B917-44B54C6CBB80}"/>
            </c:ext>
          </c:extLst>
        </c:ser>
        <c:dLbls>
          <c:showLegendKey val="0"/>
          <c:showVal val="0"/>
          <c:showCatName val="0"/>
          <c:showSerName val="0"/>
          <c:showPercent val="0"/>
          <c:showBubbleSize val="0"/>
        </c:dLbls>
        <c:gapWidth val="219"/>
        <c:overlap val="-27"/>
        <c:axId val="138273408"/>
        <c:axId val="138273888"/>
      </c:barChart>
      <c:catAx>
        <c:axId val="138273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crossAx val="138273888"/>
        <c:crosses val="autoZero"/>
        <c:auto val="1"/>
        <c:lblAlgn val="ctr"/>
        <c:lblOffset val="100"/>
        <c:noMultiLvlLbl val="0"/>
      </c:catAx>
      <c:valAx>
        <c:axId val="1382738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crossAx val="138273408"/>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 dir="row">_xlchart.v2.1</cx:f>
      </cx:strDim>
      <cx:numDim type="val">
        <cx:f dir="row">_xlchart.v2.2</cx:f>
      </cx:numDim>
    </cx:data>
  </cx:chartData>
  <cx:chart>
    <cx:plotArea>
      <cx:plotAreaRegion>
        <cx:series layoutId="funnel" uniqueId="{F1E54A50-E488-4449-A670-ECA87880C30F}">
          <cx:tx>
            <cx:txData>
              <cx:f>_xlchart.v2.0</cx:f>
              <cx:v/>
            </cx:txData>
          </cx:tx>
          <cx:spPr>
            <a:solidFill>
              <a:schemeClr val="accent5">
                <a:lumMod val="75000"/>
              </a:schemeClr>
            </a:solidFill>
          </cx:spPr>
          <cx:dataLabels>
            <cx:txPr>
              <a:bodyPr spcFirstLastPara="1" vertOverflow="ellipsis" horzOverflow="overflow" wrap="square" lIns="0" tIns="0" rIns="0" bIns="0" anchor="ctr" anchorCtr="1"/>
              <a:lstStyle/>
              <a:p>
                <a:pPr algn="ctr" rtl="0">
                  <a:defRPr sz="1200" b="1">
                    <a:solidFill>
                      <a:schemeClr val="bg1"/>
                    </a:solidFill>
                  </a:defRPr>
                </a:pPr>
                <a:endParaRPr lang="pt-PT" sz="1200" b="1" i="0" u="none" strike="noStrike" baseline="0">
                  <a:solidFill>
                    <a:schemeClr val="bg1"/>
                  </a:solidFill>
                  <a:latin typeface="Calibri"/>
                </a:endParaRPr>
              </a:p>
            </cx:txPr>
            <cx:visibility seriesName="0" categoryName="0" value="1"/>
          </cx:dataLabels>
          <cx:dataId val="0"/>
        </cx:series>
      </cx:plotAreaRegion>
      <cx:axis id="0">
        <cx:catScaling gapWidth="0.0599999987"/>
        <cx:tickLabels/>
        <cx:txPr>
          <a:bodyPr spcFirstLastPara="1" vertOverflow="ellipsis" horzOverflow="overflow" wrap="square" lIns="0" tIns="0" rIns="0" bIns="0" anchor="ctr" anchorCtr="1"/>
          <a:lstStyle/>
          <a:p>
            <a:pPr algn="ctr" rtl="0">
              <a:defRPr b="1"/>
            </a:pPr>
            <a:endParaRPr lang="pt-PT" sz="900" b="1" i="0" u="none" strike="noStrike" baseline="0">
              <a:solidFill>
                <a:sysClr val="windowText" lastClr="000000">
                  <a:lumMod val="65000"/>
                  <a:lumOff val="35000"/>
                </a:sysClr>
              </a:solidFill>
              <a:latin typeface="Calibri"/>
            </a:endParaRPr>
          </a:p>
        </cx:txPr>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6.xml"/><Relationship Id="rId3" Type="http://schemas.openxmlformats.org/officeDocument/2006/relationships/image" Target="../media/image1.png"/><Relationship Id="rId7" Type="http://schemas.openxmlformats.org/officeDocument/2006/relationships/chart" Target="../charts/chart5.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4.xml"/><Relationship Id="rId5" Type="http://schemas.openxmlformats.org/officeDocument/2006/relationships/chart" Target="../charts/chart3.xml"/><Relationship Id="rId10" Type="http://schemas.openxmlformats.org/officeDocument/2006/relationships/chart" Target="../charts/chart8.xml"/><Relationship Id="rId4" Type="http://schemas.microsoft.com/office/2014/relationships/chartEx" Target="../charts/chartEx1.xml"/><Relationship Id="rId9" Type="http://schemas.openxmlformats.org/officeDocument/2006/relationships/chart" Target="../charts/chart7.xml"/></Relationships>
</file>

<file path=xl/drawings/_rels/drawing2.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5" Type="http://schemas.openxmlformats.org/officeDocument/2006/relationships/chart" Target="../charts/chart13.xml"/><Relationship Id="rId4" Type="http://schemas.openxmlformats.org/officeDocument/2006/relationships/chart" Target="../charts/chart12.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4" Type="http://schemas.openxmlformats.org/officeDocument/2006/relationships/chart" Target="../charts/chart17.xml"/></Relationships>
</file>

<file path=xl/drawings/_rels/drawing4.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xdr:from>
      <xdr:col>13</xdr:col>
      <xdr:colOff>335280</xdr:colOff>
      <xdr:row>17</xdr:row>
      <xdr:rowOff>502920</xdr:rowOff>
    </xdr:from>
    <xdr:to>
      <xdr:col>25</xdr:col>
      <xdr:colOff>190500</xdr:colOff>
      <xdr:row>34</xdr:row>
      <xdr:rowOff>15240</xdr:rowOff>
    </xdr:to>
    <xdr:graphicFrame macro="">
      <xdr:nvGraphicFramePr>
        <xdr:cNvPr id="4" name="Gráfico 3">
          <a:extLst>
            <a:ext uri="{FF2B5EF4-FFF2-40B4-BE49-F238E27FC236}">
              <a16:creationId xmlns:a16="http://schemas.microsoft.com/office/drawing/2014/main" id="{4B6A16EE-4C61-4C7C-BB47-9191A5750D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20</xdr:row>
      <xdr:rowOff>22860</xdr:rowOff>
    </xdr:from>
    <xdr:to>
      <xdr:col>46</xdr:col>
      <xdr:colOff>243840</xdr:colOff>
      <xdr:row>45</xdr:row>
      <xdr:rowOff>175260</xdr:rowOff>
    </xdr:to>
    <xdr:graphicFrame macro="">
      <xdr:nvGraphicFramePr>
        <xdr:cNvPr id="5" name="Gráfico 4">
          <a:extLst>
            <a:ext uri="{FF2B5EF4-FFF2-40B4-BE49-F238E27FC236}">
              <a16:creationId xmlns:a16="http://schemas.microsoft.com/office/drawing/2014/main" id="{E675A30F-490A-48C1-918E-4ECFF7769B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xdr:col>
      <xdr:colOff>0</xdr:colOff>
      <xdr:row>1</xdr:row>
      <xdr:rowOff>0</xdr:rowOff>
    </xdr:from>
    <xdr:to>
      <xdr:col>21</xdr:col>
      <xdr:colOff>465939</xdr:colOff>
      <xdr:row>12</xdr:row>
      <xdr:rowOff>84002</xdr:rowOff>
    </xdr:to>
    <xdr:pic>
      <xdr:nvPicPr>
        <xdr:cNvPr id="7" name="Imagem 6">
          <a:extLst>
            <a:ext uri="{FF2B5EF4-FFF2-40B4-BE49-F238E27FC236}">
              <a16:creationId xmlns:a16="http://schemas.microsoft.com/office/drawing/2014/main" id="{96A872A1-C7A6-A3C1-05CE-A7F951743CC7}"/>
            </a:ext>
          </a:extLst>
        </xdr:cNvPr>
        <xdr:cNvPicPr>
          <a:picLocks noChangeAspect="1"/>
        </xdr:cNvPicPr>
      </xdr:nvPicPr>
      <xdr:blipFill>
        <a:blip xmlns:r="http://schemas.openxmlformats.org/officeDocument/2006/relationships" r:embed="rId3"/>
        <a:stretch>
          <a:fillRect/>
        </a:stretch>
      </xdr:blipFill>
      <xdr:spPr>
        <a:xfrm>
          <a:off x="1219200" y="182880"/>
          <a:ext cx="12917019" cy="2095682"/>
        </a:xfrm>
        <a:prstGeom prst="rect">
          <a:avLst/>
        </a:prstGeom>
      </xdr:spPr>
    </xdr:pic>
    <xdr:clientData/>
  </xdr:twoCellAnchor>
  <xdr:twoCellAnchor>
    <xdr:from>
      <xdr:col>1</xdr:col>
      <xdr:colOff>83820</xdr:colOff>
      <xdr:row>21</xdr:row>
      <xdr:rowOff>49530</xdr:rowOff>
    </xdr:from>
    <xdr:to>
      <xdr:col>8</xdr:col>
      <xdr:colOff>426720</xdr:colOff>
      <xdr:row>38</xdr:row>
      <xdr:rowOff>0</xdr:rowOff>
    </xdr:to>
    <mc:AlternateContent xmlns:mc="http://schemas.openxmlformats.org/markup-compatibility/2006">
      <mc:Choice xmlns:cx2="http://schemas.microsoft.com/office/drawing/2015/10/21/chartex" Requires="cx2">
        <xdr:graphicFrame macro="">
          <xdr:nvGraphicFramePr>
            <xdr:cNvPr id="9" name="Gráfico 8">
              <a:extLst>
                <a:ext uri="{FF2B5EF4-FFF2-40B4-BE49-F238E27FC236}">
                  <a16:creationId xmlns:a16="http://schemas.microsoft.com/office/drawing/2014/main" id="{1B564515-FE53-EC03-3738-FBB8456A4F7A}"/>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
            </a:graphicData>
          </a:graphic>
        </xdr:graphicFrame>
      </mc:Choice>
      <mc:Fallback>
        <xdr:sp macro="" textlink="">
          <xdr:nvSpPr>
            <xdr:cNvPr id="0" name=""/>
            <xdr:cNvSpPr>
              <a:spLocks noTextEdit="1"/>
            </xdr:cNvSpPr>
          </xdr:nvSpPr>
          <xdr:spPr>
            <a:xfrm>
              <a:off x="693420" y="6564630"/>
              <a:ext cx="4884420" cy="3059430"/>
            </a:xfrm>
            <a:prstGeom prst="rect">
              <a:avLst/>
            </a:prstGeom>
            <a:solidFill>
              <a:prstClr val="white"/>
            </a:solidFill>
            <a:ln w="1">
              <a:solidFill>
                <a:prstClr val="green"/>
              </a:solidFill>
            </a:ln>
          </xdr:spPr>
          <xdr:txBody>
            <a:bodyPr vertOverflow="clip" horzOverflow="clip"/>
            <a:lstStyle/>
            <a:p>
              <a:r>
                <a:rPr lang="pt-PT" sz="1100"/>
                <a:t>Este gráfico não está disponível na sua versão do Excel.
Editar esta forma ou guardar este livro num formato de ficheiro diferente irá indisponibilizar o gráfico de forma permanente.</a:t>
              </a:r>
            </a:p>
          </xdr:txBody>
        </xdr:sp>
      </mc:Fallback>
    </mc:AlternateContent>
    <xdr:clientData/>
  </xdr:twoCellAnchor>
  <xdr:twoCellAnchor>
    <xdr:from>
      <xdr:col>12</xdr:col>
      <xdr:colOff>144780</xdr:colOff>
      <xdr:row>37</xdr:row>
      <xdr:rowOff>148590</xdr:rowOff>
    </xdr:from>
    <xdr:to>
      <xdr:col>20</xdr:col>
      <xdr:colOff>434340</xdr:colOff>
      <xdr:row>56</xdr:row>
      <xdr:rowOff>38100</xdr:rowOff>
    </xdr:to>
    <xdr:graphicFrame macro="">
      <xdr:nvGraphicFramePr>
        <xdr:cNvPr id="2" name="Gráfico 1">
          <a:extLst>
            <a:ext uri="{FF2B5EF4-FFF2-40B4-BE49-F238E27FC236}">
              <a16:creationId xmlns:a16="http://schemas.microsoft.com/office/drawing/2014/main" id="{52798AE8-5034-6870-49DF-6C845F6B65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411480</xdr:colOff>
      <xdr:row>63</xdr:row>
      <xdr:rowOff>53340</xdr:rowOff>
    </xdr:from>
    <xdr:to>
      <xdr:col>15</xdr:col>
      <xdr:colOff>281940</xdr:colOff>
      <xdr:row>78</xdr:row>
      <xdr:rowOff>38100</xdr:rowOff>
    </xdr:to>
    <xdr:graphicFrame macro="">
      <xdr:nvGraphicFramePr>
        <xdr:cNvPr id="3" name="Gráfico 2">
          <a:extLst>
            <a:ext uri="{FF2B5EF4-FFF2-40B4-BE49-F238E27FC236}">
              <a16:creationId xmlns:a16="http://schemas.microsoft.com/office/drawing/2014/main" id="{FC5918CD-8BD8-0139-0BAD-6F445A8D36B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472440</xdr:colOff>
      <xdr:row>70</xdr:row>
      <xdr:rowOff>125730</xdr:rowOff>
    </xdr:from>
    <xdr:to>
      <xdr:col>9</xdr:col>
      <xdr:colOff>15240</xdr:colOff>
      <xdr:row>85</xdr:row>
      <xdr:rowOff>125730</xdr:rowOff>
    </xdr:to>
    <xdr:graphicFrame macro="">
      <xdr:nvGraphicFramePr>
        <xdr:cNvPr id="8" name="Gráfico 7">
          <a:extLst>
            <a:ext uri="{FF2B5EF4-FFF2-40B4-BE49-F238E27FC236}">
              <a16:creationId xmlns:a16="http://schemas.microsoft.com/office/drawing/2014/main" id="{7AB6AD99-3D6C-0C4A-E563-9AB99E1FE5D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54</xdr:col>
      <xdr:colOff>53340</xdr:colOff>
      <xdr:row>18</xdr:row>
      <xdr:rowOff>171450</xdr:rowOff>
    </xdr:from>
    <xdr:to>
      <xdr:col>64</xdr:col>
      <xdr:colOff>15240</xdr:colOff>
      <xdr:row>37</xdr:row>
      <xdr:rowOff>45720</xdr:rowOff>
    </xdr:to>
    <xdr:graphicFrame macro="">
      <xdr:nvGraphicFramePr>
        <xdr:cNvPr id="10" name="Gráfico 9">
          <a:extLst>
            <a:ext uri="{FF2B5EF4-FFF2-40B4-BE49-F238E27FC236}">
              <a16:creationId xmlns:a16="http://schemas.microsoft.com/office/drawing/2014/main" id="{280F0B2C-FD68-8D7C-4F3B-CE2C4074E8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10</xdr:col>
      <xdr:colOff>0</xdr:colOff>
      <xdr:row>87</xdr:row>
      <xdr:rowOff>0</xdr:rowOff>
    </xdr:from>
    <xdr:to>
      <xdr:col>17</xdr:col>
      <xdr:colOff>205740</xdr:colOff>
      <xdr:row>104</xdr:row>
      <xdr:rowOff>30480</xdr:rowOff>
    </xdr:to>
    <xdr:graphicFrame macro="">
      <xdr:nvGraphicFramePr>
        <xdr:cNvPr id="6" name="Gráfico 5">
          <a:extLst>
            <a:ext uri="{FF2B5EF4-FFF2-40B4-BE49-F238E27FC236}">
              <a16:creationId xmlns:a16="http://schemas.microsoft.com/office/drawing/2014/main" id="{3E5F26B3-27CB-4701-91DB-3B6075CE01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106</xdr:row>
      <xdr:rowOff>0</xdr:rowOff>
    </xdr:from>
    <xdr:to>
      <xdr:col>7</xdr:col>
      <xdr:colOff>228600</xdr:colOff>
      <xdr:row>120</xdr:row>
      <xdr:rowOff>167640</xdr:rowOff>
    </xdr:to>
    <xdr:graphicFrame macro="">
      <xdr:nvGraphicFramePr>
        <xdr:cNvPr id="12" name="Gráfico 11">
          <a:extLst>
            <a:ext uri="{FF2B5EF4-FFF2-40B4-BE49-F238E27FC236}">
              <a16:creationId xmlns:a16="http://schemas.microsoft.com/office/drawing/2014/main" id="{7E049111-D411-49AE-BF7E-E6D18361A5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289560</xdr:colOff>
      <xdr:row>5</xdr:row>
      <xdr:rowOff>156210</xdr:rowOff>
    </xdr:from>
    <xdr:to>
      <xdr:col>18</xdr:col>
      <xdr:colOff>594360</xdr:colOff>
      <xdr:row>30</xdr:row>
      <xdr:rowOff>156210</xdr:rowOff>
    </xdr:to>
    <xdr:graphicFrame macro="">
      <xdr:nvGraphicFramePr>
        <xdr:cNvPr id="2" name="Gráfico 1">
          <a:extLst>
            <a:ext uri="{FF2B5EF4-FFF2-40B4-BE49-F238E27FC236}">
              <a16:creationId xmlns:a16="http://schemas.microsoft.com/office/drawing/2014/main" id="{FF13448D-D700-4489-85BB-2E027D7CC7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38100</xdr:colOff>
      <xdr:row>44</xdr:row>
      <xdr:rowOff>57150</xdr:rowOff>
    </xdr:from>
    <xdr:to>
      <xdr:col>18</xdr:col>
      <xdr:colOff>300990</xdr:colOff>
      <xdr:row>59</xdr:row>
      <xdr:rowOff>121920</xdr:rowOff>
    </xdr:to>
    <xdr:graphicFrame macro="">
      <xdr:nvGraphicFramePr>
        <xdr:cNvPr id="3" name="Gráfico 2">
          <a:extLst>
            <a:ext uri="{FF2B5EF4-FFF2-40B4-BE49-F238E27FC236}">
              <a16:creationId xmlns:a16="http://schemas.microsoft.com/office/drawing/2014/main" id="{A2966E22-4762-4492-817A-2D833F3E2C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762000</xdr:colOff>
      <xdr:row>24</xdr:row>
      <xdr:rowOff>102870</xdr:rowOff>
    </xdr:from>
    <xdr:to>
      <xdr:col>30</xdr:col>
      <xdr:colOff>449580</xdr:colOff>
      <xdr:row>48</xdr:row>
      <xdr:rowOff>91440</xdr:rowOff>
    </xdr:to>
    <xdr:graphicFrame macro="">
      <xdr:nvGraphicFramePr>
        <xdr:cNvPr id="5" name="Gráfico 4">
          <a:extLst>
            <a:ext uri="{FF2B5EF4-FFF2-40B4-BE49-F238E27FC236}">
              <a16:creationId xmlns:a16="http://schemas.microsoft.com/office/drawing/2014/main" id="{DEF88C68-A325-86AE-C155-5B64241E235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3810</xdr:colOff>
      <xdr:row>65</xdr:row>
      <xdr:rowOff>95250</xdr:rowOff>
    </xdr:from>
    <xdr:to>
      <xdr:col>17</xdr:col>
      <xdr:colOff>491490</xdr:colOff>
      <xdr:row>80</xdr:row>
      <xdr:rowOff>95250</xdr:rowOff>
    </xdr:to>
    <xdr:graphicFrame macro="">
      <xdr:nvGraphicFramePr>
        <xdr:cNvPr id="4" name="Gráfico 3">
          <a:extLst>
            <a:ext uri="{FF2B5EF4-FFF2-40B4-BE49-F238E27FC236}">
              <a16:creationId xmlns:a16="http://schemas.microsoft.com/office/drawing/2014/main" id="{85CFFA7A-381A-722E-8FC3-A858FC1C39A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0</xdr:colOff>
      <xdr:row>51</xdr:row>
      <xdr:rowOff>0</xdr:rowOff>
    </xdr:from>
    <xdr:to>
      <xdr:col>29</xdr:col>
      <xdr:colOff>213360</xdr:colOff>
      <xdr:row>68</xdr:row>
      <xdr:rowOff>87630</xdr:rowOff>
    </xdr:to>
    <xdr:graphicFrame macro="">
      <xdr:nvGraphicFramePr>
        <xdr:cNvPr id="6" name="Gráfico 5">
          <a:extLst>
            <a:ext uri="{FF2B5EF4-FFF2-40B4-BE49-F238E27FC236}">
              <a16:creationId xmlns:a16="http://schemas.microsoft.com/office/drawing/2014/main" id="{8DD74FBE-5FEC-4B6B-A2BC-B3DBAA62C0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929640</xdr:colOff>
      <xdr:row>10</xdr:row>
      <xdr:rowOff>163830</xdr:rowOff>
    </xdr:from>
    <xdr:to>
      <xdr:col>5</xdr:col>
      <xdr:colOff>83820</xdr:colOff>
      <xdr:row>25</xdr:row>
      <xdr:rowOff>163830</xdr:rowOff>
    </xdr:to>
    <xdr:graphicFrame macro="">
      <xdr:nvGraphicFramePr>
        <xdr:cNvPr id="2" name="Gráfico 1">
          <a:extLst>
            <a:ext uri="{FF2B5EF4-FFF2-40B4-BE49-F238E27FC236}">
              <a16:creationId xmlns:a16="http://schemas.microsoft.com/office/drawing/2014/main" id="{9A07EB24-3FF9-E777-93F5-C23A1F868B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742950</xdr:colOff>
      <xdr:row>33</xdr:row>
      <xdr:rowOff>41910</xdr:rowOff>
    </xdr:from>
    <xdr:to>
      <xdr:col>5</xdr:col>
      <xdr:colOff>228600</xdr:colOff>
      <xdr:row>49</xdr:row>
      <xdr:rowOff>30480</xdr:rowOff>
    </xdr:to>
    <xdr:graphicFrame macro="">
      <xdr:nvGraphicFramePr>
        <xdr:cNvPr id="4" name="Gráfico 3">
          <a:extLst>
            <a:ext uri="{FF2B5EF4-FFF2-40B4-BE49-F238E27FC236}">
              <a16:creationId xmlns:a16="http://schemas.microsoft.com/office/drawing/2014/main" id="{F6B2D1B7-E907-735C-FA61-2DEED364053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0</xdr:colOff>
      <xdr:row>12</xdr:row>
      <xdr:rowOff>0</xdr:rowOff>
    </xdr:from>
    <xdr:to>
      <xdr:col>12</xdr:col>
      <xdr:colOff>236220</xdr:colOff>
      <xdr:row>29</xdr:row>
      <xdr:rowOff>53340</xdr:rowOff>
    </xdr:to>
    <xdr:graphicFrame macro="">
      <xdr:nvGraphicFramePr>
        <xdr:cNvPr id="5" name="Gráfico 4">
          <a:extLst>
            <a:ext uri="{FF2B5EF4-FFF2-40B4-BE49-F238E27FC236}">
              <a16:creationId xmlns:a16="http://schemas.microsoft.com/office/drawing/2014/main" id="{80BC91D4-AA47-4F7D-A962-DE1464D4F8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3810</xdr:colOff>
      <xdr:row>33</xdr:row>
      <xdr:rowOff>95250</xdr:rowOff>
    </xdr:from>
    <xdr:to>
      <xdr:col>11</xdr:col>
      <xdr:colOff>167640</xdr:colOff>
      <xdr:row>48</xdr:row>
      <xdr:rowOff>137160</xdr:rowOff>
    </xdr:to>
    <xdr:graphicFrame macro="">
      <xdr:nvGraphicFramePr>
        <xdr:cNvPr id="7" name="Gráfico 6">
          <a:extLst>
            <a:ext uri="{FF2B5EF4-FFF2-40B4-BE49-F238E27FC236}">
              <a16:creationId xmlns:a16="http://schemas.microsoft.com/office/drawing/2014/main" id="{68EE3604-DD5B-0DD9-07C9-07BA768C3D4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167640</xdr:colOff>
      <xdr:row>6</xdr:row>
      <xdr:rowOff>76200</xdr:rowOff>
    </xdr:from>
    <xdr:to>
      <xdr:col>7</xdr:col>
      <xdr:colOff>472440</xdr:colOff>
      <xdr:row>20</xdr:row>
      <xdr:rowOff>95250</xdr:rowOff>
    </xdr:to>
    <xdr:graphicFrame macro="">
      <xdr:nvGraphicFramePr>
        <xdr:cNvPr id="2" name="Gráfico 1">
          <a:extLst>
            <a:ext uri="{FF2B5EF4-FFF2-40B4-BE49-F238E27FC236}">
              <a16:creationId xmlns:a16="http://schemas.microsoft.com/office/drawing/2014/main" id="{FBF08A38-8EBD-14ED-C3A8-F5F9145F7C5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21</xdr:col>
      <xdr:colOff>320040</xdr:colOff>
      <xdr:row>4</xdr:row>
      <xdr:rowOff>461010</xdr:rowOff>
    </xdr:from>
    <xdr:to>
      <xdr:col>29</xdr:col>
      <xdr:colOff>15240</xdr:colOff>
      <xdr:row>12</xdr:row>
      <xdr:rowOff>666750</xdr:rowOff>
    </xdr:to>
    <xdr:graphicFrame macro="">
      <xdr:nvGraphicFramePr>
        <xdr:cNvPr id="2" name="Gráfico 1">
          <a:extLst>
            <a:ext uri="{FF2B5EF4-FFF2-40B4-BE49-F238E27FC236}">
              <a16:creationId xmlns:a16="http://schemas.microsoft.com/office/drawing/2014/main" id="{9CE792CB-862C-03F3-C6B4-718807A290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30480</xdr:colOff>
      <xdr:row>14</xdr:row>
      <xdr:rowOff>34290</xdr:rowOff>
    </xdr:from>
    <xdr:to>
      <xdr:col>28</xdr:col>
      <xdr:colOff>457200</xdr:colOff>
      <xdr:row>25</xdr:row>
      <xdr:rowOff>426720</xdr:rowOff>
    </xdr:to>
    <xdr:graphicFrame macro="">
      <xdr:nvGraphicFramePr>
        <xdr:cNvPr id="3" name="Gráfico 2">
          <a:extLst>
            <a:ext uri="{FF2B5EF4-FFF2-40B4-BE49-F238E27FC236}">
              <a16:creationId xmlns:a16="http://schemas.microsoft.com/office/drawing/2014/main" id="{BCA6DBE6-6D7A-7DD1-2C33-4F2EA1D93B2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29</xdr:col>
      <xdr:colOff>430530</xdr:colOff>
      <xdr:row>12</xdr:row>
      <xdr:rowOff>49530</xdr:rowOff>
    </xdr:from>
    <xdr:to>
      <xdr:col>37</xdr:col>
      <xdr:colOff>125730</xdr:colOff>
      <xdr:row>21</xdr:row>
      <xdr:rowOff>247650</xdr:rowOff>
    </xdr:to>
    <xdr:graphicFrame macro="">
      <xdr:nvGraphicFramePr>
        <xdr:cNvPr id="4" name="Gráfico 3">
          <a:extLst>
            <a:ext uri="{FF2B5EF4-FFF2-40B4-BE49-F238E27FC236}">
              <a16:creationId xmlns:a16="http://schemas.microsoft.com/office/drawing/2014/main" id="{1798C3A6-0050-07F9-E069-494CDF4C69A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rvurano\CCDR%20LVT\DSCGAF\SIADAP%201\Relat&#243;rio%20de%20Atividades%202024\Vers&#227;o%20para%20reuni&#227;o%20CD%2011_04_2025\Aprecia&#231;&#227;o%20PCM%207_05_2025\ANEXO%202B.xlsx" TargetMode="External"/><Relationship Id="rId1" Type="http://schemas.openxmlformats.org/officeDocument/2006/relationships/externalLinkPath" Target="file:///\\srvurano\CCDR%20LVT\DSCGAF\SIADAP%201\Relat&#243;rio%20de%20Atividades%202024\Vers&#227;o%20para%20reuni&#227;o%20CD%2011_04_2025\Aprecia&#231;&#227;o%20PCM%207_05_2025\ANEXO%202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adores"/>
      <sheetName val="verif_res_Quar"/>
      <sheetName val="verif_res_Plano"/>
      <sheetName val="Classif_QUAR"/>
      <sheetName val="Classif_OE"/>
      <sheetName val="OE_OP"/>
      <sheetName val="ResumoGeral"/>
      <sheetName val="Exec.Quar"/>
      <sheetName val="Resul.Descr."/>
      <sheetName val="gráficos QUAR"/>
      <sheetName val="gráficos PA"/>
      <sheetName val="Exec.PA"/>
      <sheetName val="Objetivos_AGPRL 2021-2027"/>
      <sheetName val="Objetivos_ODR"/>
      <sheetName val="Objetivos_Qualifica"/>
      <sheetName val="Objetivos_UACNB"/>
      <sheetName val="Objetivos_UAL"/>
      <sheetName val="Objetivos_UC"/>
      <sheetName val="Objetivos_UCISTI"/>
      <sheetName val="Objetivos_UFCT"/>
      <sheetName val="Objetivos_UGAFRH"/>
      <sheetName val="Objetivos_UIAP"/>
      <sheetName val="Objetivos_UOT"/>
      <sheetName val="Objetivos_UPDR"/>
      <sheetName val="Objetivos_USJAAL"/>
      <sheetName val="Obj_QUAR_UnOrg"/>
      <sheetName val="Obj_Plano_UnOrg"/>
      <sheetName val="Trabalhadores"/>
      <sheetName val="Faltas Globais"/>
      <sheetName val="Resumo Faltas Globais"/>
      <sheetName val="Faltas de acumulacao_182_993"/>
      <sheetName val="Resumo acumulacao_182_993"/>
      <sheetName val="Faltas Por Conta"/>
      <sheetName val="DiasTrabalhados"/>
      <sheetName val="Atividades de suporte"/>
    </sheetNames>
    <sheetDataSet>
      <sheetData sheetId="0"/>
      <sheetData sheetId="1"/>
      <sheetData sheetId="2"/>
      <sheetData sheetId="3"/>
      <sheetData sheetId="4"/>
      <sheetData sheetId="5"/>
      <sheetData sheetId="6"/>
      <sheetData sheetId="7"/>
      <sheetData sheetId="8"/>
      <sheetData sheetId="9"/>
      <sheetData sheetId="10">
        <row r="13">
          <cell r="T13" t="str">
            <v>AGPRL 2021-2027</v>
          </cell>
          <cell r="U13" t="str">
            <v>ODR</v>
          </cell>
          <cell r="V13" t="str">
            <v>Qualifica</v>
          </cell>
          <cell r="W13" t="str">
            <v>UACNB</v>
          </cell>
          <cell r="X13" t="str">
            <v>UAL</v>
          </cell>
          <cell r="Y13" t="str">
            <v>UC</v>
          </cell>
          <cell r="Z13" t="str">
            <v>UCISTI</v>
          </cell>
          <cell r="AA13" t="str">
            <v>UFCT</v>
          </cell>
          <cell r="AB13" t="str">
            <v>UGAFRH</v>
          </cell>
          <cell r="AC13" t="str">
            <v>UIAP</v>
          </cell>
          <cell r="AD13" t="str">
            <v>UOT</v>
          </cell>
          <cell r="AE13" t="str">
            <v>UPDR</v>
          </cell>
          <cell r="AF13" t="str">
            <v>USJAAL</v>
          </cell>
        </row>
        <row r="14">
          <cell r="T14">
            <v>0.27640000000000003</v>
          </cell>
          <cell r="U14">
            <v>2.9532033319547835E-2</v>
          </cell>
          <cell r="V14">
            <v>2.9005434782608693E-2</v>
          </cell>
          <cell r="W14">
            <v>9.9033088235294123E-2</v>
          </cell>
          <cell r="X14">
            <v>4.6932037815126053E-2</v>
          </cell>
          <cell r="Y14">
            <v>8.8312500000000002E-2</v>
          </cell>
          <cell r="Z14">
            <v>8.1937499999999996E-2</v>
          </cell>
          <cell r="AA14">
            <v>0.10855846645916395</v>
          </cell>
          <cell r="AB14">
            <v>3.3826461038961038E-2</v>
          </cell>
          <cell r="AC14">
            <v>0.10550164640324214</v>
          </cell>
          <cell r="AD14">
            <v>0.14227941176470588</v>
          </cell>
          <cell r="AE14">
            <v>0.21596155895077959</v>
          </cell>
          <cell r="AF14">
            <v>0.14028826030219776</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C62891D-B202-4D5F-AE37-D40D0DD4AFDD}" name="Table15" displayName="Table15" ref="A1:X185" totalsRowShown="0">
  <autoFilter ref="A1:X185" xr:uid="{6C62891D-B202-4D5F-AE37-D40D0DD4AFDD}"/>
  <tableColumns count="24">
    <tableColumn id="1" xr3:uid="{64A45C9B-6CE8-4178-B893-A597E857ACD8}" name="tipo"/>
    <tableColumn id="2" xr3:uid="{73F666D5-3865-404A-8C9B-AD0463BB3FAF}" name="Area"/>
    <tableColumn id="3" xr3:uid="{966C3275-4C9E-4830-A46A-6F8413FAA87F}" name="numObj"/>
    <tableColumn id="4" xr3:uid="{9CF94830-7A27-4F36-A46A-3BB2E2CBD659}" name="Objectivo"/>
    <tableColumn id="5" xr3:uid="{14405162-6205-4566-AF54-6ED5DD4348D6}" name="Peso"/>
    <tableColumn id="6" xr3:uid="{F64FC935-8282-4E30-9C54-54E00030F033}" name="numInd"/>
    <tableColumn id="7" xr3:uid="{E02A4387-B615-4F03-B9A3-5FDF4619A971}" name="Indicador"/>
    <tableColumn id="8" xr3:uid="{5C0FA3EC-6575-4620-8FB4-FD72165EC281}" name="Metr"/>
    <tableColumn id="9" xr3:uid="{82ECC5B6-7C31-4A34-A663-18458552E6FC}" name="Sinal"/>
    <tableColumn id="10" xr3:uid="{A95B92E9-9FD9-4791-890A-7FDB47E487E1}" name="Valor"/>
    <tableColumn id="11" xr3:uid="{25FD5A0B-2897-48DB-8B26-22E859A867A8}" name="Tol"/>
    <tableColumn id="12" xr3:uid="{7192F304-A586-4AC3-96CE-6A58C70CB466}" name="VlCrit"/>
    <tableColumn id="13" xr3:uid="{48916A08-CF39-4B69-AB47-183A57598B94}" name="Peso1"/>
    <tableColumn id="14" xr3:uid="{99CFD079-A58A-40DA-AB40-862EDF8E04AB}" name="Fonte"/>
    <tableColumn id="15" xr3:uid="{8FCD26B9-3D6E-46DB-B391-DF2CEA73A85A}" name="UnOrg"/>
    <tableColumn id="16" xr3:uid="{33BEC3F2-33F3-4D82-9BC3-DD5C49F78EE9}" name="PesoUnOrg"/>
    <tableColumn id="17" xr3:uid="{4ADCCB87-7CE5-41F4-B71B-3A21C2F1874A}" name="Result"/>
    <tableColumn id="18" xr3:uid="{B62DEBDE-C4BE-4F79-AEFF-D4A82CB68EF0}" name="Tx"/>
    <tableColumn id="19" xr3:uid="{7939AB72-8AC2-4F50-A003-FF7BAAFB36F7}" name="Classif"/>
    <tableColumn id="20" xr3:uid="{22417F3F-BB97-40C0-A03A-A9FFC7DBF31F}" name="Desv"/>
    <tableColumn id="21" xr3:uid="{D3ED8353-DF6F-4953-B1D1-DE66FA8D6D82}" name="utilizador_resultado"/>
    <tableColumn id="22" xr3:uid="{9A73D60B-1E70-40DC-AC1F-B500EFAA389E}" name="dt_hora_resultado"/>
    <tableColumn id="23" xr3:uid="{611DCF29-00F1-477E-9507-ADE8DFF0EF6D}" name="tem_result"/>
    <tableColumn id="24" xr3:uid="{E3F63610-F9F4-485B-9716-10D39EB51631}" name="Assoc"/>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1" displayName="Table11" ref="A1:E18" totalsRowShown="0">
  <tableColumns count="5">
    <tableColumn id="1" xr3:uid="{00000000-0010-0000-0100-000001000000}" name="ano"/>
    <tableColumn id="2" xr3:uid="{00000000-0010-0000-0100-000002000000}" name="Design_Area"/>
    <tableColumn id="3" xr3:uid="{00000000-0010-0000-0100-000003000000}" name="NºObj"/>
    <tableColumn id="4" xr3:uid="{00000000-0010-0000-0100-000004000000}" name="Obj"/>
    <tableColumn id="5" xr3:uid="{00000000-0010-0000-0100-000005000000}" name="Classif"/>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14A4C"/>
  </sheetPr>
  <dimension ref="A1:X185"/>
  <sheetViews>
    <sheetView showGridLines="0" workbookViewId="0">
      <selection activeCell="D14" sqref="D14"/>
    </sheetView>
  </sheetViews>
  <sheetFormatPr defaultRowHeight="14.4" x14ac:dyDescent="0.3"/>
  <cols>
    <col min="1" max="1" width="6.5546875" customWidth="1"/>
    <col min="2" max="2" width="11.21875" customWidth="1"/>
    <col min="3" max="3" width="8.6640625" customWidth="1"/>
    <col min="4" max="4" width="184.109375" customWidth="1"/>
    <col min="5" max="5" width="5.88671875" customWidth="1"/>
    <col min="6" max="6" width="8.44140625" customWidth="1"/>
    <col min="7" max="7" width="165.77734375" customWidth="1"/>
    <col min="8" max="8" width="9.77734375" customWidth="1"/>
    <col min="9" max="9" width="5.88671875" customWidth="1"/>
    <col min="10" max="10" width="7.6640625" customWidth="1"/>
    <col min="11" max="12" width="6.5546875" customWidth="1"/>
    <col min="13" max="13" width="7" customWidth="1"/>
    <col min="14" max="14" width="36.88671875" customWidth="1"/>
    <col min="15" max="15" width="17.109375" customWidth="1"/>
    <col min="16" max="16" width="11.44140625" customWidth="1"/>
    <col min="17" max="17" width="7.109375" customWidth="1"/>
    <col min="18" max="18" width="7.6640625" customWidth="1"/>
    <col min="19" max="19" width="11.88671875" customWidth="1"/>
    <col min="20" max="20" width="5.88671875" customWidth="1"/>
    <col min="21" max="21" width="19" customWidth="1"/>
    <col min="22" max="22" width="17.77734375" customWidth="1"/>
    <col min="23" max="23" width="11.21875" customWidth="1"/>
    <col min="24" max="24" width="22" customWidth="1"/>
    <col min="25" max="25" width="9.109375" customWidth="1"/>
  </cols>
  <sheetData>
    <row r="1" spans="1:24" x14ac:dyDescent="0.3">
      <c r="A1" t="s">
        <v>1651</v>
      </c>
      <c r="B1" t="s">
        <v>1652</v>
      </c>
      <c r="C1" t="s">
        <v>1653</v>
      </c>
      <c r="D1" t="s">
        <v>1654</v>
      </c>
      <c r="E1" t="s">
        <v>139</v>
      </c>
      <c r="F1" t="s">
        <v>1655</v>
      </c>
      <c r="G1" t="s">
        <v>403</v>
      </c>
      <c r="H1" t="s">
        <v>1656</v>
      </c>
      <c r="I1" t="s">
        <v>1657</v>
      </c>
      <c r="J1" t="s">
        <v>1658</v>
      </c>
      <c r="K1" t="s">
        <v>1659</v>
      </c>
      <c r="L1" t="s">
        <v>1660</v>
      </c>
      <c r="M1" t="s">
        <v>1661</v>
      </c>
      <c r="N1" t="s">
        <v>1662</v>
      </c>
      <c r="O1" t="s">
        <v>1663</v>
      </c>
      <c r="P1" t="s">
        <v>1664</v>
      </c>
      <c r="Q1" t="s">
        <v>1665</v>
      </c>
      <c r="R1" t="s">
        <v>1666</v>
      </c>
      <c r="S1" t="s">
        <v>4</v>
      </c>
      <c r="T1" t="s">
        <v>1667</v>
      </c>
      <c r="U1" t="s">
        <v>1668</v>
      </c>
      <c r="V1" t="s">
        <v>1669</v>
      </c>
      <c r="W1" t="s">
        <v>1670</v>
      </c>
      <c r="X1" t="s">
        <v>1671</v>
      </c>
    </row>
    <row r="2" spans="1:24" x14ac:dyDescent="0.3">
      <c r="A2" t="s">
        <v>1513</v>
      </c>
      <c r="B2" t="s">
        <v>5</v>
      </c>
      <c r="C2">
        <v>1</v>
      </c>
      <c r="D2" t="s">
        <v>6</v>
      </c>
      <c r="E2">
        <v>15</v>
      </c>
      <c r="F2">
        <v>1</v>
      </c>
      <c r="G2" t="s">
        <v>147</v>
      </c>
      <c r="H2" t="s">
        <v>415</v>
      </c>
      <c r="I2" t="s">
        <v>417</v>
      </c>
      <c r="J2">
        <v>219</v>
      </c>
      <c r="K2">
        <v>10</v>
      </c>
      <c r="L2">
        <v>157</v>
      </c>
      <c r="M2">
        <v>100</v>
      </c>
      <c r="N2" t="s">
        <v>354</v>
      </c>
      <c r="O2" t="s">
        <v>149</v>
      </c>
      <c r="P2">
        <v>100</v>
      </c>
      <c r="Q2">
        <v>219</v>
      </c>
      <c r="R2">
        <v>100</v>
      </c>
      <c r="S2" t="s">
        <v>1672</v>
      </c>
      <c r="T2">
        <v>0</v>
      </c>
      <c r="U2" t="s">
        <v>1673</v>
      </c>
      <c r="V2" s="60">
        <v>46097.697986111103</v>
      </c>
      <c r="W2">
        <v>1</v>
      </c>
      <c r="X2" t="s">
        <v>1674</v>
      </c>
    </row>
    <row r="3" spans="1:24" x14ac:dyDescent="0.3">
      <c r="A3" t="s">
        <v>1513</v>
      </c>
      <c r="B3" t="s">
        <v>5</v>
      </c>
      <c r="C3">
        <v>2</v>
      </c>
      <c r="D3" t="s">
        <v>7</v>
      </c>
      <c r="E3">
        <v>20</v>
      </c>
      <c r="F3">
        <v>2</v>
      </c>
      <c r="G3" t="s">
        <v>155</v>
      </c>
      <c r="H3" t="s">
        <v>415</v>
      </c>
      <c r="I3" t="s">
        <v>417</v>
      </c>
      <c r="J3">
        <v>203</v>
      </c>
      <c r="K3">
        <v>10</v>
      </c>
      <c r="L3">
        <v>193</v>
      </c>
      <c r="M3">
        <v>100</v>
      </c>
      <c r="N3" t="s">
        <v>354</v>
      </c>
      <c r="O3" t="s">
        <v>157</v>
      </c>
      <c r="P3">
        <v>100</v>
      </c>
      <c r="Q3">
        <v>192</v>
      </c>
      <c r="R3">
        <v>116.9</v>
      </c>
      <c r="S3" t="s">
        <v>1675</v>
      </c>
      <c r="T3">
        <v>16.899999999999999</v>
      </c>
      <c r="U3" t="s">
        <v>1676</v>
      </c>
      <c r="V3" s="60">
        <v>46094.455543981501</v>
      </c>
      <c r="W3">
        <v>1</v>
      </c>
      <c r="X3" t="s">
        <v>1677</v>
      </c>
    </row>
    <row r="4" spans="1:24" x14ac:dyDescent="0.3">
      <c r="A4" t="s">
        <v>1513</v>
      </c>
      <c r="B4" t="s">
        <v>5</v>
      </c>
      <c r="C4">
        <v>3</v>
      </c>
      <c r="D4" t="s">
        <v>8</v>
      </c>
      <c r="E4">
        <v>20</v>
      </c>
      <c r="F4">
        <v>3</v>
      </c>
      <c r="G4" t="s">
        <v>162</v>
      </c>
      <c r="H4" t="s">
        <v>415</v>
      </c>
      <c r="I4" t="s">
        <v>429</v>
      </c>
      <c r="J4">
        <v>100</v>
      </c>
      <c r="K4">
        <v>5</v>
      </c>
      <c r="L4">
        <v>131</v>
      </c>
      <c r="M4">
        <v>100</v>
      </c>
      <c r="N4" t="s">
        <v>354</v>
      </c>
      <c r="O4" t="s">
        <v>164</v>
      </c>
      <c r="P4">
        <v>100</v>
      </c>
      <c r="Q4">
        <v>122</v>
      </c>
      <c r="R4">
        <v>117.74</v>
      </c>
      <c r="S4" t="s">
        <v>1675</v>
      </c>
      <c r="T4">
        <v>17.739999999999998</v>
      </c>
      <c r="U4" t="s">
        <v>1678</v>
      </c>
      <c r="V4" s="60">
        <v>46079.711921296301</v>
      </c>
      <c r="W4">
        <v>1</v>
      </c>
      <c r="X4" t="s">
        <v>1679</v>
      </c>
    </row>
    <row r="5" spans="1:24" x14ac:dyDescent="0.3">
      <c r="A5" t="s">
        <v>1513</v>
      </c>
      <c r="B5" t="s">
        <v>5</v>
      </c>
      <c r="C5">
        <v>4</v>
      </c>
      <c r="D5" t="s">
        <v>9</v>
      </c>
      <c r="E5">
        <v>20</v>
      </c>
      <c r="F5">
        <v>4</v>
      </c>
      <c r="G5" t="s">
        <v>169</v>
      </c>
      <c r="H5" t="s">
        <v>415</v>
      </c>
      <c r="I5" t="s">
        <v>417</v>
      </c>
      <c r="J5">
        <v>219</v>
      </c>
      <c r="K5">
        <v>10</v>
      </c>
      <c r="L5">
        <v>157</v>
      </c>
      <c r="M5">
        <v>100</v>
      </c>
      <c r="N5" t="s">
        <v>354</v>
      </c>
      <c r="O5" t="s">
        <v>149</v>
      </c>
      <c r="P5">
        <v>100</v>
      </c>
      <c r="Q5">
        <v>197</v>
      </c>
      <c r="R5">
        <v>108.87</v>
      </c>
      <c r="S5" t="s">
        <v>1675</v>
      </c>
      <c r="T5">
        <v>8.8699999999999992</v>
      </c>
      <c r="U5" t="s">
        <v>1673</v>
      </c>
      <c r="V5" s="60">
        <v>46097.663495370398</v>
      </c>
      <c r="W5">
        <v>1</v>
      </c>
      <c r="X5" t="s">
        <v>1680</v>
      </c>
    </row>
    <row r="6" spans="1:24" x14ac:dyDescent="0.3">
      <c r="A6" t="s">
        <v>1513</v>
      </c>
      <c r="B6" t="s">
        <v>5</v>
      </c>
      <c r="C6">
        <v>5</v>
      </c>
      <c r="D6" t="s">
        <v>10</v>
      </c>
      <c r="E6">
        <v>25</v>
      </c>
      <c r="F6">
        <v>5</v>
      </c>
      <c r="G6" t="s">
        <v>174</v>
      </c>
      <c r="H6" t="s">
        <v>415</v>
      </c>
      <c r="I6" t="s">
        <v>429</v>
      </c>
      <c r="J6">
        <v>6</v>
      </c>
      <c r="K6">
        <v>1</v>
      </c>
      <c r="L6">
        <v>9</v>
      </c>
      <c r="M6">
        <v>100</v>
      </c>
      <c r="N6" t="s">
        <v>354</v>
      </c>
      <c r="O6" t="s">
        <v>149</v>
      </c>
      <c r="P6">
        <v>100</v>
      </c>
      <c r="Q6">
        <v>11</v>
      </c>
      <c r="R6">
        <v>141.66999999999999</v>
      </c>
      <c r="S6" t="s">
        <v>1675</v>
      </c>
      <c r="T6">
        <v>41.67</v>
      </c>
      <c r="U6" t="s">
        <v>1681</v>
      </c>
      <c r="V6" s="60">
        <v>46112.496851851902</v>
      </c>
      <c r="W6">
        <v>1</v>
      </c>
      <c r="X6" t="s">
        <v>1682</v>
      </c>
    </row>
    <row r="7" spans="1:24" x14ac:dyDescent="0.3">
      <c r="A7" t="s">
        <v>1513</v>
      </c>
      <c r="B7" t="s">
        <v>11</v>
      </c>
      <c r="C7">
        <v>6</v>
      </c>
      <c r="D7" t="s">
        <v>12</v>
      </c>
      <c r="E7">
        <v>10</v>
      </c>
      <c r="F7">
        <v>6</v>
      </c>
      <c r="G7" t="s">
        <v>12</v>
      </c>
      <c r="H7" t="s">
        <v>436</v>
      </c>
      <c r="I7" t="s">
        <v>429</v>
      </c>
      <c r="J7">
        <v>98.7</v>
      </c>
      <c r="K7">
        <v>0.02</v>
      </c>
      <c r="L7">
        <v>100</v>
      </c>
      <c r="M7">
        <v>100</v>
      </c>
      <c r="N7" t="s">
        <v>359</v>
      </c>
      <c r="O7" t="s">
        <v>181</v>
      </c>
      <c r="P7">
        <v>100</v>
      </c>
      <c r="Q7">
        <v>99.2</v>
      </c>
      <c r="R7">
        <v>109.96</v>
      </c>
      <c r="S7" t="s">
        <v>1675</v>
      </c>
      <c r="T7">
        <v>9.9600000000000009</v>
      </c>
      <c r="U7" t="s">
        <v>1683</v>
      </c>
      <c r="V7" s="60">
        <v>46092.482627314799</v>
      </c>
      <c r="W7">
        <v>1</v>
      </c>
      <c r="X7" t="s">
        <v>1684</v>
      </c>
    </row>
    <row r="8" spans="1:24" x14ac:dyDescent="0.3">
      <c r="A8" t="s">
        <v>1513</v>
      </c>
      <c r="B8" t="s">
        <v>11</v>
      </c>
      <c r="C8">
        <v>7</v>
      </c>
      <c r="D8" t="s">
        <v>13</v>
      </c>
      <c r="E8">
        <v>15</v>
      </c>
      <c r="F8">
        <v>7</v>
      </c>
      <c r="G8" t="s">
        <v>186</v>
      </c>
      <c r="H8" t="s">
        <v>436</v>
      </c>
      <c r="I8" t="s">
        <v>439</v>
      </c>
      <c r="J8">
        <v>100</v>
      </c>
      <c r="K8">
        <v>0</v>
      </c>
      <c r="L8">
        <v>101</v>
      </c>
      <c r="M8">
        <v>100</v>
      </c>
      <c r="N8" t="s">
        <v>354</v>
      </c>
      <c r="O8" t="s">
        <v>188</v>
      </c>
      <c r="P8">
        <v>100</v>
      </c>
      <c r="Q8">
        <v>100</v>
      </c>
      <c r="R8">
        <v>125</v>
      </c>
      <c r="S8" t="s">
        <v>1675</v>
      </c>
      <c r="T8">
        <v>25</v>
      </c>
      <c r="U8" t="s">
        <v>1681</v>
      </c>
      <c r="V8" s="60">
        <v>46129.743796296301</v>
      </c>
      <c r="W8">
        <v>1</v>
      </c>
      <c r="X8" t="s">
        <v>1687</v>
      </c>
    </row>
    <row r="9" spans="1:24" x14ac:dyDescent="0.3">
      <c r="A9" t="s">
        <v>1513</v>
      </c>
      <c r="B9" t="s">
        <v>11</v>
      </c>
      <c r="C9">
        <v>8</v>
      </c>
      <c r="D9" t="s">
        <v>14</v>
      </c>
      <c r="E9">
        <v>10</v>
      </c>
      <c r="F9">
        <v>8</v>
      </c>
      <c r="G9" t="s">
        <v>192</v>
      </c>
      <c r="H9" t="s">
        <v>436</v>
      </c>
      <c r="I9" t="s">
        <v>429</v>
      </c>
      <c r="J9">
        <v>14.595000000000001</v>
      </c>
      <c r="K9">
        <v>1.0149999999999999</v>
      </c>
      <c r="L9">
        <v>19.510000000000002</v>
      </c>
      <c r="M9">
        <v>100</v>
      </c>
      <c r="N9" t="s">
        <v>362</v>
      </c>
      <c r="O9" t="s">
        <v>194</v>
      </c>
      <c r="P9">
        <v>100</v>
      </c>
      <c r="Q9">
        <v>14.73</v>
      </c>
      <c r="R9">
        <v>100</v>
      </c>
      <c r="S9" t="s">
        <v>1672</v>
      </c>
      <c r="T9">
        <v>0</v>
      </c>
      <c r="U9" t="s">
        <v>1688</v>
      </c>
      <c r="V9" s="60">
        <v>46091.694398148102</v>
      </c>
      <c r="W9">
        <v>1</v>
      </c>
      <c r="X9" t="s">
        <v>1689</v>
      </c>
    </row>
    <row r="10" spans="1:24" x14ac:dyDescent="0.3">
      <c r="A10" t="s">
        <v>1513</v>
      </c>
      <c r="B10" t="s">
        <v>11</v>
      </c>
      <c r="C10">
        <v>9</v>
      </c>
      <c r="D10" t="s">
        <v>15</v>
      </c>
      <c r="E10">
        <v>10</v>
      </c>
      <c r="F10">
        <v>9</v>
      </c>
      <c r="G10" t="s">
        <v>199</v>
      </c>
      <c r="H10" t="s">
        <v>436</v>
      </c>
      <c r="I10" t="s">
        <v>429</v>
      </c>
      <c r="J10">
        <v>81</v>
      </c>
      <c r="K10">
        <v>4</v>
      </c>
      <c r="L10">
        <v>100</v>
      </c>
      <c r="M10">
        <v>100</v>
      </c>
      <c r="N10" t="s">
        <v>354</v>
      </c>
      <c r="O10" t="s">
        <v>201</v>
      </c>
      <c r="P10">
        <v>100</v>
      </c>
      <c r="Q10">
        <v>79.17</v>
      </c>
      <c r="R10">
        <v>100</v>
      </c>
      <c r="S10" t="s">
        <v>1672</v>
      </c>
      <c r="T10">
        <v>0</v>
      </c>
      <c r="U10" t="s">
        <v>1690</v>
      </c>
      <c r="V10" s="60">
        <v>46094.649942129603</v>
      </c>
      <c r="W10">
        <v>1</v>
      </c>
      <c r="X10" t="s">
        <v>1691</v>
      </c>
    </row>
    <row r="11" spans="1:24" x14ac:dyDescent="0.3">
      <c r="A11" t="s">
        <v>1513</v>
      </c>
      <c r="B11" t="s">
        <v>11</v>
      </c>
      <c r="C11">
        <v>10</v>
      </c>
      <c r="D11" t="s">
        <v>16</v>
      </c>
      <c r="E11">
        <v>15</v>
      </c>
      <c r="F11">
        <v>10</v>
      </c>
      <c r="G11" t="s">
        <v>206</v>
      </c>
      <c r="H11" t="s">
        <v>415</v>
      </c>
      <c r="I11" t="s">
        <v>417</v>
      </c>
      <c r="J11">
        <v>24</v>
      </c>
      <c r="K11">
        <v>1</v>
      </c>
      <c r="L11">
        <v>17</v>
      </c>
      <c r="M11">
        <v>50</v>
      </c>
      <c r="N11" t="s">
        <v>365</v>
      </c>
      <c r="O11" t="s">
        <v>208</v>
      </c>
      <c r="P11">
        <v>50</v>
      </c>
      <c r="Q11">
        <v>25</v>
      </c>
      <c r="R11">
        <v>100</v>
      </c>
      <c r="S11" t="s">
        <v>1672</v>
      </c>
      <c r="T11">
        <v>0</v>
      </c>
      <c r="U11" t="s">
        <v>1692</v>
      </c>
      <c r="V11" s="60">
        <v>46090.643217592602</v>
      </c>
      <c r="W11">
        <v>1</v>
      </c>
      <c r="X11" t="s">
        <v>1693</v>
      </c>
    </row>
    <row r="12" spans="1:24" x14ac:dyDescent="0.3">
      <c r="A12" t="s">
        <v>1513</v>
      </c>
      <c r="B12" t="s">
        <v>11</v>
      </c>
      <c r="C12">
        <v>10</v>
      </c>
      <c r="D12" t="s">
        <v>16</v>
      </c>
      <c r="E12">
        <v>15</v>
      </c>
      <c r="F12">
        <v>11</v>
      </c>
      <c r="G12" t="s">
        <v>212</v>
      </c>
      <c r="H12" t="s">
        <v>415</v>
      </c>
      <c r="I12" t="s">
        <v>417</v>
      </c>
      <c r="J12">
        <v>33</v>
      </c>
      <c r="K12">
        <v>1</v>
      </c>
      <c r="L12">
        <v>24</v>
      </c>
      <c r="M12">
        <v>50</v>
      </c>
      <c r="N12" t="s">
        <v>367</v>
      </c>
      <c r="O12" t="s">
        <v>208</v>
      </c>
      <c r="P12">
        <v>50</v>
      </c>
      <c r="Q12">
        <v>34</v>
      </c>
      <c r="R12">
        <v>100</v>
      </c>
      <c r="S12" t="s">
        <v>1672</v>
      </c>
      <c r="T12">
        <v>0</v>
      </c>
      <c r="U12" t="s">
        <v>1692</v>
      </c>
      <c r="V12" s="60">
        <v>46090.643645833297</v>
      </c>
      <c r="W12">
        <v>1</v>
      </c>
      <c r="X12" t="s">
        <v>1694</v>
      </c>
    </row>
    <row r="13" spans="1:24" x14ac:dyDescent="0.3">
      <c r="A13" t="s">
        <v>1513</v>
      </c>
      <c r="B13" t="s">
        <v>11</v>
      </c>
      <c r="C13">
        <v>11</v>
      </c>
      <c r="D13" t="s">
        <v>17</v>
      </c>
      <c r="E13">
        <v>10</v>
      </c>
      <c r="F13">
        <v>12</v>
      </c>
      <c r="G13" t="s">
        <v>219</v>
      </c>
      <c r="H13" t="s">
        <v>436</v>
      </c>
      <c r="I13" t="s">
        <v>429</v>
      </c>
      <c r="J13">
        <v>80</v>
      </c>
      <c r="K13">
        <v>4</v>
      </c>
      <c r="L13">
        <v>100</v>
      </c>
      <c r="M13">
        <v>100</v>
      </c>
      <c r="N13" t="s">
        <v>369</v>
      </c>
      <c r="O13" t="s">
        <v>220</v>
      </c>
      <c r="P13">
        <v>100</v>
      </c>
      <c r="Q13">
        <v>100.02</v>
      </c>
      <c r="R13">
        <v>125.02</v>
      </c>
      <c r="S13" t="s">
        <v>1675</v>
      </c>
      <c r="T13">
        <v>25.02</v>
      </c>
      <c r="U13" t="s">
        <v>1695</v>
      </c>
      <c r="V13" s="60">
        <v>46104.581134259301</v>
      </c>
      <c r="W13">
        <v>1</v>
      </c>
      <c r="X13" t="s">
        <v>1696</v>
      </c>
    </row>
    <row r="14" spans="1:24" x14ac:dyDescent="0.3">
      <c r="A14" t="s">
        <v>1513</v>
      </c>
      <c r="B14" t="s">
        <v>11</v>
      </c>
      <c r="C14">
        <v>12</v>
      </c>
      <c r="D14" t="s">
        <v>18</v>
      </c>
      <c r="E14">
        <v>10</v>
      </c>
      <c r="F14">
        <v>13</v>
      </c>
      <c r="G14" t="s">
        <v>225</v>
      </c>
      <c r="H14" t="s">
        <v>436</v>
      </c>
      <c r="I14" t="s">
        <v>439</v>
      </c>
      <c r="J14">
        <v>100</v>
      </c>
      <c r="K14">
        <v>0</v>
      </c>
      <c r="L14">
        <v>101</v>
      </c>
      <c r="M14">
        <v>100</v>
      </c>
      <c r="N14" t="s">
        <v>370</v>
      </c>
      <c r="O14" t="s">
        <v>201</v>
      </c>
      <c r="P14">
        <v>100</v>
      </c>
      <c r="Q14">
        <v>100</v>
      </c>
      <c r="R14">
        <v>100</v>
      </c>
      <c r="S14" t="s">
        <v>1672</v>
      </c>
      <c r="T14">
        <v>0</v>
      </c>
      <c r="U14" t="s">
        <v>1690</v>
      </c>
      <c r="V14" s="60">
        <v>46099.669479166703</v>
      </c>
      <c r="W14">
        <v>1</v>
      </c>
      <c r="X14" t="s">
        <v>1697</v>
      </c>
    </row>
    <row r="15" spans="1:24" x14ac:dyDescent="0.3">
      <c r="A15" t="s">
        <v>1513</v>
      </c>
      <c r="B15" t="s">
        <v>11</v>
      </c>
      <c r="C15">
        <v>13</v>
      </c>
      <c r="D15" t="s">
        <v>19</v>
      </c>
      <c r="E15">
        <v>20</v>
      </c>
      <c r="F15">
        <v>14</v>
      </c>
      <c r="G15" t="s">
        <v>230</v>
      </c>
      <c r="H15" t="s">
        <v>415</v>
      </c>
      <c r="I15" t="s">
        <v>429</v>
      </c>
      <c r="J15">
        <v>72</v>
      </c>
      <c r="K15">
        <v>2</v>
      </c>
      <c r="L15">
        <v>93</v>
      </c>
      <c r="M15">
        <v>50</v>
      </c>
      <c r="N15" t="s">
        <v>372</v>
      </c>
      <c r="O15" t="s">
        <v>194</v>
      </c>
      <c r="P15">
        <v>50</v>
      </c>
      <c r="Q15">
        <v>88.98</v>
      </c>
      <c r="R15">
        <v>120.21</v>
      </c>
      <c r="S15" t="s">
        <v>1675</v>
      </c>
      <c r="T15">
        <v>20.21</v>
      </c>
      <c r="U15" t="s">
        <v>1688</v>
      </c>
      <c r="V15" s="60">
        <v>46091.691238425898</v>
      </c>
      <c r="W15">
        <v>1</v>
      </c>
      <c r="X15" t="s">
        <v>1698</v>
      </c>
    </row>
    <row r="16" spans="1:24" x14ac:dyDescent="0.3">
      <c r="A16" t="s">
        <v>1513</v>
      </c>
      <c r="B16" t="s">
        <v>11</v>
      </c>
      <c r="C16">
        <v>13</v>
      </c>
      <c r="D16" t="s">
        <v>19</v>
      </c>
      <c r="E16">
        <v>20</v>
      </c>
      <c r="F16">
        <v>15</v>
      </c>
      <c r="G16" t="s">
        <v>234</v>
      </c>
      <c r="H16" t="s">
        <v>415</v>
      </c>
      <c r="I16" t="s">
        <v>429</v>
      </c>
      <c r="J16">
        <v>82</v>
      </c>
      <c r="K16">
        <v>2</v>
      </c>
      <c r="L16">
        <v>100</v>
      </c>
      <c r="M16">
        <v>25</v>
      </c>
      <c r="N16" t="s">
        <v>372</v>
      </c>
      <c r="O16" t="s">
        <v>194</v>
      </c>
      <c r="P16">
        <v>25</v>
      </c>
      <c r="Q16">
        <v>80</v>
      </c>
      <c r="R16">
        <v>100</v>
      </c>
      <c r="S16" t="s">
        <v>1672</v>
      </c>
      <c r="T16">
        <v>0</v>
      </c>
      <c r="U16" t="s">
        <v>1688</v>
      </c>
      <c r="V16" s="60">
        <v>46091.692141203697</v>
      </c>
      <c r="W16">
        <v>1</v>
      </c>
      <c r="X16" t="s">
        <v>1699</v>
      </c>
    </row>
    <row r="17" spans="1:24" x14ac:dyDescent="0.3">
      <c r="A17" t="s">
        <v>1513</v>
      </c>
      <c r="B17" t="s">
        <v>11</v>
      </c>
      <c r="C17">
        <v>13</v>
      </c>
      <c r="D17" t="s">
        <v>19</v>
      </c>
      <c r="E17">
        <v>20</v>
      </c>
      <c r="F17">
        <v>16</v>
      </c>
      <c r="G17" t="s">
        <v>238</v>
      </c>
      <c r="H17" t="s">
        <v>415</v>
      </c>
      <c r="I17" t="s">
        <v>429</v>
      </c>
      <c r="J17">
        <v>20</v>
      </c>
      <c r="K17">
        <v>1</v>
      </c>
      <c r="L17">
        <v>26</v>
      </c>
      <c r="M17">
        <v>25</v>
      </c>
      <c r="N17" t="s">
        <v>372</v>
      </c>
      <c r="O17" t="s">
        <v>194</v>
      </c>
      <c r="P17">
        <v>25</v>
      </c>
      <c r="Q17">
        <v>35</v>
      </c>
      <c r="R17">
        <v>162.5</v>
      </c>
      <c r="S17" t="s">
        <v>1675</v>
      </c>
      <c r="T17">
        <v>62.5</v>
      </c>
      <c r="U17" t="s">
        <v>1688</v>
      </c>
      <c r="V17" s="60">
        <v>46091.693460648101</v>
      </c>
      <c r="W17">
        <v>1</v>
      </c>
      <c r="X17" t="s">
        <v>1700</v>
      </c>
    </row>
    <row r="18" spans="1:24" x14ac:dyDescent="0.3">
      <c r="A18" t="s">
        <v>1513</v>
      </c>
      <c r="B18" t="s">
        <v>20</v>
      </c>
      <c r="C18">
        <v>14</v>
      </c>
      <c r="D18" t="s">
        <v>21</v>
      </c>
      <c r="E18">
        <v>30</v>
      </c>
      <c r="F18">
        <v>17</v>
      </c>
      <c r="G18" t="s">
        <v>243</v>
      </c>
      <c r="H18" t="s">
        <v>436</v>
      </c>
      <c r="I18" t="s">
        <v>429</v>
      </c>
      <c r="J18">
        <v>80</v>
      </c>
      <c r="K18">
        <v>4</v>
      </c>
      <c r="L18">
        <v>100</v>
      </c>
      <c r="M18">
        <v>100</v>
      </c>
      <c r="N18" t="s">
        <v>354</v>
      </c>
      <c r="O18" t="s">
        <v>244</v>
      </c>
      <c r="P18">
        <v>100</v>
      </c>
      <c r="Q18">
        <v>100</v>
      </c>
      <c r="R18">
        <v>125</v>
      </c>
      <c r="S18" t="s">
        <v>1675</v>
      </c>
      <c r="T18">
        <v>25</v>
      </c>
      <c r="U18" t="s">
        <v>1701</v>
      </c>
      <c r="V18" s="60">
        <v>46094.524768518502</v>
      </c>
      <c r="W18">
        <v>1</v>
      </c>
      <c r="X18" t="s">
        <v>1702</v>
      </c>
    </row>
    <row r="19" spans="1:24" x14ac:dyDescent="0.3">
      <c r="A19" t="s">
        <v>1513</v>
      </c>
      <c r="B19" t="s">
        <v>20</v>
      </c>
      <c r="C19">
        <v>15</v>
      </c>
      <c r="D19" t="s">
        <v>22</v>
      </c>
      <c r="E19">
        <v>20</v>
      </c>
      <c r="F19">
        <v>18</v>
      </c>
      <c r="G19" t="s">
        <v>249</v>
      </c>
      <c r="H19" t="s">
        <v>415</v>
      </c>
      <c r="I19" t="s">
        <v>429</v>
      </c>
      <c r="J19">
        <v>3</v>
      </c>
      <c r="K19">
        <v>1</v>
      </c>
      <c r="L19">
        <v>5</v>
      </c>
      <c r="M19">
        <v>100</v>
      </c>
      <c r="N19" t="s">
        <v>375</v>
      </c>
      <c r="O19" t="s">
        <v>244</v>
      </c>
      <c r="P19">
        <v>100</v>
      </c>
      <c r="Q19">
        <v>5</v>
      </c>
      <c r="R19">
        <v>125</v>
      </c>
      <c r="S19" t="s">
        <v>1675</v>
      </c>
      <c r="T19">
        <v>25</v>
      </c>
      <c r="U19" t="s">
        <v>1701</v>
      </c>
      <c r="V19" s="60">
        <v>46094.547500000001</v>
      </c>
      <c r="W19">
        <v>1</v>
      </c>
      <c r="X19" t="s">
        <v>1703</v>
      </c>
    </row>
    <row r="20" spans="1:24" x14ac:dyDescent="0.3">
      <c r="A20" t="s">
        <v>1513</v>
      </c>
      <c r="B20" t="s">
        <v>20</v>
      </c>
      <c r="C20">
        <v>16</v>
      </c>
      <c r="D20" t="s">
        <v>23</v>
      </c>
      <c r="E20">
        <v>20</v>
      </c>
      <c r="F20">
        <v>19</v>
      </c>
      <c r="G20" t="s">
        <v>254</v>
      </c>
      <c r="H20" t="s">
        <v>415</v>
      </c>
      <c r="I20" t="s">
        <v>417</v>
      </c>
      <c r="J20">
        <v>196</v>
      </c>
      <c r="K20">
        <v>9</v>
      </c>
      <c r="L20">
        <v>140</v>
      </c>
      <c r="M20">
        <v>100</v>
      </c>
      <c r="N20" t="s">
        <v>377</v>
      </c>
      <c r="O20" t="s">
        <v>258</v>
      </c>
      <c r="P20">
        <v>100</v>
      </c>
      <c r="Q20">
        <v>186</v>
      </c>
      <c r="R20">
        <v>104.46</v>
      </c>
      <c r="S20" t="s">
        <v>1675</v>
      </c>
      <c r="T20">
        <v>4.46</v>
      </c>
      <c r="U20" t="s">
        <v>1681</v>
      </c>
      <c r="V20" s="60">
        <v>46091.7632407407</v>
      </c>
      <c r="W20">
        <v>1</v>
      </c>
      <c r="X20" t="s">
        <v>1704</v>
      </c>
    </row>
    <row r="21" spans="1:24" x14ac:dyDescent="0.3">
      <c r="A21" t="s">
        <v>1513</v>
      </c>
      <c r="B21" t="s">
        <v>20</v>
      </c>
      <c r="C21">
        <v>17</v>
      </c>
      <c r="D21" t="s">
        <v>24</v>
      </c>
      <c r="E21">
        <v>30</v>
      </c>
      <c r="F21">
        <v>20</v>
      </c>
      <c r="G21" t="s">
        <v>263</v>
      </c>
      <c r="H21" t="s">
        <v>415</v>
      </c>
      <c r="I21" t="s">
        <v>417</v>
      </c>
      <c r="J21">
        <v>208</v>
      </c>
      <c r="K21">
        <v>10</v>
      </c>
      <c r="L21">
        <v>149</v>
      </c>
      <c r="M21">
        <v>100</v>
      </c>
      <c r="N21" t="s">
        <v>379</v>
      </c>
      <c r="O21" t="s">
        <v>188</v>
      </c>
      <c r="P21">
        <v>100</v>
      </c>
      <c r="Q21">
        <v>188</v>
      </c>
      <c r="R21">
        <v>107.46</v>
      </c>
      <c r="S21" t="s">
        <v>1675</v>
      </c>
      <c r="T21">
        <v>7.46</v>
      </c>
      <c r="U21" t="s">
        <v>1686</v>
      </c>
      <c r="V21" s="60">
        <v>46105.538553240702</v>
      </c>
      <c r="W21">
        <v>1</v>
      </c>
      <c r="X21" t="s">
        <v>1705</v>
      </c>
    </row>
    <row r="22" spans="1:24" x14ac:dyDescent="0.3">
      <c r="A22" t="s">
        <v>464</v>
      </c>
      <c r="B22" t="s">
        <v>464</v>
      </c>
      <c r="C22">
        <v>101</v>
      </c>
      <c r="D22" t="s">
        <v>1706</v>
      </c>
      <c r="E22">
        <v>0.75</v>
      </c>
      <c r="F22">
        <v>1011</v>
      </c>
      <c r="G22" t="s">
        <v>1112</v>
      </c>
      <c r="H22" t="s">
        <v>436</v>
      </c>
      <c r="I22" t="s">
        <v>429</v>
      </c>
      <c r="J22">
        <v>80</v>
      </c>
      <c r="K22">
        <v>10</v>
      </c>
      <c r="L22">
        <v>122</v>
      </c>
      <c r="M22">
        <v>70</v>
      </c>
      <c r="N22" t="s">
        <v>354</v>
      </c>
      <c r="O22" t="s">
        <v>157</v>
      </c>
      <c r="P22">
        <v>70</v>
      </c>
      <c r="Q22">
        <v>142.47</v>
      </c>
      <c r="R22">
        <v>178.09</v>
      </c>
      <c r="S22" t="s">
        <v>1675</v>
      </c>
      <c r="T22">
        <v>78.09</v>
      </c>
      <c r="U22" t="s">
        <v>1676</v>
      </c>
      <c r="V22" s="60">
        <v>46094.443854166697</v>
      </c>
      <c r="W22">
        <v>1</v>
      </c>
    </row>
    <row r="23" spans="1:24" x14ac:dyDescent="0.3">
      <c r="A23" t="s">
        <v>464</v>
      </c>
      <c r="B23" t="s">
        <v>464</v>
      </c>
      <c r="C23">
        <v>101</v>
      </c>
      <c r="D23" t="s">
        <v>1706</v>
      </c>
      <c r="E23">
        <v>0.75</v>
      </c>
      <c r="F23">
        <v>1012</v>
      </c>
      <c r="G23" t="s">
        <v>1115</v>
      </c>
      <c r="H23" t="s">
        <v>436</v>
      </c>
      <c r="I23" t="s">
        <v>429</v>
      </c>
      <c r="J23">
        <v>70</v>
      </c>
      <c r="K23">
        <v>15</v>
      </c>
      <c r="L23">
        <v>95</v>
      </c>
      <c r="M23">
        <v>30</v>
      </c>
      <c r="N23" t="s">
        <v>354</v>
      </c>
      <c r="O23" t="s">
        <v>157</v>
      </c>
      <c r="P23">
        <v>30</v>
      </c>
      <c r="Q23">
        <v>103.23</v>
      </c>
      <c r="R23">
        <v>133.22999999999999</v>
      </c>
      <c r="S23" t="s">
        <v>1675</v>
      </c>
      <c r="T23">
        <v>33.229999999999997</v>
      </c>
      <c r="U23" t="s">
        <v>1676</v>
      </c>
      <c r="V23" s="60">
        <v>46094.444571759297</v>
      </c>
      <c r="W23">
        <v>1</v>
      </c>
    </row>
    <row r="24" spans="1:24" x14ac:dyDescent="0.3">
      <c r="A24" t="s">
        <v>464</v>
      </c>
      <c r="B24" t="s">
        <v>464</v>
      </c>
      <c r="C24">
        <v>102</v>
      </c>
      <c r="D24" t="s">
        <v>1707</v>
      </c>
      <c r="E24">
        <v>0.75</v>
      </c>
      <c r="F24">
        <v>1021</v>
      </c>
      <c r="G24" t="s">
        <v>1119</v>
      </c>
      <c r="H24" t="s">
        <v>436</v>
      </c>
      <c r="I24" t="s">
        <v>429</v>
      </c>
      <c r="J24">
        <v>70</v>
      </c>
      <c r="K24">
        <v>20</v>
      </c>
      <c r="L24">
        <v>100</v>
      </c>
      <c r="M24">
        <v>100</v>
      </c>
      <c r="N24" t="s">
        <v>354</v>
      </c>
      <c r="O24" t="s">
        <v>157</v>
      </c>
      <c r="P24">
        <v>100</v>
      </c>
      <c r="Q24">
        <v>95.24</v>
      </c>
      <c r="R24">
        <v>121.03</v>
      </c>
      <c r="S24" t="s">
        <v>1675</v>
      </c>
      <c r="T24">
        <v>21.03</v>
      </c>
      <c r="U24" t="s">
        <v>1676</v>
      </c>
      <c r="V24" s="60">
        <v>46094.446053240703</v>
      </c>
      <c r="W24">
        <v>1</v>
      </c>
    </row>
    <row r="25" spans="1:24" x14ac:dyDescent="0.3">
      <c r="A25" t="s">
        <v>464</v>
      </c>
      <c r="B25" t="s">
        <v>464</v>
      </c>
      <c r="C25">
        <v>103</v>
      </c>
      <c r="D25" t="s">
        <v>1708</v>
      </c>
      <c r="E25">
        <v>0.75</v>
      </c>
      <c r="F25">
        <v>1013</v>
      </c>
      <c r="G25" t="s">
        <v>1123</v>
      </c>
      <c r="H25" t="s">
        <v>436</v>
      </c>
      <c r="I25" t="s">
        <v>429</v>
      </c>
      <c r="J25">
        <v>70</v>
      </c>
      <c r="K25">
        <v>15</v>
      </c>
      <c r="L25">
        <v>100</v>
      </c>
      <c r="M25">
        <v>100</v>
      </c>
      <c r="N25" t="s">
        <v>354</v>
      </c>
      <c r="O25" t="s">
        <v>157</v>
      </c>
      <c r="P25">
        <v>100</v>
      </c>
      <c r="Q25">
        <v>107.69</v>
      </c>
      <c r="R25">
        <v>131.41</v>
      </c>
      <c r="S25" t="s">
        <v>1675</v>
      </c>
      <c r="T25">
        <v>31.41</v>
      </c>
      <c r="U25" t="s">
        <v>1676</v>
      </c>
      <c r="V25" s="60">
        <v>46094.4475578704</v>
      </c>
      <c r="W25">
        <v>1</v>
      </c>
    </row>
    <row r="26" spans="1:24" x14ac:dyDescent="0.3">
      <c r="A26" t="s">
        <v>464</v>
      </c>
      <c r="B26" t="s">
        <v>464</v>
      </c>
      <c r="C26">
        <v>104</v>
      </c>
      <c r="D26" t="s">
        <v>1709</v>
      </c>
      <c r="E26">
        <v>0.75</v>
      </c>
      <c r="F26">
        <v>1041</v>
      </c>
      <c r="G26" t="s">
        <v>1127</v>
      </c>
      <c r="H26" t="s">
        <v>415</v>
      </c>
      <c r="I26" t="s">
        <v>417</v>
      </c>
      <c r="J26">
        <v>201</v>
      </c>
      <c r="K26">
        <v>10</v>
      </c>
      <c r="L26">
        <v>177</v>
      </c>
      <c r="M26">
        <v>50</v>
      </c>
      <c r="N26" t="s">
        <v>354</v>
      </c>
      <c r="O26" t="s">
        <v>157</v>
      </c>
      <c r="P26">
        <v>50</v>
      </c>
      <c r="Q26">
        <v>192</v>
      </c>
      <c r="R26">
        <v>100</v>
      </c>
      <c r="S26" t="s">
        <v>1672</v>
      </c>
      <c r="T26">
        <v>0</v>
      </c>
      <c r="U26" t="s">
        <v>1676</v>
      </c>
      <c r="V26" s="60">
        <v>46094.470428240696</v>
      </c>
      <c r="W26">
        <v>1</v>
      </c>
    </row>
    <row r="27" spans="1:24" x14ac:dyDescent="0.3">
      <c r="A27" t="s">
        <v>464</v>
      </c>
      <c r="B27" t="s">
        <v>464</v>
      </c>
      <c r="C27">
        <v>104</v>
      </c>
      <c r="D27" t="s">
        <v>1709</v>
      </c>
      <c r="E27">
        <v>0.75</v>
      </c>
      <c r="F27">
        <v>1042</v>
      </c>
      <c r="G27" t="s">
        <v>1130</v>
      </c>
      <c r="H27" t="s">
        <v>415</v>
      </c>
      <c r="I27" t="s">
        <v>417</v>
      </c>
      <c r="J27">
        <v>241</v>
      </c>
      <c r="K27">
        <v>10</v>
      </c>
      <c r="L27">
        <v>223</v>
      </c>
      <c r="M27">
        <v>50</v>
      </c>
      <c r="N27" t="s">
        <v>354</v>
      </c>
      <c r="O27" t="s">
        <v>157</v>
      </c>
      <c r="P27">
        <v>50</v>
      </c>
      <c r="Q27">
        <v>230</v>
      </c>
      <c r="R27">
        <v>115.28</v>
      </c>
      <c r="S27" t="s">
        <v>1675</v>
      </c>
      <c r="T27">
        <v>15.28</v>
      </c>
      <c r="U27" t="s">
        <v>1676</v>
      </c>
      <c r="V27" s="60">
        <v>46094.470543981501</v>
      </c>
      <c r="W27">
        <v>1</v>
      </c>
    </row>
    <row r="28" spans="1:24" x14ac:dyDescent="0.3">
      <c r="A28" t="s">
        <v>464</v>
      </c>
      <c r="B28" t="s">
        <v>464</v>
      </c>
      <c r="C28">
        <v>105</v>
      </c>
      <c r="D28" t="s">
        <v>1710</v>
      </c>
      <c r="E28">
        <v>0.75</v>
      </c>
      <c r="F28">
        <v>1051</v>
      </c>
      <c r="G28" t="s">
        <v>1134</v>
      </c>
      <c r="H28" t="s">
        <v>436</v>
      </c>
      <c r="I28" t="s">
        <v>429</v>
      </c>
      <c r="J28">
        <v>85</v>
      </c>
      <c r="K28">
        <v>10</v>
      </c>
      <c r="L28">
        <v>100</v>
      </c>
      <c r="M28">
        <v>70</v>
      </c>
      <c r="N28" t="s">
        <v>354</v>
      </c>
      <c r="O28" t="s">
        <v>157</v>
      </c>
      <c r="P28">
        <v>70</v>
      </c>
      <c r="Q28">
        <v>105</v>
      </c>
      <c r="R28">
        <v>133.33000000000001</v>
      </c>
      <c r="S28" t="s">
        <v>1675</v>
      </c>
      <c r="T28">
        <v>33.33</v>
      </c>
      <c r="U28" t="s">
        <v>1676</v>
      </c>
      <c r="V28" s="60">
        <v>46094.4714467593</v>
      </c>
      <c r="W28">
        <v>1</v>
      </c>
    </row>
    <row r="29" spans="1:24" x14ac:dyDescent="0.3">
      <c r="A29" t="s">
        <v>464</v>
      </c>
      <c r="B29" t="s">
        <v>464</v>
      </c>
      <c r="C29">
        <v>105</v>
      </c>
      <c r="D29" t="s">
        <v>1710</v>
      </c>
      <c r="E29">
        <v>0.75</v>
      </c>
      <c r="F29">
        <v>1052</v>
      </c>
      <c r="G29" t="s">
        <v>1137</v>
      </c>
      <c r="H29" t="s">
        <v>436</v>
      </c>
      <c r="I29" t="s">
        <v>429</v>
      </c>
      <c r="J29">
        <v>70</v>
      </c>
      <c r="K29">
        <v>10</v>
      </c>
      <c r="L29">
        <v>100</v>
      </c>
      <c r="M29">
        <v>30</v>
      </c>
      <c r="N29" t="s">
        <v>354</v>
      </c>
      <c r="O29" t="s">
        <v>157</v>
      </c>
      <c r="P29">
        <v>30</v>
      </c>
      <c r="Q29">
        <v>91.8</v>
      </c>
      <c r="R29">
        <v>118.17</v>
      </c>
      <c r="S29" t="s">
        <v>1675</v>
      </c>
      <c r="T29">
        <v>18.170000000000002</v>
      </c>
      <c r="U29" t="s">
        <v>1676</v>
      </c>
      <c r="V29" s="60">
        <v>46094.471851851798</v>
      </c>
      <c r="W29">
        <v>1</v>
      </c>
    </row>
    <row r="30" spans="1:24" x14ac:dyDescent="0.3">
      <c r="A30" t="s">
        <v>464</v>
      </c>
      <c r="B30" t="s">
        <v>464</v>
      </c>
      <c r="C30">
        <v>106</v>
      </c>
      <c r="D30" t="s">
        <v>1711</v>
      </c>
      <c r="E30">
        <v>1.5</v>
      </c>
      <c r="F30">
        <v>1061</v>
      </c>
      <c r="G30" t="s">
        <v>1141</v>
      </c>
      <c r="H30" t="s">
        <v>436</v>
      </c>
      <c r="I30" t="s">
        <v>429</v>
      </c>
      <c r="J30">
        <v>80</v>
      </c>
      <c r="K30">
        <v>4</v>
      </c>
      <c r="L30">
        <v>100</v>
      </c>
      <c r="M30">
        <v>100</v>
      </c>
      <c r="N30" t="s">
        <v>369</v>
      </c>
      <c r="O30" t="s">
        <v>220</v>
      </c>
      <c r="P30">
        <v>100</v>
      </c>
      <c r="Q30">
        <v>100.02</v>
      </c>
      <c r="R30">
        <v>125.02</v>
      </c>
      <c r="S30" t="s">
        <v>1675</v>
      </c>
      <c r="T30">
        <v>25.02</v>
      </c>
      <c r="U30" t="s">
        <v>1695</v>
      </c>
      <c r="V30" s="60">
        <v>46104.581134259301</v>
      </c>
      <c r="W30">
        <v>1</v>
      </c>
    </row>
    <row r="31" spans="1:24" x14ac:dyDescent="0.3">
      <c r="A31" t="s">
        <v>464</v>
      </c>
      <c r="B31" t="s">
        <v>464</v>
      </c>
      <c r="C31">
        <v>107</v>
      </c>
      <c r="D31" t="s">
        <v>1712</v>
      </c>
      <c r="E31">
        <v>0.75</v>
      </c>
      <c r="F31">
        <v>1071</v>
      </c>
      <c r="G31" t="s">
        <v>1145</v>
      </c>
      <c r="H31" t="s">
        <v>415</v>
      </c>
      <c r="I31" t="s">
        <v>417</v>
      </c>
      <c r="J31">
        <v>63</v>
      </c>
      <c r="K31">
        <v>15</v>
      </c>
      <c r="L31">
        <v>36</v>
      </c>
      <c r="M31">
        <v>60</v>
      </c>
      <c r="N31" t="s">
        <v>503</v>
      </c>
      <c r="O31" t="s">
        <v>181</v>
      </c>
      <c r="P31">
        <v>60</v>
      </c>
      <c r="Q31">
        <v>37</v>
      </c>
      <c r="R31">
        <v>124.07</v>
      </c>
      <c r="S31" t="s">
        <v>1675</v>
      </c>
      <c r="T31">
        <v>24.07</v>
      </c>
      <c r="U31" t="s">
        <v>1683</v>
      </c>
      <c r="V31" s="60">
        <v>46092.469791666699</v>
      </c>
      <c r="W31">
        <v>1</v>
      </c>
    </row>
    <row r="32" spans="1:24" x14ac:dyDescent="0.3">
      <c r="A32" t="s">
        <v>464</v>
      </c>
      <c r="B32" t="s">
        <v>464</v>
      </c>
      <c r="C32">
        <v>107</v>
      </c>
      <c r="D32" t="s">
        <v>1712</v>
      </c>
      <c r="E32">
        <v>0.75</v>
      </c>
      <c r="F32">
        <v>1072</v>
      </c>
      <c r="G32" t="s">
        <v>1148</v>
      </c>
      <c r="H32" t="s">
        <v>415</v>
      </c>
      <c r="I32" t="s">
        <v>417</v>
      </c>
      <c r="J32">
        <v>240</v>
      </c>
      <c r="K32">
        <v>10</v>
      </c>
      <c r="L32">
        <v>172</v>
      </c>
      <c r="M32">
        <v>40</v>
      </c>
      <c r="N32" t="s">
        <v>508</v>
      </c>
      <c r="O32" t="s">
        <v>181</v>
      </c>
      <c r="P32">
        <v>40</v>
      </c>
      <c r="Q32">
        <v>247</v>
      </c>
      <c r="R32">
        <v>100</v>
      </c>
      <c r="S32" t="s">
        <v>1672</v>
      </c>
      <c r="T32">
        <v>0</v>
      </c>
      <c r="U32" t="s">
        <v>1683</v>
      </c>
      <c r="V32" s="60">
        <v>46092.4696064815</v>
      </c>
      <c r="W32">
        <v>1</v>
      </c>
    </row>
    <row r="33" spans="1:23" x14ac:dyDescent="0.3">
      <c r="A33" t="s">
        <v>464</v>
      </c>
      <c r="B33" t="s">
        <v>464</v>
      </c>
      <c r="C33">
        <v>108</v>
      </c>
      <c r="D33" t="s">
        <v>1713</v>
      </c>
      <c r="E33">
        <v>0.75</v>
      </c>
      <c r="F33">
        <v>1081</v>
      </c>
      <c r="G33" t="s">
        <v>511</v>
      </c>
      <c r="H33" t="s">
        <v>415</v>
      </c>
      <c r="I33" t="s">
        <v>417</v>
      </c>
      <c r="J33">
        <v>63</v>
      </c>
      <c r="K33">
        <v>15</v>
      </c>
      <c r="L33">
        <v>36</v>
      </c>
      <c r="M33">
        <v>60</v>
      </c>
      <c r="N33" t="s">
        <v>503</v>
      </c>
      <c r="O33" t="s">
        <v>181</v>
      </c>
      <c r="P33">
        <v>60</v>
      </c>
      <c r="Q33">
        <v>78</v>
      </c>
      <c r="R33">
        <v>100</v>
      </c>
      <c r="S33" t="s">
        <v>1672</v>
      </c>
      <c r="T33">
        <v>0</v>
      </c>
      <c r="U33" t="s">
        <v>1683</v>
      </c>
      <c r="V33" s="60">
        <v>46092.470173611102</v>
      </c>
      <c r="W33">
        <v>1</v>
      </c>
    </row>
    <row r="34" spans="1:23" x14ac:dyDescent="0.3">
      <c r="A34" t="s">
        <v>464</v>
      </c>
      <c r="B34" t="s">
        <v>464</v>
      </c>
      <c r="C34">
        <v>108</v>
      </c>
      <c r="D34" t="s">
        <v>1713</v>
      </c>
      <c r="E34">
        <v>0.75</v>
      </c>
      <c r="F34">
        <v>1082</v>
      </c>
      <c r="G34" t="s">
        <v>515</v>
      </c>
      <c r="H34" t="s">
        <v>415</v>
      </c>
      <c r="I34" t="s">
        <v>417</v>
      </c>
      <c r="J34">
        <v>240</v>
      </c>
      <c r="K34">
        <v>10</v>
      </c>
      <c r="L34">
        <v>172</v>
      </c>
      <c r="M34">
        <v>40</v>
      </c>
      <c r="N34" t="s">
        <v>354</v>
      </c>
      <c r="O34" t="s">
        <v>181</v>
      </c>
      <c r="P34">
        <v>40</v>
      </c>
      <c r="Q34">
        <v>247</v>
      </c>
      <c r="R34">
        <v>100</v>
      </c>
      <c r="S34" t="s">
        <v>1672</v>
      </c>
      <c r="T34">
        <v>0</v>
      </c>
      <c r="U34" t="s">
        <v>1683</v>
      </c>
      <c r="V34" s="60">
        <v>46092.477800925903</v>
      </c>
      <c r="W34">
        <v>1</v>
      </c>
    </row>
    <row r="35" spans="1:23" x14ac:dyDescent="0.3">
      <c r="A35" t="s">
        <v>464</v>
      </c>
      <c r="B35" t="s">
        <v>464</v>
      </c>
      <c r="C35">
        <v>109</v>
      </c>
      <c r="D35" t="s">
        <v>1714</v>
      </c>
      <c r="E35">
        <v>0.75</v>
      </c>
      <c r="F35">
        <v>1091</v>
      </c>
      <c r="G35" t="s">
        <v>519</v>
      </c>
      <c r="H35" t="s">
        <v>415</v>
      </c>
      <c r="I35" t="s">
        <v>417</v>
      </c>
      <c r="J35">
        <v>242</v>
      </c>
      <c r="K35">
        <v>10</v>
      </c>
      <c r="L35">
        <v>174</v>
      </c>
      <c r="M35">
        <v>100</v>
      </c>
      <c r="N35" t="s">
        <v>522</v>
      </c>
      <c r="O35" t="s">
        <v>181</v>
      </c>
      <c r="P35">
        <v>100</v>
      </c>
      <c r="Q35">
        <v>247</v>
      </c>
      <c r="R35">
        <v>100</v>
      </c>
      <c r="S35" t="s">
        <v>1672</v>
      </c>
      <c r="T35">
        <v>0</v>
      </c>
      <c r="U35" t="s">
        <v>1683</v>
      </c>
      <c r="V35" s="60">
        <v>46092.478310185201</v>
      </c>
      <c r="W35">
        <v>1</v>
      </c>
    </row>
    <row r="36" spans="1:23" x14ac:dyDescent="0.3">
      <c r="A36" t="s">
        <v>464</v>
      </c>
      <c r="B36" t="s">
        <v>464</v>
      </c>
      <c r="C36">
        <v>110</v>
      </c>
      <c r="D36" t="s">
        <v>12</v>
      </c>
      <c r="E36">
        <v>1.5</v>
      </c>
      <c r="F36">
        <v>1101</v>
      </c>
      <c r="G36" t="s">
        <v>525</v>
      </c>
      <c r="H36" t="s">
        <v>436</v>
      </c>
      <c r="I36" t="s">
        <v>429</v>
      </c>
      <c r="J36">
        <v>98.7</v>
      </c>
      <c r="K36">
        <v>0.02</v>
      </c>
      <c r="L36">
        <v>100</v>
      </c>
      <c r="M36">
        <v>60</v>
      </c>
      <c r="N36" t="s">
        <v>359</v>
      </c>
      <c r="O36" t="s">
        <v>181</v>
      </c>
      <c r="P36">
        <v>60</v>
      </c>
      <c r="Q36">
        <v>99.2</v>
      </c>
      <c r="R36">
        <v>109.96</v>
      </c>
      <c r="S36" t="s">
        <v>1675</v>
      </c>
      <c r="T36">
        <v>9.9600000000000009</v>
      </c>
      <c r="U36" t="s">
        <v>1683</v>
      </c>
      <c r="V36" s="60">
        <v>46092.482627314799</v>
      </c>
      <c r="W36">
        <v>1</v>
      </c>
    </row>
    <row r="37" spans="1:23" x14ac:dyDescent="0.3">
      <c r="A37" t="s">
        <v>464</v>
      </c>
      <c r="B37" t="s">
        <v>464</v>
      </c>
      <c r="C37">
        <v>110</v>
      </c>
      <c r="D37" t="s">
        <v>12</v>
      </c>
      <c r="E37">
        <v>1.5</v>
      </c>
      <c r="F37">
        <v>1102</v>
      </c>
      <c r="G37" t="s">
        <v>528</v>
      </c>
      <c r="H37" t="s">
        <v>436</v>
      </c>
      <c r="I37" t="s">
        <v>429</v>
      </c>
      <c r="J37">
        <v>60</v>
      </c>
      <c r="K37">
        <v>10</v>
      </c>
      <c r="L37">
        <v>87.5</v>
      </c>
      <c r="M37">
        <v>40</v>
      </c>
      <c r="N37" t="s">
        <v>508</v>
      </c>
      <c r="O37" t="s">
        <v>181</v>
      </c>
      <c r="P37">
        <v>40</v>
      </c>
      <c r="Q37">
        <v>51.6</v>
      </c>
      <c r="R37">
        <v>100</v>
      </c>
      <c r="S37" t="s">
        <v>1672</v>
      </c>
      <c r="T37">
        <v>0</v>
      </c>
      <c r="U37" t="s">
        <v>1683</v>
      </c>
      <c r="V37" s="60">
        <v>46092.481597222199</v>
      </c>
      <c r="W37">
        <v>1</v>
      </c>
    </row>
    <row r="38" spans="1:23" x14ac:dyDescent="0.3">
      <c r="A38" t="s">
        <v>464</v>
      </c>
      <c r="B38" t="s">
        <v>464</v>
      </c>
      <c r="C38">
        <v>111</v>
      </c>
      <c r="D38" t="s">
        <v>1715</v>
      </c>
      <c r="E38">
        <v>0.75</v>
      </c>
      <c r="F38">
        <v>1111</v>
      </c>
      <c r="G38" t="s">
        <v>532</v>
      </c>
      <c r="H38" t="s">
        <v>415</v>
      </c>
      <c r="I38" t="s">
        <v>429</v>
      </c>
      <c r="J38">
        <v>40</v>
      </c>
      <c r="K38">
        <v>10</v>
      </c>
      <c r="L38">
        <v>63</v>
      </c>
      <c r="M38">
        <v>100</v>
      </c>
      <c r="N38" t="s">
        <v>354</v>
      </c>
      <c r="O38" t="s">
        <v>181</v>
      </c>
      <c r="P38">
        <v>100</v>
      </c>
      <c r="Q38">
        <v>60</v>
      </c>
      <c r="R38">
        <v>121.74</v>
      </c>
      <c r="S38" t="s">
        <v>1675</v>
      </c>
      <c r="T38">
        <v>21.74</v>
      </c>
      <c r="U38" t="s">
        <v>1683</v>
      </c>
      <c r="V38" s="60">
        <v>46092.483680555597</v>
      </c>
      <c r="W38">
        <v>1</v>
      </c>
    </row>
    <row r="39" spans="1:23" x14ac:dyDescent="0.3">
      <c r="A39" t="s">
        <v>464</v>
      </c>
      <c r="B39" t="s">
        <v>464</v>
      </c>
      <c r="C39">
        <v>112</v>
      </c>
      <c r="D39" t="s">
        <v>1716</v>
      </c>
      <c r="E39">
        <v>0.75</v>
      </c>
      <c r="F39">
        <v>1121</v>
      </c>
      <c r="G39" t="s">
        <v>538</v>
      </c>
      <c r="H39" t="s">
        <v>415</v>
      </c>
      <c r="I39" t="s">
        <v>417</v>
      </c>
      <c r="J39">
        <v>63</v>
      </c>
      <c r="K39">
        <v>15</v>
      </c>
      <c r="L39">
        <v>36</v>
      </c>
      <c r="M39">
        <v>70</v>
      </c>
      <c r="N39" t="s">
        <v>354</v>
      </c>
      <c r="O39" t="s">
        <v>181</v>
      </c>
      <c r="P39">
        <v>70</v>
      </c>
      <c r="Q39">
        <v>28</v>
      </c>
      <c r="R39">
        <v>132.41</v>
      </c>
      <c r="S39" t="s">
        <v>1675</v>
      </c>
      <c r="T39">
        <v>32.409999999999997</v>
      </c>
      <c r="U39" t="s">
        <v>1683</v>
      </c>
      <c r="V39" s="60">
        <v>46092.500648148103</v>
      </c>
      <c r="W39">
        <v>1</v>
      </c>
    </row>
    <row r="40" spans="1:23" x14ac:dyDescent="0.3">
      <c r="A40" t="s">
        <v>464</v>
      </c>
      <c r="B40" t="s">
        <v>464</v>
      </c>
      <c r="C40">
        <v>112</v>
      </c>
      <c r="D40" t="s">
        <v>1716</v>
      </c>
      <c r="E40">
        <v>0.75</v>
      </c>
      <c r="F40">
        <v>1122</v>
      </c>
      <c r="G40" t="s">
        <v>541</v>
      </c>
      <c r="H40" t="s">
        <v>415</v>
      </c>
      <c r="I40" t="s">
        <v>417</v>
      </c>
      <c r="J40">
        <v>240</v>
      </c>
      <c r="K40">
        <v>10</v>
      </c>
      <c r="L40">
        <v>172</v>
      </c>
      <c r="M40">
        <v>30</v>
      </c>
      <c r="N40" t="s">
        <v>354</v>
      </c>
      <c r="O40" t="s">
        <v>181</v>
      </c>
      <c r="P40">
        <v>30</v>
      </c>
      <c r="Q40">
        <v>0</v>
      </c>
      <c r="R40">
        <v>188.24</v>
      </c>
      <c r="S40" t="s">
        <v>1675</v>
      </c>
      <c r="T40">
        <v>88.24</v>
      </c>
      <c r="U40" t="s">
        <v>1683</v>
      </c>
      <c r="V40" s="60">
        <v>46092.5015277778</v>
      </c>
      <c r="W40">
        <v>1</v>
      </c>
    </row>
    <row r="41" spans="1:23" x14ac:dyDescent="0.3">
      <c r="A41" t="s">
        <v>464</v>
      </c>
      <c r="B41" t="s">
        <v>464</v>
      </c>
      <c r="C41">
        <v>113</v>
      </c>
      <c r="D41" t="s">
        <v>1717</v>
      </c>
      <c r="E41">
        <v>0.75</v>
      </c>
      <c r="F41">
        <v>1131</v>
      </c>
      <c r="G41" t="s">
        <v>545</v>
      </c>
      <c r="H41" t="s">
        <v>415</v>
      </c>
      <c r="I41" t="s">
        <v>417</v>
      </c>
      <c r="J41">
        <v>83</v>
      </c>
      <c r="K41">
        <v>15</v>
      </c>
      <c r="L41">
        <v>51</v>
      </c>
      <c r="M41">
        <v>60</v>
      </c>
      <c r="N41" t="s">
        <v>354</v>
      </c>
      <c r="O41" t="s">
        <v>181</v>
      </c>
      <c r="P41">
        <v>60</v>
      </c>
      <c r="Q41">
        <v>83</v>
      </c>
      <c r="R41">
        <v>100</v>
      </c>
      <c r="S41" t="s">
        <v>1672</v>
      </c>
      <c r="T41">
        <v>0</v>
      </c>
      <c r="U41" t="s">
        <v>1683</v>
      </c>
      <c r="V41" s="60">
        <v>46104.4670833333</v>
      </c>
      <c r="W41">
        <v>1</v>
      </c>
    </row>
    <row r="42" spans="1:23" x14ac:dyDescent="0.3">
      <c r="A42" t="s">
        <v>464</v>
      </c>
      <c r="B42" t="s">
        <v>464</v>
      </c>
      <c r="C42">
        <v>113</v>
      </c>
      <c r="D42" t="s">
        <v>1717</v>
      </c>
      <c r="E42">
        <v>0.75</v>
      </c>
      <c r="F42">
        <v>1132</v>
      </c>
      <c r="G42" t="s">
        <v>548</v>
      </c>
      <c r="H42" t="s">
        <v>415</v>
      </c>
      <c r="I42" t="s">
        <v>417</v>
      </c>
      <c r="J42">
        <v>123</v>
      </c>
      <c r="K42">
        <v>15</v>
      </c>
      <c r="L42">
        <v>81</v>
      </c>
      <c r="M42">
        <v>40</v>
      </c>
      <c r="N42" t="s">
        <v>354</v>
      </c>
      <c r="O42" t="s">
        <v>181</v>
      </c>
      <c r="P42">
        <v>40</v>
      </c>
      <c r="Q42">
        <v>133</v>
      </c>
      <c r="R42">
        <v>100</v>
      </c>
      <c r="S42" t="s">
        <v>1672</v>
      </c>
      <c r="T42">
        <v>0</v>
      </c>
      <c r="U42" t="s">
        <v>1683</v>
      </c>
      <c r="V42" s="60">
        <v>46104.467314814799</v>
      </c>
      <c r="W42">
        <v>1</v>
      </c>
    </row>
    <row r="43" spans="1:23" x14ac:dyDescent="0.3">
      <c r="A43" t="s">
        <v>464</v>
      </c>
      <c r="B43" t="s">
        <v>464</v>
      </c>
      <c r="C43">
        <v>114</v>
      </c>
      <c r="D43" t="s">
        <v>1718</v>
      </c>
      <c r="E43">
        <v>0.75</v>
      </c>
      <c r="F43">
        <v>1141</v>
      </c>
      <c r="G43" t="s">
        <v>553</v>
      </c>
      <c r="H43" t="s">
        <v>415</v>
      </c>
      <c r="I43" t="s">
        <v>417</v>
      </c>
      <c r="J43">
        <v>237</v>
      </c>
      <c r="K43">
        <v>15</v>
      </c>
      <c r="L43">
        <v>166</v>
      </c>
      <c r="M43">
        <v>25</v>
      </c>
      <c r="N43" t="s">
        <v>354</v>
      </c>
      <c r="O43" t="s">
        <v>188</v>
      </c>
      <c r="P43">
        <v>25</v>
      </c>
      <c r="Q43">
        <v>219</v>
      </c>
      <c r="R43">
        <v>106.34</v>
      </c>
      <c r="S43" t="s">
        <v>1675</v>
      </c>
      <c r="T43">
        <v>6.34</v>
      </c>
      <c r="U43" t="s">
        <v>1681</v>
      </c>
      <c r="V43" s="60">
        <v>46135.610416666699</v>
      </c>
      <c r="W43">
        <v>1</v>
      </c>
    </row>
    <row r="44" spans="1:23" x14ac:dyDescent="0.3">
      <c r="A44" t="s">
        <v>464</v>
      </c>
      <c r="B44" t="s">
        <v>464</v>
      </c>
      <c r="C44">
        <v>114</v>
      </c>
      <c r="D44" t="s">
        <v>1718</v>
      </c>
      <c r="E44">
        <v>0.75</v>
      </c>
      <c r="F44">
        <v>1142</v>
      </c>
      <c r="G44" t="s">
        <v>557</v>
      </c>
      <c r="H44" t="s">
        <v>415</v>
      </c>
      <c r="I44" t="s">
        <v>417</v>
      </c>
      <c r="J44">
        <v>146</v>
      </c>
      <c r="K44">
        <v>10</v>
      </c>
      <c r="L44">
        <v>102</v>
      </c>
      <c r="M44">
        <v>25</v>
      </c>
      <c r="N44" t="s">
        <v>354</v>
      </c>
      <c r="O44" t="s">
        <v>188</v>
      </c>
      <c r="P44">
        <v>25</v>
      </c>
      <c r="Q44">
        <v>102</v>
      </c>
      <c r="R44">
        <v>125</v>
      </c>
      <c r="S44" t="s">
        <v>1675</v>
      </c>
      <c r="T44">
        <v>25</v>
      </c>
      <c r="U44" t="s">
        <v>1686</v>
      </c>
      <c r="V44" s="60">
        <v>46105.537928240701</v>
      </c>
      <c r="W44">
        <v>1</v>
      </c>
    </row>
    <row r="45" spans="1:23" x14ac:dyDescent="0.3">
      <c r="A45" t="s">
        <v>464</v>
      </c>
      <c r="B45" t="s">
        <v>464</v>
      </c>
      <c r="C45">
        <v>114</v>
      </c>
      <c r="D45" t="s">
        <v>1718</v>
      </c>
      <c r="E45">
        <v>0.75</v>
      </c>
      <c r="F45">
        <v>1143</v>
      </c>
      <c r="G45" t="s">
        <v>561</v>
      </c>
      <c r="H45" t="s">
        <v>415</v>
      </c>
      <c r="I45" t="s">
        <v>417</v>
      </c>
      <c r="J45">
        <v>143</v>
      </c>
      <c r="K45">
        <v>10</v>
      </c>
      <c r="L45">
        <v>100</v>
      </c>
      <c r="M45">
        <v>25</v>
      </c>
      <c r="N45" t="s">
        <v>354</v>
      </c>
      <c r="O45" t="s">
        <v>188</v>
      </c>
      <c r="P45">
        <v>25</v>
      </c>
      <c r="Q45">
        <v>136</v>
      </c>
      <c r="R45">
        <v>100</v>
      </c>
      <c r="S45" t="s">
        <v>1672</v>
      </c>
      <c r="T45">
        <v>0</v>
      </c>
      <c r="U45" t="s">
        <v>1686</v>
      </c>
      <c r="V45" s="60">
        <v>46105.5379861111</v>
      </c>
      <c r="W45">
        <v>1</v>
      </c>
    </row>
    <row r="46" spans="1:23" x14ac:dyDescent="0.3">
      <c r="A46" t="s">
        <v>464</v>
      </c>
      <c r="B46" t="s">
        <v>464</v>
      </c>
      <c r="C46">
        <v>114</v>
      </c>
      <c r="D46" t="s">
        <v>1718</v>
      </c>
      <c r="E46">
        <v>0.75</v>
      </c>
      <c r="F46">
        <v>1144</v>
      </c>
      <c r="G46" t="s">
        <v>565</v>
      </c>
      <c r="H46" t="s">
        <v>415</v>
      </c>
      <c r="I46" t="s">
        <v>417</v>
      </c>
      <c r="J46">
        <v>237</v>
      </c>
      <c r="K46">
        <v>15</v>
      </c>
      <c r="L46">
        <v>166</v>
      </c>
      <c r="M46">
        <v>25</v>
      </c>
      <c r="N46" t="s">
        <v>354</v>
      </c>
      <c r="O46" t="s">
        <v>188</v>
      </c>
      <c r="P46">
        <v>25</v>
      </c>
      <c r="Q46">
        <v>209</v>
      </c>
      <c r="R46">
        <v>109.86</v>
      </c>
      <c r="S46" t="s">
        <v>1675</v>
      </c>
      <c r="T46">
        <v>9.86</v>
      </c>
      <c r="U46" t="s">
        <v>1681</v>
      </c>
      <c r="V46" s="60">
        <v>46135.610960648097</v>
      </c>
      <c r="W46">
        <v>1</v>
      </c>
    </row>
    <row r="47" spans="1:23" x14ac:dyDescent="0.3">
      <c r="A47" t="s">
        <v>464</v>
      </c>
      <c r="B47" t="s">
        <v>464</v>
      </c>
      <c r="C47">
        <v>115</v>
      </c>
      <c r="D47" t="s">
        <v>1719</v>
      </c>
      <c r="E47">
        <v>0.75</v>
      </c>
      <c r="F47">
        <v>1151</v>
      </c>
      <c r="G47" t="s">
        <v>569</v>
      </c>
      <c r="H47" t="s">
        <v>415</v>
      </c>
      <c r="I47" t="s">
        <v>417</v>
      </c>
      <c r="J47">
        <v>241</v>
      </c>
      <c r="K47">
        <v>10</v>
      </c>
      <c r="L47">
        <v>173</v>
      </c>
      <c r="M47">
        <v>100</v>
      </c>
      <c r="N47" t="s">
        <v>354</v>
      </c>
      <c r="O47" t="s">
        <v>149</v>
      </c>
      <c r="P47">
        <v>100</v>
      </c>
      <c r="Q47">
        <v>231</v>
      </c>
      <c r="R47">
        <v>100</v>
      </c>
      <c r="S47" t="s">
        <v>1672</v>
      </c>
      <c r="T47">
        <v>0</v>
      </c>
      <c r="U47" t="s">
        <v>1673</v>
      </c>
      <c r="V47" s="60">
        <v>46097.683912036999</v>
      </c>
      <c r="W47">
        <v>1</v>
      </c>
    </row>
    <row r="48" spans="1:23" x14ac:dyDescent="0.3">
      <c r="A48" t="s">
        <v>464</v>
      </c>
      <c r="B48" t="s">
        <v>464</v>
      </c>
      <c r="C48">
        <v>116</v>
      </c>
      <c r="D48" t="s">
        <v>1720</v>
      </c>
      <c r="E48">
        <v>1.5</v>
      </c>
      <c r="F48">
        <v>1161</v>
      </c>
      <c r="G48" t="s">
        <v>147</v>
      </c>
      <c r="H48" t="s">
        <v>415</v>
      </c>
      <c r="I48" t="s">
        <v>417</v>
      </c>
      <c r="J48">
        <v>219</v>
      </c>
      <c r="K48">
        <v>10</v>
      </c>
      <c r="L48">
        <v>157</v>
      </c>
      <c r="M48">
        <v>100</v>
      </c>
      <c r="N48" t="s">
        <v>354</v>
      </c>
      <c r="O48" t="s">
        <v>149</v>
      </c>
      <c r="P48">
        <v>100</v>
      </c>
      <c r="Q48">
        <v>219</v>
      </c>
      <c r="R48">
        <v>100</v>
      </c>
      <c r="S48" t="s">
        <v>1672</v>
      </c>
      <c r="T48">
        <v>0</v>
      </c>
      <c r="U48" t="s">
        <v>1673</v>
      </c>
      <c r="V48" s="60">
        <v>46097.697986111103</v>
      </c>
      <c r="W48">
        <v>1</v>
      </c>
    </row>
    <row r="49" spans="1:23" x14ac:dyDescent="0.3">
      <c r="A49" t="s">
        <v>464</v>
      </c>
      <c r="B49" t="s">
        <v>464</v>
      </c>
      <c r="C49">
        <v>117</v>
      </c>
      <c r="D49" t="s">
        <v>1721</v>
      </c>
      <c r="E49">
        <v>0.75</v>
      </c>
      <c r="F49">
        <v>1171</v>
      </c>
      <c r="G49" t="s">
        <v>575</v>
      </c>
      <c r="H49" t="s">
        <v>415</v>
      </c>
      <c r="I49" t="s">
        <v>417</v>
      </c>
      <c r="J49">
        <v>241</v>
      </c>
      <c r="K49">
        <v>10</v>
      </c>
      <c r="L49">
        <v>173</v>
      </c>
      <c r="M49">
        <v>100</v>
      </c>
      <c r="N49" t="s">
        <v>354</v>
      </c>
      <c r="O49" t="s">
        <v>149</v>
      </c>
      <c r="P49">
        <v>100</v>
      </c>
      <c r="Q49">
        <v>237</v>
      </c>
      <c r="R49">
        <v>100</v>
      </c>
      <c r="S49" t="s">
        <v>1672</v>
      </c>
      <c r="T49">
        <v>0</v>
      </c>
      <c r="U49" t="s">
        <v>1673</v>
      </c>
      <c r="V49" s="60">
        <v>46097.6562962963</v>
      </c>
      <c r="W49">
        <v>1</v>
      </c>
    </row>
    <row r="50" spans="1:23" x14ac:dyDescent="0.3">
      <c r="A50" t="s">
        <v>464</v>
      </c>
      <c r="B50" t="s">
        <v>464</v>
      </c>
      <c r="C50">
        <v>201</v>
      </c>
      <c r="D50" t="s">
        <v>1722</v>
      </c>
      <c r="E50">
        <v>2.25</v>
      </c>
      <c r="F50">
        <v>2011</v>
      </c>
      <c r="G50" t="s">
        <v>230</v>
      </c>
      <c r="H50" t="s">
        <v>415</v>
      </c>
      <c r="I50" t="s">
        <v>429</v>
      </c>
      <c r="J50">
        <v>72</v>
      </c>
      <c r="K50">
        <v>2</v>
      </c>
      <c r="L50">
        <v>93</v>
      </c>
      <c r="M50">
        <v>50</v>
      </c>
      <c r="N50" t="s">
        <v>372</v>
      </c>
      <c r="O50" t="s">
        <v>194</v>
      </c>
      <c r="P50">
        <v>50</v>
      </c>
      <c r="Q50">
        <v>88.98</v>
      </c>
      <c r="R50">
        <v>120.71</v>
      </c>
      <c r="S50" t="s">
        <v>1675</v>
      </c>
      <c r="T50">
        <v>20.71</v>
      </c>
      <c r="U50" t="s">
        <v>1688</v>
      </c>
      <c r="V50" s="60">
        <v>46091.691238425898</v>
      </c>
      <c r="W50">
        <v>1</v>
      </c>
    </row>
    <row r="51" spans="1:23" x14ac:dyDescent="0.3">
      <c r="A51" t="s">
        <v>464</v>
      </c>
      <c r="B51" t="s">
        <v>464</v>
      </c>
      <c r="C51">
        <v>201</v>
      </c>
      <c r="D51" t="s">
        <v>1722</v>
      </c>
      <c r="E51">
        <v>2.25</v>
      </c>
      <c r="F51">
        <v>2012</v>
      </c>
      <c r="G51" t="s">
        <v>234</v>
      </c>
      <c r="H51" t="s">
        <v>415</v>
      </c>
      <c r="I51" t="s">
        <v>429</v>
      </c>
      <c r="J51">
        <v>82</v>
      </c>
      <c r="K51">
        <v>2</v>
      </c>
      <c r="L51">
        <v>100</v>
      </c>
      <c r="M51">
        <v>25</v>
      </c>
      <c r="N51" t="s">
        <v>372</v>
      </c>
      <c r="O51" t="s">
        <v>194</v>
      </c>
      <c r="P51">
        <v>25</v>
      </c>
      <c r="Q51">
        <v>80</v>
      </c>
      <c r="R51">
        <v>100</v>
      </c>
      <c r="S51" t="s">
        <v>1672</v>
      </c>
      <c r="T51">
        <v>0</v>
      </c>
      <c r="U51" t="s">
        <v>1688</v>
      </c>
      <c r="V51" s="60">
        <v>46091.692141203697</v>
      </c>
      <c r="W51">
        <v>1</v>
      </c>
    </row>
    <row r="52" spans="1:23" x14ac:dyDescent="0.3">
      <c r="A52" t="s">
        <v>464</v>
      </c>
      <c r="B52" t="s">
        <v>464</v>
      </c>
      <c r="C52">
        <v>201</v>
      </c>
      <c r="D52" t="s">
        <v>1722</v>
      </c>
      <c r="E52">
        <v>2.25</v>
      </c>
      <c r="F52">
        <v>2013</v>
      </c>
      <c r="G52" t="s">
        <v>238</v>
      </c>
      <c r="H52" t="s">
        <v>415</v>
      </c>
      <c r="I52" t="s">
        <v>417</v>
      </c>
      <c r="J52">
        <v>20</v>
      </c>
      <c r="K52">
        <v>1</v>
      </c>
      <c r="L52">
        <v>26</v>
      </c>
      <c r="M52">
        <v>25</v>
      </c>
      <c r="N52" t="s">
        <v>372</v>
      </c>
      <c r="O52" t="s">
        <v>194</v>
      </c>
      <c r="P52">
        <v>25</v>
      </c>
      <c r="Q52">
        <v>35</v>
      </c>
      <c r="R52">
        <v>162.5</v>
      </c>
      <c r="S52" t="s">
        <v>1675</v>
      </c>
      <c r="T52">
        <v>62.5</v>
      </c>
      <c r="U52" t="s">
        <v>1688</v>
      </c>
      <c r="V52" s="60">
        <v>46091.693460648101</v>
      </c>
      <c r="W52">
        <v>1</v>
      </c>
    </row>
    <row r="53" spans="1:23" x14ac:dyDescent="0.3">
      <c r="A53" t="s">
        <v>464</v>
      </c>
      <c r="B53" t="s">
        <v>464</v>
      </c>
      <c r="C53">
        <v>202</v>
      </c>
      <c r="D53" t="s">
        <v>1723</v>
      </c>
      <c r="E53">
        <v>0.75</v>
      </c>
      <c r="F53">
        <v>2021</v>
      </c>
      <c r="G53" t="s">
        <v>584</v>
      </c>
      <c r="H53" t="s">
        <v>415</v>
      </c>
      <c r="I53" t="s">
        <v>417</v>
      </c>
      <c r="J53">
        <v>240</v>
      </c>
      <c r="K53">
        <v>15</v>
      </c>
      <c r="L53">
        <v>169</v>
      </c>
      <c r="M53">
        <v>100</v>
      </c>
      <c r="N53" t="s">
        <v>354</v>
      </c>
      <c r="O53" t="s">
        <v>157</v>
      </c>
      <c r="P53">
        <v>100</v>
      </c>
      <c r="Q53">
        <v>206</v>
      </c>
      <c r="R53">
        <v>111.97</v>
      </c>
      <c r="S53" t="s">
        <v>1675</v>
      </c>
      <c r="T53">
        <v>11.97</v>
      </c>
      <c r="U53" t="s">
        <v>1676</v>
      </c>
      <c r="V53" s="60">
        <v>46094.459594907399</v>
      </c>
      <c r="W53">
        <v>1</v>
      </c>
    </row>
    <row r="54" spans="1:23" x14ac:dyDescent="0.3">
      <c r="A54" t="s">
        <v>464</v>
      </c>
      <c r="B54" t="s">
        <v>464</v>
      </c>
      <c r="C54">
        <v>203</v>
      </c>
      <c r="D54" t="s">
        <v>7</v>
      </c>
      <c r="E54">
        <v>2.25</v>
      </c>
      <c r="F54">
        <v>2031</v>
      </c>
      <c r="G54" t="s">
        <v>155</v>
      </c>
      <c r="H54" t="s">
        <v>415</v>
      </c>
      <c r="I54" t="s">
        <v>417</v>
      </c>
      <c r="J54">
        <v>203</v>
      </c>
      <c r="K54">
        <v>10</v>
      </c>
      <c r="L54">
        <v>145</v>
      </c>
      <c r="M54">
        <v>100</v>
      </c>
      <c r="N54" t="s">
        <v>354</v>
      </c>
      <c r="O54" t="s">
        <v>157</v>
      </c>
      <c r="P54">
        <v>100</v>
      </c>
      <c r="Q54">
        <v>192</v>
      </c>
      <c r="R54">
        <v>104.74</v>
      </c>
      <c r="S54" t="s">
        <v>1675</v>
      </c>
      <c r="T54">
        <v>4.74</v>
      </c>
      <c r="U54" t="s">
        <v>1676</v>
      </c>
      <c r="V54" s="60">
        <v>46094.455543981501</v>
      </c>
      <c r="W54">
        <v>1</v>
      </c>
    </row>
    <row r="55" spans="1:23" x14ac:dyDescent="0.3">
      <c r="A55" t="s">
        <v>464</v>
      </c>
      <c r="B55" t="s">
        <v>464</v>
      </c>
      <c r="C55">
        <v>204</v>
      </c>
      <c r="D55" t="s">
        <v>1724</v>
      </c>
      <c r="E55">
        <v>0.75</v>
      </c>
      <c r="F55">
        <v>2041</v>
      </c>
      <c r="G55" t="s">
        <v>591</v>
      </c>
      <c r="H55" t="s">
        <v>415</v>
      </c>
      <c r="I55" t="s">
        <v>417</v>
      </c>
      <c r="J55">
        <v>237</v>
      </c>
      <c r="K55">
        <v>15</v>
      </c>
      <c r="L55">
        <v>166</v>
      </c>
      <c r="M55">
        <v>100</v>
      </c>
      <c r="N55" t="s">
        <v>354</v>
      </c>
      <c r="O55" t="s">
        <v>188</v>
      </c>
      <c r="P55">
        <v>100</v>
      </c>
      <c r="Q55">
        <v>166</v>
      </c>
      <c r="R55">
        <v>125</v>
      </c>
      <c r="S55" t="s">
        <v>1675</v>
      </c>
      <c r="T55">
        <v>25</v>
      </c>
      <c r="U55" t="s">
        <v>1686</v>
      </c>
      <c r="V55" s="60">
        <v>46097.685138888897</v>
      </c>
      <c r="W55">
        <v>1</v>
      </c>
    </row>
    <row r="56" spans="1:23" x14ac:dyDescent="0.3">
      <c r="A56" t="s">
        <v>464</v>
      </c>
      <c r="B56" t="s">
        <v>464</v>
      </c>
      <c r="C56">
        <v>205</v>
      </c>
      <c r="D56" t="s">
        <v>1725</v>
      </c>
      <c r="E56">
        <v>1.5</v>
      </c>
      <c r="F56">
        <v>2051</v>
      </c>
      <c r="G56" t="s">
        <v>596</v>
      </c>
      <c r="H56" t="s">
        <v>415</v>
      </c>
      <c r="I56" t="s">
        <v>417</v>
      </c>
      <c r="J56">
        <v>10</v>
      </c>
      <c r="K56">
        <v>4</v>
      </c>
      <c r="L56">
        <v>5</v>
      </c>
      <c r="M56">
        <v>50</v>
      </c>
      <c r="N56" t="s">
        <v>354</v>
      </c>
      <c r="O56" t="s">
        <v>188</v>
      </c>
      <c r="P56">
        <v>50</v>
      </c>
      <c r="Q56">
        <v>10</v>
      </c>
      <c r="R56">
        <v>100</v>
      </c>
      <c r="S56" t="s">
        <v>1672</v>
      </c>
      <c r="T56">
        <v>0</v>
      </c>
      <c r="U56" t="s">
        <v>1686</v>
      </c>
      <c r="V56" s="60">
        <v>46105.5389699074</v>
      </c>
      <c r="W56">
        <v>1</v>
      </c>
    </row>
    <row r="57" spans="1:23" x14ac:dyDescent="0.3">
      <c r="A57" t="s">
        <v>464</v>
      </c>
      <c r="B57" t="s">
        <v>464</v>
      </c>
      <c r="C57">
        <v>205</v>
      </c>
      <c r="D57" t="s">
        <v>1725</v>
      </c>
      <c r="E57">
        <v>1.5</v>
      </c>
      <c r="F57">
        <v>2052</v>
      </c>
      <c r="G57" t="s">
        <v>600</v>
      </c>
      <c r="H57" t="s">
        <v>415</v>
      </c>
      <c r="I57" t="s">
        <v>417</v>
      </c>
      <c r="J57">
        <v>211</v>
      </c>
      <c r="K57">
        <v>10</v>
      </c>
      <c r="L57">
        <v>151</v>
      </c>
      <c r="M57">
        <v>50</v>
      </c>
      <c r="N57" t="s">
        <v>354</v>
      </c>
      <c r="O57" t="s">
        <v>188</v>
      </c>
      <c r="P57">
        <v>50</v>
      </c>
      <c r="Q57">
        <v>100</v>
      </c>
      <c r="R57">
        <v>146.25</v>
      </c>
      <c r="S57" t="s">
        <v>1675</v>
      </c>
      <c r="T57">
        <v>46.25</v>
      </c>
      <c r="U57" t="s">
        <v>1686</v>
      </c>
      <c r="V57" s="60">
        <v>46105.538935185199</v>
      </c>
      <c r="W57">
        <v>1</v>
      </c>
    </row>
    <row r="58" spans="1:23" x14ac:dyDescent="0.3">
      <c r="A58" t="s">
        <v>464</v>
      </c>
      <c r="B58" t="s">
        <v>464</v>
      </c>
      <c r="C58">
        <v>206</v>
      </c>
      <c r="D58" t="s">
        <v>13</v>
      </c>
      <c r="E58">
        <v>2.75</v>
      </c>
      <c r="F58">
        <v>2061</v>
      </c>
      <c r="G58" t="s">
        <v>186</v>
      </c>
      <c r="H58" t="s">
        <v>436</v>
      </c>
      <c r="I58" t="s">
        <v>439</v>
      </c>
      <c r="J58">
        <v>100</v>
      </c>
      <c r="K58">
        <v>0</v>
      </c>
      <c r="L58">
        <v>100</v>
      </c>
      <c r="M58">
        <v>50</v>
      </c>
      <c r="N58" t="s">
        <v>354</v>
      </c>
      <c r="O58" t="s">
        <v>188</v>
      </c>
      <c r="P58">
        <v>50</v>
      </c>
      <c r="Q58">
        <v>100</v>
      </c>
      <c r="R58">
        <v>125</v>
      </c>
      <c r="S58" t="s">
        <v>1675</v>
      </c>
      <c r="T58">
        <v>25</v>
      </c>
      <c r="U58" t="s">
        <v>1681</v>
      </c>
      <c r="V58" s="60">
        <v>46129.743796296301</v>
      </c>
      <c r="W58">
        <v>1</v>
      </c>
    </row>
    <row r="59" spans="1:23" x14ac:dyDescent="0.3">
      <c r="A59" t="s">
        <v>464</v>
      </c>
      <c r="B59" t="s">
        <v>464</v>
      </c>
      <c r="C59">
        <v>206</v>
      </c>
      <c r="D59" t="s">
        <v>13</v>
      </c>
      <c r="E59">
        <v>2.75</v>
      </c>
      <c r="F59">
        <v>2062</v>
      </c>
      <c r="G59" t="s">
        <v>189</v>
      </c>
      <c r="H59" t="s">
        <v>436</v>
      </c>
      <c r="I59" t="s">
        <v>429</v>
      </c>
      <c r="J59">
        <v>90</v>
      </c>
      <c r="K59">
        <v>5</v>
      </c>
      <c r="L59">
        <v>100</v>
      </c>
      <c r="M59">
        <v>50</v>
      </c>
      <c r="N59" t="s">
        <v>354</v>
      </c>
      <c r="O59" t="s">
        <v>188</v>
      </c>
      <c r="P59">
        <v>50</v>
      </c>
      <c r="Q59">
        <v>100</v>
      </c>
      <c r="R59">
        <v>125</v>
      </c>
      <c r="S59" t="s">
        <v>1675</v>
      </c>
      <c r="T59">
        <v>25</v>
      </c>
      <c r="U59" t="s">
        <v>1686</v>
      </c>
      <c r="V59" s="60">
        <v>46098.429050925901</v>
      </c>
      <c r="W59">
        <v>1</v>
      </c>
    </row>
    <row r="60" spans="1:23" x14ac:dyDescent="0.3">
      <c r="A60" t="s">
        <v>464</v>
      </c>
      <c r="B60" t="s">
        <v>464</v>
      </c>
      <c r="C60">
        <v>207</v>
      </c>
      <c r="D60" t="s">
        <v>1726</v>
      </c>
      <c r="E60">
        <v>0.75</v>
      </c>
      <c r="F60">
        <v>2071</v>
      </c>
      <c r="G60" t="s">
        <v>609</v>
      </c>
      <c r="H60" t="s">
        <v>415</v>
      </c>
      <c r="I60" t="s">
        <v>417</v>
      </c>
      <c r="J60">
        <v>241</v>
      </c>
      <c r="K60">
        <v>10</v>
      </c>
      <c r="L60">
        <v>173</v>
      </c>
      <c r="M60">
        <v>100</v>
      </c>
      <c r="N60" t="s">
        <v>354</v>
      </c>
      <c r="O60" t="s">
        <v>149</v>
      </c>
      <c r="P60">
        <v>100</v>
      </c>
      <c r="Q60">
        <v>231</v>
      </c>
      <c r="R60">
        <v>100</v>
      </c>
      <c r="S60" t="s">
        <v>1672</v>
      </c>
      <c r="T60">
        <v>0</v>
      </c>
      <c r="U60" t="s">
        <v>1673</v>
      </c>
      <c r="V60" s="60">
        <v>46097.6897453704</v>
      </c>
      <c r="W60">
        <v>1</v>
      </c>
    </row>
    <row r="61" spans="1:23" x14ac:dyDescent="0.3">
      <c r="A61" t="s">
        <v>464</v>
      </c>
      <c r="B61" t="s">
        <v>464</v>
      </c>
      <c r="C61">
        <v>208</v>
      </c>
      <c r="D61" t="s">
        <v>1727</v>
      </c>
      <c r="E61">
        <v>0.75</v>
      </c>
      <c r="F61">
        <v>2081</v>
      </c>
      <c r="G61" t="s">
        <v>612</v>
      </c>
      <c r="H61" t="s">
        <v>415</v>
      </c>
      <c r="I61" t="s">
        <v>417</v>
      </c>
      <c r="J61">
        <v>241</v>
      </c>
      <c r="K61">
        <v>10</v>
      </c>
      <c r="L61">
        <v>173</v>
      </c>
      <c r="M61">
        <v>100</v>
      </c>
      <c r="N61" t="s">
        <v>613</v>
      </c>
      <c r="O61" t="s">
        <v>149</v>
      </c>
      <c r="P61">
        <v>100</v>
      </c>
      <c r="Q61">
        <v>244</v>
      </c>
      <c r="R61">
        <v>100</v>
      </c>
      <c r="S61" t="s">
        <v>1672</v>
      </c>
      <c r="T61">
        <v>0</v>
      </c>
      <c r="U61" t="s">
        <v>1681</v>
      </c>
      <c r="V61" s="60">
        <v>46112.4901157407</v>
      </c>
      <c r="W61">
        <v>1</v>
      </c>
    </row>
    <row r="62" spans="1:23" x14ac:dyDescent="0.3">
      <c r="A62" t="s">
        <v>464</v>
      </c>
      <c r="B62" t="s">
        <v>464</v>
      </c>
      <c r="C62">
        <v>209</v>
      </c>
      <c r="D62" t="s">
        <v>1728</v>
      </c>
      <c r="E62">
        <v>1.5</v>
      </c>
      <c r="F62">
        <v>2091</v>
      </c>
      <c r="G62" t="s">
        <v>575</v>
      </c>
      <c r="H62" t="s">
        <v>415</v>
      </c>
      <c r="I62" t="s">
        <v>417</v>
      </c>
      <c r="J62">
        <v>241</v>
      </c>
      <c r="K62">
        <v>10</v>
      </c>
      <c r="L62">
        <v>228</v>
      </c>
      <c r="M62">
        <v>100</v>
      </c>
      <c r="N62" t="s">
        <v>354</v>
      </c>
      <c r="O62" t="s">
        <v>149</v>
      </c>
      <c r="P62">
        <v>100</v>
      </c>
      <c r="Q62">
        <v>237</v>
      </c>
      <c r="R62">
        <v>100</v>
      </c>
      <c r="S62" t="s">
        <v>1672</v>
      </c>
      <c r="T62">
        <v>0</v>
      </c>
      <c r="U62" t="s">
        <v>1673</v>
      </c>
      <c r="V62" s="60">
        <v>46097.658587963</v>
      </c>
      <c r="W62">
        <v>1</v>
      </c>
    </row>
    <row r="63" spans="1:23" x14ac:dyDescent="0.3">
      <c r="A63" t="s">
        <v>464</v>
      </c>
      <c r="B63" t="s">
        <v>464</v>
      </c>
      <c r="C63">
        <v>210</v>
      </c>
      <c r="D63" t="s">
        <v>14</v>
      </c>
      <c r="E63">
        <v>2.25</v>
      </c>
      <c r="F63">
        <v>2101</v>
      </c>
      <c r="G63" t="s">
        <v>192</v>
      </c>
      <c r="H63" t="s">
        <v>436</v>
      </c>
      <c r="I63" t="s">
        <v>429</v>
      </c>
      <c r="J63">
        <v>14.595000000000001</v>
      </c>
      <c r="K63">
        <v>0.73</v>
      </c>
      <c r="L63">
        <v>19.16</v>
      </c>
      <c r="M63">
        <v>100</v>
      </c>
      <c r="N63" t="s">
        <v>362</v>
      </c>
      <c r="O63" t="s">
        <v>194</v>
      </c>
      <c r="P63">
        <v>100</v>
      </c>
      <c r="Q63">
        <v>14.73</v>
      </c>
      <c r="R63">
        <v>100</v>
      </c>
      <c r="S63" t="s">
        <v>1672</v>
      </c>
      <c r="T63">
        <v>0</v>
      </c>
      <c r="U63" t="s">
        <v>1688</v>
      </c>
      <c r="V63" s="60">
        <v>46091.694398148102</v>
      </c>
      <c r="W63">
        <v>1</v>
      </c>
    </row>
    <row r="64" spans="1:23" x14ac:dyDescent="0.3">
      <c r="A64" t="s">
        <v>464</v>
      </c>
      <c r="B64" t="s">
        <v>464</v>
      </c>
      <c r="C64">
        <v>301</v>
      </c>
      <c r="D64" t="s">
        <v>1729</v>
      </c>
      <c r="E64">
        <v>1</v>
      </c>
      <c r="F64">
        <v>3011</v>
      </c>
      <c r="G64" t="s">
        <v>623</v>
      </c>
      <c r="H64" t="s">
        <v>436</v>
      </c>
      <c r="I64" t="s">
        <v>429</v>
      </c>
      <c r="J64">
        <v>40</v>
      </c>
      <c r="K64">
        <v>10</v>
      </c>
      <c r="L64">
        <v>100</v>
      </c>
      <c r="M64">
        <v>50</v>
      </c>
      <c r="N64" t="s">
        <v>626</v>
      </c>
      <c r="O64" t="s">
        <v>201</v>
      </c>
      <c r="P64">
        <v>50</v>
      </c>
      <c r="Q64">
        <v>100</v>
      </c>
      <c r="R64">
        <v>125</v>
      </c>
      <c r="S64" t="s">
        <v>1675</v>
      </c>
      <c r="T64">
        <v>25</v>
      </c>
      <c r="U64" t="s">
        <v>1690</v>
      </c>
      <c r="V64" s="60">
        <v>46099.692974537</v>
      </c>
      <c r="W64">
        <v>1</v>
      </c>
    </row>
    <row r="65" spans="1:23" x14ac:dyDescent="0.3">
      <c r="A65" t="s">
        <v>464</v>
      </c>
      <c r="B65" t="s">
        <v>464</v>
      </c>
      <c r="C65">
        <v>301</v>
      </c>
      <c r="D65" t="s">
        <v>1729</v>
      </c>
      <c r="E65">
        <v>1</v>
      </c>
      <c r="F65">
        <v>3022</v>
      </c>
      <c r="G65" t="s">
        <v>628</v>
      </c>
      <c r="H65" t="s">
        <v>436</v>
      </c>
      <c r="I65" t="s">
        <v>429</v>
      </c>
      <c r="J65">
        <v>80</v>
      </c>
      <c r="K65">
        <v>10</v>
      </c>
      <c r="L65">
        <v>338</v>
      </c>
      <c r="M65">
        <v>50</v>
      </c>
      <c r="N65" t="s">
        <v>626</v>
      </c>
      <c r="O65" t="s">
        <v>201</v>
      </c>
      <c r="P65">
        <v>50</v>
      </c>
      <c r="Q65">
        <v>100</v>
      </c>
      <c r="R65">
        <v>101.94</v>
      </c>
      <c r="S65" t="s">
        <v>1675</v>
      </c>
      <c r="T65">
        <v>1.94</v>
      </c>
      <c r="U65" t="s">
        <v>1690</v>
      </c>
      <c r="V65" s="60">
        <v>46103.782175925902</v>
      </c>
      <c r="W65">
        <v>1</v>
      </c>
    </row>
    <row r="66" spans="1:23" x14ac:dyDescent="0.3">
      <c r="A66" t="s">
        <v>464</v>
      </c>
      <c r="B66" t="s">
        <v>464</v>
      </c>
      <c r="C66">
        <v>302</v>
      </c>
      <c r="D66" t="s">
        <v>1730</v>
      </c>
      <c r="E66">
        <v>0.5</v>
      </c>
      <c r="F66">
        <v>3021</v>
      </c>
      <c r="G66" t="s">
        <v>636</v>
      </c>
      <c r="H66" t="s">
        <v>415</v>
      </c>
      <c r="I66" t="s">
        <v>429</v>
      </c>
      <c r="J66">
        <v>2</v>
      </c>
      <c r="K66">
        <v>1</v>
      </c>
      <c r="L66">
        <v>4</v>
      </c>
      <c r="M66">
        <v>50</v>
      </c>
      <c r="N66" t="s">
        <v>626</v>
      </c>
      <c r="O66" t="s">
        <v>201</v>
      </c>
      <c r="P66">
        <v>50</v>
      </c>
      <c r="Q66">
        <v>3</v>
      </c>
      <c r="R66">
        <v>100</v>
      </c>
      <c r="S66" t="s">
        <v>1672</v>
      </c>
      <c r="T66">
        <v>0</v>
      </c>
      <c r="U66" t="s">
        <v>1690</v>
      </c>
      <c r="V66" s="60">
        <v>46099.6946412037</v>
      </c>
      <c r="W66">
        <v>1</v>
      </c>
    </row>
    <row r="67" spans="1:23" x14ac:dyDescent="0.3">
      <c r="A67" t="s">
        <v>464</v>
      </c>
      <c r="B67" t="s">
        <v>464</v>
      </c>
      <c r="C67">
        <v>302</v>
      </c>
      <c r="D67" t="s">
        <v>1730</v>
      </c>
      <c r="E67">
        <v>0.5</v>
      </c>
      <c r="F67">
        <v>3022</v>
      </c>
      <c r="G67" t="s">
        <v>643</v>
      </c>
      <c r="H67" t="s">
        <v>436</v>
      </c>
      <c r="I67" t="s">
        <v>429</v>
      </c>
      <c r="J67">
        <v>80</v>
      </c>
      <c r="K67">
        <v>10</v>
      </c>
      <c r="L67">
        <v>95</v>
      </c>
      <c r="M67">
        <v>50</v>
      </c>
      <c r="N67" t="s">
        <v>354</v>
      </c>
      <c r="O67" t="s">
        <v>201</v>
      </c>
      <c r="P67">
        <v>50</v>
      </c>
      <c r="Q67">
        <v>96.92</v>
      </c>
      <c r="R67">
        <v>128.19999999999999</v>
      </c>
      <c r="S67" t="s">
        <v>1675</v>
      </c>
      <c r="T67">
        <v>28.2</v>
      </c>
      <c r="U67" t="s">
        <v>1690</v>
      </c>
      <c r="V67" s="60">
        <v>46094.735196759299</v>
      </c>
      <c r="W67">
        <v>1</v>
      </c>
    </row>
    <row r="68" spans="1:23" x14ac:dyDescent="0.3">
      <c r="A68" t="s">
        <v>464</v>
      </c>
      <c r="B68" t="s">
        <v>464</v>
      </c>
      <c r="C68">
        <v>303</v>
      </c>
      <c r="D68" t="s">
        <v>15</v>
      </c>
      <c r="E68">
        <v>1.5</v>
      </c>
      <c r="F68">
        <v>3031</v>
      </c>
      <c r="G68" t="s">
        <v>651</v>
      </c>
      <c r="H68" t="s">
        <v>436</v>
      </c>
      <c r="I68" t="s">
        <v>429</v>
      </c>
      <c r="J68">
        <v>85</v>
      </c>
      <c r="K68">
        <v>5</v>
      </c>
      <c r="L68">
        <v>107</v>
      </c>
      <c r="M68">
        <v>40</v>
      </c>
      <c r="N68" t="s">
        <v>354</v>
      </c>
      <c r="O68" t="s">
        <v>201</v>
      </c>
      <c r="P68">
        <v>40</v>
      </c>
      <c r="Q68">
        <v>100</v>
      </c>
      <c r="R68">
        <v>117.05</v>
      </c>
      <c r="S68" t="s">
        <v>1675</v>
      </c>
      <c r="T68">
        <v>17.05</v>
      </c>
      <c r="U68" t="s">
        <v>1690</v>
      </c>
      <c r="V68" s="60">
        <v>46094.515104166698</v>
      </c>
      <c r="W68">
        <v>1</v>
      </c>
    </row>
    <row r="69" spans="1:23" x14ac:dyDescent="0.3">
      <c r="A69" t="s">
        <v>464</v>
      </c>
      <c r="B69" t="s">
        <v>464</v>
      </c>
      <c r="C69">
        <v>303</v>
      </c>
      <c r="D69" t="s">
        <v>15</v>
      </c>
      <c r="E69">
        <v>1.5</v>
      </c>
      <c r="F69">
        <v>3032</v>
      </c>
      <c r="G69" t="s">
        <v>656</v>
      </c>
      <c r="H69" t="s">
        <v>436</v>
      </c>
      <c r="I69" t="s">
        <v>429</v>
      </c>
      <c r="J69">
        <v>60</v>
      </c>
      <c r="K69">
        <v>10</v>
      </c>
      <c r="L69">
        <v>190</v>
      </c>
      <c r="M69">
        <v>30</v>
      </c>
      <c r="N69" t="s">
        <v>354</v>
      </c>
      <c r="O69" t="s">
        <v>201</v>
      </c>
      <c r="P69">
        <v>30</v>
      </c>
      <c r="Q69">
        <v>187.32</v>
      </c>
      <c r="R69">
        <v>124.48</v>
      </c>
      <c r="S69" t="s">
        <v>1675</v>
      </c>
      <c r="T69">
        <v>24.48</v>
      </c>
      <c r="U69" t="s">
        <v>1690</v>
      </c>
      <c r="V69" s="60">
        <v>46094.723379629599</v>
      </c>
      <c r="W69">
        <v>1</v>
      </c>
    </row>
    <row r="70" spans="1:23" x14ac:dyDescent="0.3">
      <c r="A70" t="s">
        <v>464</v>
      </c>
      <c r="B70" t="s">
        <v>464</v>
      </c>
      <c r="C70">
        <v>303</v>
      </c>
      <c r="D70" t="s">
        <v>15</v>
      </c>
      <c r="E70">
        <v>1.5</v>
      </c>
      <c r="F70">
        <v>3033</v>
      </c>
      <c r="G70" t="s">
        <v>199</v>
      </c>
      <c r="H70" t="s">
        <v>436</v>
      </c>
      <c r="I70" t="s">
        <v>429</v>
      </c>
      <c r="J70">
        <v>81</v>
      </c>
      <c r="K70">
        <v>4</v>
      </c>
      <c r="L70">
        <v>100</v>
      </c>
      <c r="M70">
        <v>30</v>
      </c>
      <c r="N70" t="s">
        <v>354</v>
      </c>
      <c r="O70" t="s">
        <v>201</v>
      </c>
      <c r="P70">
        <v>30</v>
      </c>
      <c r="Q70">
        <v>79.17</v>
      </c>
      <c r="R70">
        <v>100</v>
      </c>
      <c r="S70" t="s">
        <v>1672</v>
      </c>
      <c r="T70">
        <v>0</v>
      </c>
      <c r="U70" t="s">
        <v>1690</v>
      </c>
      <c r="V70" s="60">
        <v>46094.649942129603</v>
      </c>
      <c r="W70">
        <v>1</v>
      </c>
    </row>
    <row r="71" spans="1:23" x14ac:dyDescent="0.3">
      <c r="A71" t="s">
        <v>464</v>
      </c>
      <c r="B71" t="s">
        <v>464</v>
      </c>
      <c r="C71">
        <v>304</v>
      </c>
      <c r="D71" t="s">
        <v>1731</v>
      </c>
      <c r="E71">
        <v>0.5</v>
      </c>
      <c r="F71">
        <v>3041</v>
      </c>
      <c r="G71" t="s">
        <v>665</v>
      </c>
      <c r="H71" t="s">
        <v>436</v>
      </c>
      <c r="I71" t="s">
        <v>429</v>
      </c>
      <c r="J71">
        <v>80</v>
      </c>
      <c r="K71">
        <v>5</v>
      </c>
      <c r="L71">
        <v>100</v>
      </c>
      <c r="M71">
        <v>70</v>
      </c>
      <c r="N71" t="s">
        <v>354</v>
      </c>
      <c r="O71" t="s">
        <v>201</v>
      </c>
      <c r="P71">
        <v>70</v>
      </c>
      <c r="Q71">
        <v>100</v>
      </c>
      <c r="R71">
        <v>125</v>
      </c>
      <c r="S71" t="s">
        <v>1675</v>
      </c>
      <c r="T71">
        <v>25</v>
      </c>
      <c r="U71" t="s">
        <v>1690</v>
      </c>
      <c r="V71" s="60">
        <v>46094.738425925898</v>
      </c>
      <c r="W71">
        <v>1</v>
      </c>
    </row>
    <row r="72" spans="1:23" x14ac:dyDescent="0.3">
      <c r="A72" t="s">
        <v>464</v>
      </c>
      <c r="B72" t="s">
        <v>464</v>
      </c>
      <c r="C72">
        <v>304</v>
      </c>
      <c r="D72" t="s">
        <v>1731</v>
      </c>
      <c r="E72">
        <v>0.5</v>
      </c>
      <c r="F72">
        <v>3042</v>
      </c>
      <c r="G72" t="s">
        <v>668</v>
      </c>
      <c r="H72" t="s">
        <v>415</v>
      </c>
      <c r="I72" t="s">
        <v>429</v>
      </c>
      <c r="J72">
        <v>2</v>
      </c>
      <c r="K72">
        <v>1</v>
      </c>
      <c r="L72">
        <v>4</v>
      </c>
      <c r="M72">
        <v>30</v>
      </c>
      <c r="N72" t="s">
        <v>354</v>
      </c>
      <c r="O72" t="s">
        <v>201</v>
      </c>
      <c r="P72">
        <v>30</v>
      </c>
      <c r="Q72">
        <v>4</v>
      </c>
      <c r="R72">
        <v>125</v>
      </c>
      <c r="S72" t="s">
        <v>1675</v>
      </c>
      <c r="T72">
        <v>25</v>
      </c>
      <c r="U72" t="s">
        <v>1690</v>
      </c>
      <c r="V72" s="60">
        <v>46099.702997685199</v>
      </c>
      <c r="W72">
        <v>1</v>
      </c>
    </row>
    <row r="73" spans="1:23" x14ac:dyDescent="0.3">
      <c r="A73" t="s">
        <v>464</v>
      </c>
      <c r="B73" t="s">
        <v>464</v>
      </c>
      <c r="C73">
        <v>305</v>
      </c>
      <c r="D73" t="s">
        <v>1732</v>
      </c>
      <c r="E73">
        <v>3</v>
      </c>
      <c r="F73">
        <v>3051</v>
      </c>
      <c r="G73" t="s">
        <v>162</v>
      </c>
      <c r="H73" t="s">
        <v>415</v>
      </c>
      <c r="I73" t="s">
        <v>429</v>
      </c>
      <c r="J73">
        <v>100</v>
      </c>
      <c r="K73">
        <v>5</v>
      </c>
      <c r="L73">
        <v>131</v>
      </c>
      <c r="M73">
        <v>55</v>
      </c>
      <c r="N73" t="s">
        <v>354</v>
      </c>
      <c r="O73" t="s">
        <v>164</v>
      </c>
      <c r="P73">
        <v>55</v>
      </c>
      <c r="Q73">
        <v>122</v>
      </c>
      <c r="R73">
        <v>117.74</v>
      </c>
      <c r="S73" t="s">
        <v>1675</v>
      </c>
      <c r="T73">
        <v>17.739999999999998</v>
      </c>
      <c r="U73" t="s">
        <v>1678</v>
      </c>
      <c r="V73" s="60">
        <v>46079.711921296301</v>
      </c>
      <c r="W73">
        <v>1</v>
      </c>
    </row>
    <row r="74" spans="1:23" x14ac:dyDescent="0.3">
      <c r="A74" t="s">
        <v>464</v>
      </c>
      <c r="B74" t="s">
        <v>464</v>
      </c>
      <c r="C74">
        <v>305</v>
      </c>
      <c r="D74" t="s">
        <v>1732</v>
      </c>
      <c r="E74">
        <v>3</v>
      </c>
      <c r="F74">
        <v>3052</v>
      </c>
      <c r="G74" t="s">
        <v>674</v>
      </c>
      <c r="H74" t="s">
        <v>415</v>
      </c>
      <c r="I74" t="s">
        <v>429</v>
      </c>
      <c r="J74">
        <v>40</v>
      </c>
      <c r="K74">
        <v>5</v>
      </c>
      <c r="L74">
        <v>56</v>
      </c>
      <c r="M74">
        <v>35</v>
      </c>
      <c r="N74" t="s">
        <v>354</v>
      </c>
      <c r="O74" t="s">
        <v>164</v>
      </c>
      <c r="P74">
        <v>35</v>
      </c>
      <c r="Q74">
        <v>82</v>
      </c>
      <c r="R74">
        <v>165.62</v>
      </c>
      <c r="S74" t="s">
        <v>1675</v>
      </c>
      <c r="T74">
        <v>65.62</v>
      </c>
      <c r="U74" t="s">
        <v>1678</v>
      </c>
      <c r="V74" s="60">
        <v>46079.724594907399</v>
      </c>
      <c r="W74">
        <v>1</v>
      </c>
    </row>
    <row r="75" spans="1:23" x14ac:dyDescent="0.3">
      <c r="A75" t="s">
        <v>464</v>
      </c>
      <c r="B75" t="s">
        <v>464</v>
      </c>
      <c r="C75">
        <v>305</v>
      </c>
      <c r="D75" t="s">
        <v>1732</v>
      </c>
      <c r="E75">
        <v>3</v>
      </c>
      <c r="F75">
        <v>3053</v>
      </c>
      <c r="G75" t="s">
        <v>677</v>
      </c>
      <c r="H75" t="s">
        <v>415</v>
      </c>
      <c r="I75" t="s">
        <v>429</v>
      </c>
      <c r="J75">
        <v>10</v>
      </c>
      <c r="K75">
        <v>3</v>
      </c>
      <c r="L75">
        <v>16</v>
      </c>
      <c r="M75">
        <v>10</v>
      </c>
      <c r="N75" t="s">
        <v>354</v>
      </c>
      <c r="O75" t="s">
        <v>164</v>
      </c>
      <c r="P75">
        <v>10</v>
      </c>
      <c r="Q75">
        <v>29</v>
      </c>
      <c r="R75">
        <v>179.17</v>
      </c>
      <c r="S75" t="s">
        <v>1675</v>
      </c>
      <c r="T75">
        <v>79.17</v>
      </c>
      <c r="U75" t="s">
        <v>1678</v>
      </c>
      <c r="V75" s="60">
        <v>46079.725277777798</v>
      </c>
      <c r="W75">
        <v>1</v>
      </c>
    </row>
    <row r="76" spans="1:23" x14ac:dyDescent="0.3">
      <c r="A76" t="s">
        <v>464</v>
      </c>
      <c r="B76" t="s">
        <v>464</v>
      </c>
      <c r="C76">
        <v>306</v>
      </c>
      <c r="D76" t="s">
        <v>1733</v>
      </c>
      <c r="E76">
        <v>1</v>
      </c>
      <c r="F76">
        <v>3061</v>
      </c>
      <c r="G76" t="s">
        <v>681</v>
      </c>
      <c r="H76" t="s">
        <v>415</v>
      </c>
      <c r="I76" t="s">
        <v>417</v>
      </c>
      <c r="J76">
        <v>90</v>
      </c>
      <c r="K76">
        <v>0</v>
      </c>
      <c r="L76">
        <v>36.28</v>
      </c>
      <c r="M76">
        <v>60</v>
      </c>
      <c r="N76" t="s">
        <v>685</v>
      </c>
      <c r="O76" t="s">
        <v>208</v>
      </c>
      <c r="P76">
        <v>60</v>
      </c>
      <c r="Q76">
        <v>77</v>
      </c>
      <c r="R76">
        <v>106.05</v>
      </c>
      <c r="S76" t="s">
        <v>1675</v>
      </c>
      <c r="T76">
        <v>6.05</v>
      </c>
      <c r="U76" t="s">
        <v>1692</v>
      </c>
      <c r="V76" s="60">
        <v>46090.639224537001</v>
      </c>
      <c r="W76">
        <v>1</v>
      </c>
    </row>
    <row r="77" spans="1:23" x14ac:dyDescent="0.3">
      <c r="A77" t="s">
        <v>464</v>
      </c>
      <c r="B77" t="s">
        <v>464</v>
      </c>
      <c r="C77">
        <v>306</v>
      </c>
      <c r="D77" t="s">
        <v>1733</v>
      </c>
      <c r="E77">
        <v>1</v>
      </c>
      <c r="F77">
        <v>3062</v>
      </c>
      <c r="G77" t="s">
        <v>687</v>
      </c>
      <c r="H77" t="s">
        <v>415</v>
      </c>
      <c r="I77" t="s">
        <v>417</v>
      </c>
      <c r="J77">
        <v>128</v>
      </c>
      <c r="K77">
        <v>10</v>
      </c>
      <c r="L77">
        <v>80.8</v>
      </c>
      <c r="M77">
        <v>40</v>
      </c>
      <c r="N77" t="s">
        <v>685</v>
      </c>
      <c r="O77" t="s">
        <v>208</v>
      </c>
      <c r="P77">
        <v>40</v>
      </c>
      <c r="Q77">
        <v>130</v>
      </c>
      <c r="R77">
        <v>100</v>
      </c>
      <c r="S77" t="s">
        <v>1672</v>
      </c>
      <c r="T77">
        <v>0</v>
      </c>
      <c r="U77" t="s">
        <v>1692</v>
      </c>
      <c r="V77" s="60">
        <v>46090.640451388899</v>
      </c>
      <c r="W77">
        <v>1</v>
      </c>
    </row>
    <row r="78" spans="1:23" x14ac:dyDescent="0.3">
      <c r="A78" t="s">
        <v>464</v>
      </c>
      <c r="B78" t="s">
        <v>464</v>
      </c>
      <c r="C78">
        <v>307</v>
      </c>
      <c r="D78" t="s">
        <v>1734</v>
      </c>
      <c r="E78">
        <v>1</v>
      </c>
      <c r="F78">
        <v>3071</v>
      </c>
      <c r="G78" t="s">
        <v>692</v>
      </c>
      <c r="H78" t="s">
        <v>436</v>
      </c>
      <c r="I78" t="s">
        <v>429</v>
      </c>
      <c r="J78">
        <v>90</v>
      </c>
      <c r="K78">
        <v>5</v>
      </c>
      <c r="L78">
        <v>100</v>
      </c>
      <c r="M78">
        <v>30</v>
      </c>
      <c r="N78" t="s">
        <v>694</v>
      </c>
      <c r="O78" t="s">
        <v>220</v>
      </c>
      <c r="P78">
        <v>30</v>
      </c>
      <c r="Q78">
        <v>86.32</v>
      </c>
      <c r="R78">
        <v>100</v>
      </c>
      <c r="S78" t="s">
        <v>1672</v>
      </c>
      <c r="T78">
        <v>0</v>
      </c>
      <c r="U78" t="s">
        <v>1735</v>
      </c>
      <c r="V78" s="60">
        <v>46084.536724537</v>
      </c>
      <c r="W78">
        <v>1</v>
      </c>
    </row>
    <row r="79" spans="1:23" x14ac:dyDescent="0.3">
      <c r="A79" t="s">
        <v>464</v>
      </c>
      <c r="B79" t="s">
        <v>464</v>
      </c>
      <c r="C79">
        <v>307</v>
      </c>
      <c r="D79" t="s">
        <v>1734</v>
      </c>
      <c r="E79">
        <v>1</v>
      </c>
      <c r="F79">
        <v>3072</v>
      </c>
      <c r="G79" t="s">
        <v>696</v>
      </c>
      <c r="H79" t="s">
        <v>436</v>
      </c>
      <c r="I79" t="s">
        <v>429</v>
      </c>
      <c r="J79">
        <v>60</v>
      </c>
      <c r="K79">
        <v>10</v>
      </c>
      <c r="L79">
        <v>88</v>
      </c>
      <c r="M79">
        <v>30</v>
      </c>
      <c r="N79" t="s">
        <v>694</v>
      </c>
      <c r="O79" t="s">
        <v>220</v>
      </c>
      <c r="P79">
        <v>30</v>
      </c>
      <c r="Q79">
        <v>48.54</v>
      </c>
      <c r="R79">
        <v>97.08</v>
      </c>
      <c r="S79" t="s">
        <v>1685</v>
      </c>
      <c r="T79">
        <v>-2.92</v>
      </c>
      <c r="U79" t="s">
        <v>1735</v>
      </c>
      <c r="V79" s="60">
        <v>46104.6827430556</v>
      </c>
      <c r="W79">
        <v>1</v>
      </c>
    </row>
    <row r="80" spans="1:23" x14ac:dyDescent="0.3">
      <c r="A80" t="s">
        <v>464</v>
      </c>
      <c r="B80" t="s">
        <v>464</v>
      </c>
      <c r="C80">
        <v>307</v>
      </c>
      <c r="D80" t="s">
        <v>1734</v>
      </c>
      <c r="E80">
        <v>1</v>
      </c>
      <c r="F80">
        <v>3073</v>
      </c>
      <c r="G80" t="s">
        <v>700</v>
      </c>
      <c r="H80" t="s">
        <v>436</v>
      </c>
      <c r="I80" t="s">
        <v>429</v>
      </c>
      <c r="J80">
        <v>90</v>
      </c>
      <c r="K80">
        <v>5</v>
      </c>
      <c r="L80">
        <v>100</v>
      </c>
      <c r="M80">
        <v>40</v>
      </c>
      <c r="N80" t="s">
        <v>694</v>
      </c>
      <c r="O80" t="s">
        <v>220</v>
      </c>
      <c r="P80">
        <v>40</v>
      </c>
      <c r="Q80">
        <v>100</v>
      </c>
      <c r="R80">
        <v>125</v>
      </c>
      <c r="S80" t="s">
        <v>1675</v>
      </c>
      <c r="T80">
        <v>25</v>
      </c>
      <c r="U80" t="s">
        <v>1735</v>
      </c>
      <c r="V80" s="60">
        <v>46084.5375347222</v>
      </c>
      <c r="W80">
        <v>1</v>
      </c>
    </row>
    <row r="81" spans="1:23" x14ac:dyDescent="0.3">
      <c r="A81" t="s">
        <v>464</v>
      </c>
      <c r="B81" t="s">
        <v>464</v>
      </c>
      <c r="C81">
        <v>308</v>
      </c>
      <c r="D81" t="s">
        <v>1736</v>
      </c>
      <c r="E81">
        <v>0</v>
      </c>
    </row>
    <row r="82" spans="1:23" x14ac:dyDescent="0.3">
      <c r="A82" t="s">
        <v>464</v>
      </c>
      <c r="B82" t="s">
        <v>464</v>
      </c>
      <c r="C82">
        <v>309</v>
      </c>
      <c r="D82" t="s">
        <v>1737</v>
      </c>
      <c r="E82">
        <v>1</v>
      </c>
      <c r="F82">
        <v>3091</v>
      </c>
      <c r="G82" t="s">
        <v>705</v>
      </c>
      <c r="H82" t="s">
        <v>415</v>
      </c>
      <c r="I82" t="s">
        <v>417</v>
      </c>
      <c r="J82">
        <v>241</v>
      </c>
      <c r="K82">
        <v>10</v>
      </c>
      <c r="L82">
        <v>228</v>
      </c>
      <c r="M82">
        <v>100</v>
      </c>
      <c r="N82" t="s">
        <v>354</v>
      </c>
      <c r="O82" t="s">
        <v>149</v>
      </c>
      <c r="P82">
        <v>100</v>
      </c>
      <c r="Q82">
        <v>237</v>
      </c>
      <c r="R82">
        <v>100</v>
      </c>
      <c r="S82" t="s">
        <v>1672</v>
      </c>
      <c r="T82">
        <v>0</v>
      </c>
      <c r="U82" t="s">
        <v>1673</v>
      </c>
      <c r="V82" s="60">
        <v>46097.659409722197</v>
      </c>
      <c r="W82">
        <v>1</v>
      </c>
    </row>
    <row r="83" spans="1:23" x14ac:dyDescent="0.3">
      <c r="A83" t="s">
        <v>464</v>
      </c>
      <c r="B83" t="s">
        <v>464</v>
      </c>
      <c r="C83">
        <v>310</v>
      </c>
      <c r="D83" t="s">
        <v>1738</v>
      </c>
      <c r="E83">
        <v>1</v>
      </c>
      <c r="F83">
        <v>3101</v>
      </c>
      <c r="G83" t="s">
        <v>709</v>
      </c>
      <c r="H83" t="s">
        <v>415</v>
      </c>
      <c r="I83" t="s">
        <v>417</v>
      </c>
      <c r="J83">
        <v>241</v>
      </c>
      <c r="K83">
        <v>10</v>
      </c>
      <c r="L83">
        <v>228</v>
      </c>
      <c r="M83">
        <v>100</v>
      </c>
      <c r="N83" t="s">
        <v>354</v>
      </c>
      <c r="O83" t="s">
        <v>149</v>
      </c>
      <c r="P83">
        <v>100</v>
      </c>
      <c r="Q83">
        <v>237</v>
      </c>
      <c r="R83">
        <v>100</v>
      </c>
      <c r="S83" t="s">
        <v>1672</v>
      </c>
      <c r="T83">
        <v>0</v>
      </c>
      <c r="U83" t="s">
        <v>1673</v>
      </c>
      <c r="V83" s="60">
        <v>46097.660775463002</v>
      </c>
      <c r="W83">
        <v>1</v>
      </c>
    </row>
    <row r="84" spans="1:23" x14ac:dyDescent="0.3">
      <c r="A84" t="s">
        <v>464</v>
      </c>
      <c r="B84" t="s">
        <v>464</v>
      </c>
      <c r="C84">
        <v>401</v>
      </c>
      <c r="D84" t="s">
        <v>1739</v>
      </c>
      <c r="E84">
        <v>1</v>
      </c>
      <c r="F84">
        <v>4011</v>
      </c>
      <c r="G84" t="s">
        <v>713</v>
      </c>
      <c r="H84" t="s">
        <v>436</v>
      </c>
      <c r="I84" t="s">
        <v>429</v>
      </c>
      <c r="J84">
        <v>60</v>
      </c>
      <c r="K84">
        <v>5</v>
      </c>
      <c r="L84">
        <v>100</v>
      </c>
      <c r="M84">
        <v>25</v>
      </c>
      <c r="N84" t="s">
        <v>716</v>
      </c>
      <c r="O84" t="s">
        <v>164</v>
      </c>
      <c r="P84">
        <v>25</v>
      </c>
      <c r="Q84">
        <v>100</v>
      </c>
      <c r="R84">
        <v>125</v>
      </c>
      <c r="S84" t="s">
        <v>1675</v>
      </c>
      <c r="T84">
        <v>25</v>
      </c>
      <c r="U84" t="s">
        <v>1740</v>
      </c>
      <c r="V84" s="60">
        <v>46079.736168981501</v>
      </c>
      <c r="W84">
        <v>1</v>
      </c>
    </row>
    <row r="85" spans="1:23" x14ac:dyDescent="0.3">
      <c r="A85" t="s">
        <v>464</v>
      </c>
      <c r="B85" t="s">
        <v>464</v>
      </c>
      <c r="C85">
        <v>401</v>
      </c>
      <c r="D85" t="s">
        <v>1739</v>
      </c>
      <c r="E85">
        <v>1</v>
      </c>
      <c r="F85">
        <v>4012</v>
      </c>
      <c r="G85" t="s">
        <v>718</v>
      </c>
      <c r="H85" t="s">
        <v>436</v>
      </c>
      <c r="I85" t="s">
        <v>429</v>
      </c>
      <c r="J85">
        <v>80</v>
      </c>
      <c r="K85">
        <v>5</v>
      </c>
      <c r="L85">
        <v>100</v>
      </c>
      <c r="M85">
        <v>25</v>
      </c>
      <c r="N85" t="s">
        <v>716</v>
      </c>
      <c r="O85" t="s">
        <v>164</v>
      </c>
      <c r="P85">
        <v>25</v>
      </c>
      <c r="Q85">
        <v>100</v>
      </c>
      <c r="R85">
        <v>125</v>
      </c>
      <c r="S85" t="s">
        <v>1675</v>
      </c>
      <c r="T85">
        <v>25</v>
      </c>
      <c r="U85" t="s">
        <v>1740</v>
      </c>
      <c r="V85" s="60">
        <v>46079.7429513889</v>
      </c>
      <c r="W85">
        <v>1</v>
      </c>
    </row>
    <row r="86" spans="1:23" x14ac:dyDescent="0.3">
      <c r="A86" t="s">
        <v>464</v>
      </c>
      <c r="B86" t="s">
        <v>464</v>
      </c>
      <c r="C86">
        <v>401</v>
      </c>
      <c r="D86" t="s">
        <v>1739</v>
      </c>
      <c r="E86">
        <v>1</v>
      </c>
      <c r="F86">
        <v>4013</v>
      </c>
      <c r="G86" t="s">
        <v>722</v>
      </c>
      <c r="H86" t="s">
        <v>436</v>
      </c>
      <c r="I86" t="s">
        <v>429</v>
      </c>
      <c r="J86">
        <v>92</v>
      </c>
      <c r="K86">
        <v>5</v>
      </c>
      <c r="L86">
        <v>100</v>
      </c>
      <c r="M86">
        <v>25</v>
      </c>
      <c r="N86" t="s">
        <v>716</v>
      </c>
      <c r="O86" t="s">
        <v>164</v>
      </c>
      <c r="P86">
        <v>25</v>
      </c>
      <c r="Q86">
        <v>100</v>
      </c>
      <c r="R86">
        <v>125</v>
      </c>
      <c r="S86" t="s">
        <v>1675</v>
      </c>
      <c r="T86">
        <v>25</v>
      </c>
      <c r="U86" t="s">
        <v>1740</v>
      </c>
      <c r="V86" s="60">
        <v>46079.736539351798</v>
      </c>
      <c r="W86">
        <v>1</v>
      </c>
    </row>
    <row r="87" spans="1:23" x14ac:dyDescent="0.3">
      <c r="A87" t="s">
        <v>464</v>
      </c>
      <c r="B87" t="s">
        <v>464</v>
      </c>
      <c r="C87">
        <v>401</v>
      </c>
      <c r="D87" t="s">
        <v>1739</v>
      </c>
      <c r="E87">
        <v>1</v>
      </c>
      <c r="F87">
        <v>4014</v>
      </c>
      <c r="G87" t="s">
        <v>726</v>
      </c>
      <c r="H87" t="s">
        <v>436</v>
      </c>
      <c r="I87" t="s">
        <v>429</v>
      </c>
      <c r="J87">
        <v>96</v>
      </c>
      <c r="K87">
        <v>3</v>
      </c>
      <c r="L87">
        <v>100</v>
      </c>
      <c r="M87">
        <v>25</v>
      </c>
      <c r="N87" t="s">
        <v>716</v>
      </c>
      <c r="O87" t="s">
        <v>164</v>
      </c>
      <c r="P87">
        <v>25</v>
      </c>
      <c r="Q87">
        <v>100</v>
      </c>
      <c r="R87">
        <v>125</v>
      </c>
      <c r="S87" t="s">
        <v>1675</v>
      </c>
      <c r="T87">
        <v>25</v>
      </c>
      <c r="U87" t="s">
        <v>1740</v>
      </c>
      <c r="V87" s="60">
        <v>46079.740775462997</v>
      </c>
      <c r="W87">
        <v>1</v>
      </c>
    </row>
    <row r="88" spans="1:23" x14ac:dyDescent="0.3">
      <c r="A88" t="s">
        <v>464</v>
      </c>
      <c r="B88" t="s">
        <v>464</v>
      </c>
      <c r="C88">
        <v>402</v>
      </c>
      <c r="D88" t="s">
        <v>1741</v>
      </c>
      <c r="E88">
        <v>1.5</v>
      </c>
      <c r="F88">
        <v>4021</v>
      </c>
      <c r="G88" t="s">
        <v>206</v>
      </c>
      <c r="H88" t="s">
        <v>415</v>
      </c>
      <c r="I88" t="s">
        <v>417</v>
      </c>
      <c r="J88">
        <v>24</v>
      </c>
      <c r="K88">
        <v>1</v>
      </c>
      <c r="L88">
        <v>17</v>
      </c>
      <c r="M88">
        <v>50</v>
      </c>
      <c r="N88" t="s">
        <v>365</v>
      </c>
      <c r="O88" t="s">
        <v>208</v>
      </c>
      <c r="P88">
        <v>50</v>
      </c>
      <c r="Q88">
        <v>25</v>
      </c>
      <c r="R88">
        <v>100</v>
      </c>
      <c r="S88" t="s">
        <v>1672</v>
      </c>
      <c r="T88">
        <v>0</v>
      </c>
      <c r="U88" t="s">
        <v>1692</v>
      </c>
      <c r="V88" s="60">
        <v>46090.643217592602</v>
      </c>
      <c r="W88">
        <v>1</v>
      </c>
    </row>
    <row r="89" spans="1:23" x14ac:dyDescent="0.3">
      <c r="A89" t="s">
        <v>464</v>
      </c>
      <c r="B89" t="s">
        <v>464</v>
      </c>
      <c r="C89">
        <v>402</v>
      </c>
      <c r="D89" t="s">
        <v>1741</v>
      </c>
      <c r="E89">
        <v>1.5</v>
      </c>
      <c r="F89">
        <v>4022</v>
      </c>
      <c r="G89" t="s">
        <v>212</v>
      </c>
      <c r="H89" t="s">
        <v>415</v>
      </c>
      <c r="I89" t="s">
        <v>417</v>
      </c>
      <c r="J89">
        <v>33</v>
      </c>
      <c r="K89">
        <v>1</v>
      </c>
      <c r="L89">
        <v>24</v>
      </c>
      <c r="M89">
        <v>50</v>
      </c>
      <c r="N89" t="s">
        <v>367</v>
      </c>
      <c r="O89" t="s">
        <v>208</v>
      </c>
      <c r="P89">
        <v>50</v>
      </c>
      <c r="Q89">
        <v>34</v>
      </c>
      <c r="R89">
        <v>100</v>
      </c>
      <c r="S89" t="s">
        <v>1672</v>
      </c>
      <c r="T89">
        <v>0</v>
      </c>
      <c r="U89" t="s">
        <v>1692</v>
      </c>
      <c r="V89" s="60">
        <v>46090.643645833297</v>
      </c>
      <c r="W89">
        <v>1</v>
      </c>
    </row>
    <row r="90" spans="1:23" x14ac:dyDescent="0.3">
      <c r="A90" t="s">
        <v>464</v>
      </c>
      <c r="B90" t="s">
        <v>464</v>
      </c>
      <c r="C90">
        <v>403</v>
      </c>
      <c r="D90" t="s">
        <v>1742</v>
      </c>
      <c r="E90">
        <v>1</v>
      </c>
      <c r="F90">
        <v>4031</v>
      </c>
      <c r="G90" t="s">
        <v>736</v>
      </c>
      <c r="H90" t="s">
        <v>436</v>
      </c>
      <c r="I90" t="s">
        <v>429</v>
      </c>
      <c r="J90">
        <v>90</v>
      </c>
      <c r="K90">
        <v>5</v>
      </c>
      <c r="L90">
        <v>100</v>
      </c>
      <c r="M90">
        <v>50</v>
      </c>
      <c r="N90" t="s">
        <v>738</v>
      </c>
      <c r="O90" t="s">
        <v>208</v>
      </c>
      <c r="P90">
        <v>50</v>
      </c>
      <c r="Q90">
        <v>100</v>
      </c>
      <c r="R90">
        <v>125</v>
      </c>
      <c r="S90" t="s">
        <v>1675</v>
      </c>
      <c r="T90">
        <v>25</v>
      </c>
      <c r="U90" t="s">
        <v>1692</v>
      </c>
      <c r="V90" s="60">
        <v>46090.648425925901</v>
      </c>
      <c r="W90">
        <v>1</v>
      </c>
    </row>
    <row r="91" spans="1:23" x14ac:dyDescent="0.3">
      <c r="A91" t="s">
        <v>464</v>
      </c>
      <c r="B91" t="s">
        <v>464</v>
      </c>
      <c r="C91">
        <v>403</v>
      </c>
      <c r="D91" t="s">
        <v>1742</v>
      </c>
      <c r="E91">
        <v>1</v>
      </c>
      <c r="F91">
        <v>4032</v>
      </c>
      <c r="G91" t="s">
        <v>740</v>
      </c>
      <c r="H91" t="s">
        <v>436</v>
      </c>
      <c r="I91" t="s">
        <v>429</v>
      </c>
      <c r="J91">
        <v>90</v>
      </c>
      <c r="K91">
        <v>5</v>
      </c>
      <c r="L91">
        <v>100</v>
      </c>
      <c r="M91">
        <v>50</v>
      </c>
      <c r="N91" t="s">
        <v>742</v>
      </c>
      <c r="O91" t="s">
        <v>208</v>
      </c>
      <c r="P91">
        <v>50</v>
      </c>
      <c r="Q91">
        <v>97.83</v>
      </c>
      <c r="R91">
        <v>119.57</v>
      </c>
      <c r="S91" t="s">
        <v>1675</v>
      </c>
      <c r="T91">
        <v>19.57</v>
      </c>
      <c r="U91" t="s">
        <v>1692</v>
      </c>
      <c r="V91" s="60">
        <v>46090.652673611097</v>
      </c>
      <c r="W91">
        <v>1</v>
      </c>
    </row>
    <row r="92" spans="1:23" x14ac:dyDescent="0.3">
      <c r="A92" t="s">
        <v>464</v>
      </c>
      <c r="B92" t="s">
        <v>464</v>
      </c>
      <c r="C92">
        <v>404</v>
      </c>
      <c r="D92" t="s">
        <v>1743</v>
      </c>
      <c r="E92">
        <v>0.5</v>
      </c>
      <c r="F92">
        <v>4041</v>
      </c>
      <c r="G92" t="s">
        <v>745</v>
      </c>
      <c r="H92" t="s">
        <v>436</v>
      </c>
      <c r="I92" t="s">
        <v>429</v>
      </c>
      <c r="J92">
        <v>85</v>
      </c>
      <c r="K92">
        <v>5</v>
      </c>
      <c r="L92">
        <v>100</v>
      </c>
      <c r="M92">
        <v>50</v>
      </c>
      <c r="N92" t="s">
        <v>749</v>
      </c>
      <c r="O92" t="s">
        <v>208</v>
      </c>
      <c r="P92">
        <v>50</v>
      </c>
      <c r="Q92">
        <v>100</v>
      </c>
      <c r="R92">
        <v>125</v>
      </c>
      <c r="S92" t="s">
        <v>1675</v>
      </c>
      <c r="T92">
        <v>25</v>
      </c>
      <c r="U92" t="s">
        <v>1692</v>
      </c>
      <c r="V92" s="60">
        <v>46090.657592592601</v>
      </c>
      <c r="W92">
        <v>1</v>
      </c>
    </row>
    <row r="93" spans="1:23" x14ac:dyDescent="0.3">
      <c r="A93" t="s">
        <v>464</v>
      </c>
      <c r="B93" t="s">
        <v>464</v>
      </c>
      <c r="C93">
        <v>404</v>
      </c>
      <c r="D93" t="s">
        <v>1743</v>
      </c>
      <c r="E93">
        <v>0.5</v>
      </c>
      <c r="F93">
        <v>4042</v>
      </c>
      <c r="G93" t="s">
        <v>751</v>
      </c>
      <c r="H93" t="s">
        <v>436</v>
      </c>
      <c r="I93" t="s">
        <v>429</v>
      </c>
      <c r="J93">
        <v>80</v>
      </c>
      <c r="K93">
        <v>5</v>
      </c>
      <c r="L93">
        <v>100</v>
      </c>
      <c r="M93">
        <v>50</v>
      </c>
      <c r="N93" t="s">
        <v>749</v>
      </c>
      <c r="O93" t="s">
        <v>208</v>
      </c>
      <c r="P93">
        <v>50</v>
      </c>
      <c r="Q93">
        <v>98</v>
      </c>
      <c r="R93">
        <v>122.5</v>
      </c>
      <c r="S93" t="s">
        <v>1675</v>
      </c>
      <c r="T93">
        <v>22.5</v>
      </c>
      <c r="U93" t="s">
        <v>1692</v>
      </c>
      <c r="V93" s="60">
        <v>46090.658125000002</v>
      </c>
      <c r="W93">
        <v>1</v>
      </c>
    </row>
    <row r="94" spans="1:23" x14ac:dyDescent="0.3">
      <c r="A94" t="s">
        <v>464</v>
      </c>
      <c r="B94" t="s">
        <v>464</v>
      </c>
      <c r="C94">
        <v>405</v>
      </c>
      <c r="D94" t="s">
        <v>1744</v>
      </c>
      <c r="E94">
        <v>0.5</v>
      </c>
      <c r="F94">
        <v>4051</v>
      </c>
      <c r="G94" t="s">
        <v>757</v>
      </c>
      <c r="H94" t="s">
        <v>415</v>
      </c>
      <c r="I94" t="s">
        <v>429</v>
      </c>
      <c r="J94">
        <v>15</v>
      </c>
      <c r="K94">
        <v>3</v>
      </c>
      <c r="L94">
        <v>34</v>
      </c>
      <c r="M94">
        <v>100</v>
      </c>
      <c r="N94" t="s">
        <v>760</v>
      </c>
      <c r="O94" t="s">
        <v>220</v>
      </c>
      <c r="P94">
        <v>100</v>
      </c>
      <c r="Q94">
        <v>35</v>
      </c>
      <c r="R94">
        <v>126.32</v>
      </c>
      <c r="S94" t="s">
        <v>1675</v>
      </c>
      <c r="T94">
        <v>26.32</v>
      </c>
      <c r="U94" t="s">
        <v>1695</v>
      </c>
      <c r="V94" s="60">
        <v>46104.6008912037</v>
      </c>
      <c r="W94">
        <v>1</v>
      </c>
    </row>
    <row r="95" spans="1:23" x14ac:dyDescent="0.3">
      <c r="A95" t="s">
        <v>464</v>
      </c>
      <c r="B95" t="s">
        <v>464</v>
      </c>
      <c r="C95">
        <v>406</v>
      </c>
      <c r="D95" t="s">
        <v>1745</v>
      </c>
      <c r="E95">
        <v>1</v>
      </c>
      <c r="F95">
        <v>4061</v>
      </c>
      <c r="G95" t="s">
        <v>763</v>
      </c>
      <c r="H95" t="s">
        <v>415</v>
      </c>
      <c r="I95" t="s">
        <v>417</v>
      </c>
      <c r="J95">
        <v>209</v>
      </c>
      <c r="K95">
        <v>10</v>
      </c>
      <c r="L95">
        <v>149</v>
      </c>
      <c r="M95">
        <v>50</v>
      </c>
      <c r="N95" t="s">
        <v>354</v>
      </c>
      <c r="O95" t="s">
        <v>188</v>
      </c>
      <c r="P95">
        <v>50</v>
      </c>
      <c r="Q95">
        <v>147</v>
      </c>
      <c r="R95">
        <v>125.83</v>
      </c>
      <c r="S95" t="s">
        <v>1675</v>
      </c>
      <c r="T95">
        <v>25.83</v>
      </c>
      <c r="U95" t="s">
        <v>1681</v>
      </c>
      <c r="V95" s="60">
        <v>46135.611469907402</v>
      </c>
      <c r="W95">
        <v>1</v>
      </c>
    </row>
    <row r="96" spans="1:23" x14ac:dyDescent="0.3">
      <c r="A96" t="s">
        <v>464</v>
      </c>
      <c r="B96" t="s">
        <v>464</v>
      </c>
      <c r="C96">
        <v>406</v>
      </c>
      <c r="D96" t="s">
        <v>1745</v>
      </c>
      <c r="E96">
        <v>1</v>
      </c>
      <c r="F96">
        <v>4062</v>
      </c>
      <c r="G96" t="s">
        <v>767</v>
      </c>
      <c r="H96" t="s">
        <v>415</v>
      </c>
      <c r="I96" t="s">
        <v>417</v>
      </c>
      <c r="J96">
        <v>237</v>
      </c>
      <c r="K96">
        <v>15</v>
      </c>
      <c r="L96">
        <v>167</v>
      </c>
      <c r="M96">
        <v>50</v>
      </c>
      <c r="N96" t="s">
        <v>354</v>
      </c>
      <c r="O96" t="s">
        <v>188</v>
      </c>
      <c r="P96">
        <v>50</v>
      </c>
      <c r="Q96">
        <v>208</v>
      </c>
      <c r="R96">
        <v>110.36</v>
      </c>
      <c r="S96" t="s">
        <v>1675</v>
      </c>
      <c r="T96">
        <v>10.36</v>
      </c>
      <c r="U96" t="s">
        <v>1681</v>
      </c>
      <c r="V96" s="60">
        <v>46135.711469907401</v>
      </c>
      <c r="W96">
        <v>1</v>
      </c>
    </row>
    <row r="97" spans="1:23" x14ac:dyDescent="0.3">
      <c r="A97" t="s">
        <v>464</v>
      </c>
      <c r="B97" t="s">
        <v>464</v>
      </c>
      <c r="C97">
        <v>407</v>
      </c>
      <c r="D97" t="s">
        <v>1746</v>
      </c>
      <c r="E97">
        <v>0.5</v>
      </c>
      <c r="F97">
        <v>4071</v>
      </c>
      <c r="G97" t="s">
        <v>770</v>
      </c>
      <c r="H97" t="s">
        <v>415</v>
      </c>
      <c r="I97" t="s">
        <v>417</v>
      </c>
      <c r="J97">
        <v>241</v>
      </c>
      <c r="K97">
        <v>10</v>
      </c>
      <c r="L97">
        <v>173</v>
      </c>
      <c r="M97">
        <v>100</v>
      </c>
      <c r="N97" t="s">
        <v>354</v>
      </c>
      <c r="O97" t="s">
        <v>149</v>
      </c>
      <c r="P97">
        <v>100</v>
      </c>
      <c r="Q97">
        <v>231</v>
      </c>
      <c r="R97">
        <v>100</v>
      </c>
      <c r="S97" t="s">
        <v>1672</v>
      </c>
      <c r="T97">
        <v>0</v>
      </c>
      <c r="U97" t="s">
        <v>1673</v>
      </c>
      <c r="V97" s="60">
        <v>46097.694120370397</v>
      </c>
      <c r="W97">
        <v>1</v>
      </c>
    </row>
    <row r="98" spans="1:23" x14ac:dyDescent="0.3">
      <c r="A98" t="s">
        <v>464</v>
      </c>
      <c r="B98" t="s">
        <v>464</v>
      </c>
      <c r="C98">
        <v>408</v>
      </c>
      <c r="D98" t="s">
        <v>1747</v>
      </c>
      <c r="E98">
        <v>1.5</v>
      </c>
      <c r="F98">
        <v>4081</v>
      </c>
      <c r="G98" t="s">
        <v>169</v>
      </c>
      <c r="H98" t="s">
        <v>415</v>
      </c>
      <c r="I98" t="s">
        <v>417</v>
      </c>
      <c r="J98">
        <v>219</v>
      </c>
      <c r="K98">
        <v>10</v>
      </c>
      <c r="L98">
        <v>157</v>
      </c>
      <c r="M98">
        <v>100</v>
      </c>
      <c r="N98" t="s">
        <v>354</v>
      </c>
      <c r="O98" t="s">
        <v>149</v>
      </c>
      <c r="P98">
        <v>100</v>
      </c>
      <c r="Q98">
        <v>197</v>
      </c>
      <c r="R98">
        <v>108.87</v>
      </c>
      <c r="S98" t="s">
        <v>1675</v>
      </c>
      <c r="T98">
        <v>8.8699999999999992</v>
      </c>
      <c r="U98" t="s">
        <v>1673</v>
      </c>
      <c r="V98" s="60">
        <v>46097.663495370398</v>
      </c>
      <c r="W98">
        <v>1</v>
      </c>
    </row>
    <row r="99" spans="1:23" x14ac:dyDescent="0.3">
      <c r="A99" t="s">
        <v>464</v>
      </c>
      <c r="B99" t="s">
        <v>464</v>
      </c>
      <c r="C99">
        <v>409</v>
      </c>
      <c r="D99" t="s">
        <v>1748</v>
      </c>
      <c r="E99">
        <v>1</v>
      </c>
      <c r="F99">
        <v>4091</v>
      </c>
      <c r="G99" t="s">
        <v>775</v>
      </c>
      <c r="H99" t="s">
        <v>415</v>
      </c>
      <c r="I99" t="s">
        <v>417</v>
      </c>
      <c r="J99">
        <v>242</v>
      </c>
      <c r="K99">
        <v>15</v>
      </c>
      <c r="L99">
        <v>170</v>
      </c>
      <c r="M99">
        <v>67</v>
      </c>
      <c r="N99" t="s">
        <v>354</v>
      </c>
      <c r="O99" t="s">
        <v>777</v>
      </c>
      <c r="P99">
        <v>67</v>
      </c>
      <c r="Q99">
        <v>100</v>
      </c>
      <c r="R99">
        <v>149.31</v>
      </c>
      <c r="S99" t="s">
        <v>1675</v>
      </c>
      <c r="T99">
        <v>49.31</v>
      </c>
      <c r="U99" t="s">
        <v>1749</v>
      </c>
      <c r="V99" s="60">
        <v>46100.476099537002</v>
      </c>
      <c r="W99">
        <v>1</v>
      </c>
    </row>
    <row r="100" spans="1:23" x14ac:dyDescent="0.3">
      <c r="A100" t="s">
        <v>464</v>
      </c>
      <c r="B100" t="s">
        <v>464</v>
      </c>
      <c r="C100">
        <v>409</v>
      </c>
      <c r="D100" t="s">
        <v>1748</v>
      </c>
      <c r="E100">
        <v>1</v>
      </c>
      <c r="F100">
        <v>4092</v>
      </c>
      <c r="G100" t="s">
        <v>779</v>
      </c>
      <c r="H100" t="s">
        <v>415</v>
      </c>
      <c r="I100" t="s">
        <v>417</v>
      </c>
      <c r="J100">
        <v>242</v>
      </c>
      <c r="K100">
        <v>15</v>
      </c>
      <c r="L100">
        <v>170</v>
      </c>
      <c r="M100">
        <v>33</v>
      </c>
      <c r="N100" t="s">
        <v>354</v>
      </c>
      <c r="O100" t="s">
        <v>777</v>
      </c>
      <c r="P100">
        <v>33</v>
      </c>
      <c r="Q100">
        <v>100</v>
      </c>
      <c r="R100">
        <v>149.31</v>
      </c>
      <c r="S100" t="s">
        <v>1675</v>
      </c>
      <c r="T100">
        <v>49.31</v>
      </c>
      <c r="U100" t="s">
        <v>1749</v>
      </c>
      <c r="V100" s="60">
        <v>46100.481747685197</v>
      </c>
      <c r="W100">
        <v>1</v>
      </c>
    </row>
    <row r="101" spans="1:23" x14ac:dyDescent="0.3">
      <c r="A101" t="s">
        <v>464</v>
      </c>
      <c r="B101" t="s">
        <v>464</v>
      </c>
      <c r="C101">
        <v>410</v>
      </c>
      <c r="D101" t="s">
        <v>1750</v>
      </c>
      <c r="E101">
        <v>1</v>
      </c>
      <c r="F101">
        <v>4101</v>
      </c>
      <c r="G101" t="s">
        <v>784</v>
      </c>
      <c r="H101" t="s">
        <v>415</v>
      </c>
      <c r="I101" t="s">
        <v>429</v>
      </c>
      <c r="J101">
        <v>3</v>
      </c>
      <c r="K101">
        <v>1</v>
      </c>
      <c r="L101">
        <v>5</v>
      </c>
      <c r="M101">
        <v>28</v>
      </c>
      <c r="N101" t="s">
        <v>354</v>
      </c>
      <c r="O101" t="s">
        <v>777</v>
      </c>
      <c r="P101">
        <v>28</v>
      </c>
      <c r="Q101">
        <v>7</v>
      </c>
      <c r="R101">
        <v>150</v>
      </c>
      <c r="S101" t="s">
        <v>1675</v>
      </c>
      <c r="T101">
        <v>50</v>
      </c>
      <c r="U101" t="s">
        <v>1749</v>
      </c>
      <c r="V101" s="60">
        <v>46101.662094907399</v>
      </c>
      <c r="W101">
        <v>1</v>
      </c>
    </row>
    <row r="102" spans="1:23" x14ac:dyDescent="0.3">
      <c r="A102" t="s">
        <v>464</v>
      </c>
      <c r="B102" t="s">
        <v>464</v>
      </c>
      <c r="C102">
        <v>410</v>
      </c>
      <c r="D102" t="s">
        <v>1750</v>
      </c>
      <c r="E102">
        <v>1</v>
      </c>
      <c r="F102">
        <v>4102</v>
      </c>
      <c r="G102" t="s">
        <v>788</v>
      </c>
      <c r="H102" t="s">
        <v>415</v>
      </c>
      <c r="I102" t="s">
        <v>417</v>
      </c>
      <c r="J102">
        <v>242</v>
      </c>
      <c r="K102">
        <v>15</v>
      </c>
      <c r="L102">
        <v>169</v>
      </c>
      <c r="M102">
        <v>29</v>
      </c>
      <c r="N102" t="s">
        <v>354</v>
      </c>
      <c r="O102" t="s">
        <v>777</v>
      </c>
      <c r="P102">
        <v>29</v>
      </c>
      <c r="Q102">
        <v>187</v>
      </c>
      <c r="R102">
        <v>118.84</v>
      </c>
      <c r="S102" t="s">
        <v>1675</v>
      </c>
      <c r="T102">
        <v>18.84</v>
      </c>
      <c r="U102" t="s">
        <v>1749</v>
      </c>
      <c r="V102" s="60">
        <v>46100.486643518503</v>
      </c>
      <c r="W102">
        <v>1</v>
      </c>
    </row>
    <row r="103" spans="1:23" x14ac:dyDescent="0.3">
      <c r="A103" t="s">
        <v>464</v>
      </c>
      <c r="B103" t="s">
        <v>464</v>
      </c>
      <c r="C103">
        <v>410</v>
      </c>
      <c r="D103" t="s">
        <v>1750</v>
      </c>
      <c r="E103">
        <v>1</v>
      </c>
      <c r="F103">
        <v>4103</v>
      </c>
      <c r="G103" t="s">
        <v>791</v>
      </c>
      <c r="H103" t="s">
        <v>436</v>
      </c>
      <c r="I103" t="s">
        <v>429</v>
      </c>
      <c r="J103">
        <v>50</v>
      </c>
      <c r="K103">
        <v>10</v>
      </c>
      <c r="L103">
        <v>75</v>
      </c>
      <c r="M103">
        <v>43</v>
      </c>
      <c r="N103" t="s">
        <v>795</v>
      </c>
      <c r="O103" t="s">
        <v>777</v>
      </c>
      <c r="P103">
        <v>43</v>
      </c>
      <c r="Q103">
        <v>99.07</v>
      </c>
      <c r="R103">
        <v>149.07</v>
      </c>
      <c r="S103" t="s">
        <v>1675</v>
      </c>
      <c r="T103">
        <v>49.07</v>
      </c>
      <c r="U103" t="s">
        <v>1749</v>
      </c>
      <c r="V103" s="60">
        <v>46100.492870370399</v>
      </c>
      <c r="W103">
        <v>1</v>
      </c>
    </row>
    <row r="104" spans="1:23" x14ac:dyDescent="0.3">
      <c r="A104" t="s">
        <v>464</v>
      </c>
      <c r="B104" t="s">
        <v>464</v>
      </c>
      <c r="C104">
        <v>411</v>
      </c>
      <c r="D104" t="s">
        <v>1751</v>
      </c>
      <c r="E104">
        <v>0.5</v>
      </c>
      <c r="F104">
        <v>4111</v>
      </c>
      <c r="G104" t="s">
        <v>798</v>
      </c>
      <c r="H104" t="s">
        <v>415</v>
      </c>
      <c r="I104" t="s">
        <v>417</v>
      </c>
      <c r="J104">
        <v>242</v>
      </c>
      <c r="K104">
        <v>15</v>
      </c>
      <c r="L104">
        <v>170</v>
      </c>
      <c r="M104">
        <v>67</v>
      </c>
      <c r="N104" t="s">
        <v>354</v>
      </c>
      <c r="O104" t="s">
        <v>777</v>
      </c>
      <c r="P104">
        <v>67</v>
      </c>
      <c r="Q104">
        <v>100</v>
      </c>
      <c r="R104">
        <v>149.31</v>
      </c>
      <c r="S104" t="s">
        <v>1675</v>
      </c>
      <c r="T104">
        <v>49.31</v>
      </c>
      <c r="U104" t="s">
        <v>1749</v>
      </c>
      <c r="V104" s="60">
        <v>46100.497662037</v>
      </c>
      <c r="W104">
        <v>1</v>
      </c>
    </row>
    <row r="105" spans="1:23" x14ac:dyDescent="0.3">
      <c r="A105" t="s">
        <v>464</v>
      </c>
      <c r="B105" t="s">
        <v>464</v>
      </c>
      <c r="C105">
        <v>411</v>
      </c>
      <c r="D105" t="s">
        <v>1751</v>
      </c>
      <c r="E105">
        <v>0.5</v>
      </c>
      <c r="F105">
        <v>4112</v>
      </c>
      <c r="G105" t="s">
        <v>801</v>
      </c>
      <c r="H105" t="s">
        <v>415</v>
      </c>
      <c r="I105" t="s">
        <v>417</v>
      </c>
      <c r="J105">
        <v>242</v>
      </c>
      <c r="K105">
        <v>16</v>
      </c>
      <c r="L105">
        <v>169</v>
      </c>
      <c r="M105">
        <v>33</v>
      </c>
      <c r="N105" t="s">
        <v>354</v>
      </c>
      <c r="O105" t="s">
        <v>777</v>
      </c>
      <c r="P105">
        <v>33</v>
      </c>
      <c r="Q105">
        <v>147</v>
      </c>
      <c r="R105">
        <v>132.53</v>
      </c>
      <c r="S105" t="s">
        <v>1675</v>
      </c>
      <c r="T105">
        <v>32.53</v>
      </c>
      <c r="U105" t="s">
        <v>1749</v>
      </c>
      <c r="V105" s="60">
        <v>46100.5008564815</v>
      </c>
      <c r="W105">
        <v>1</v>
      </c>
    </row>
    <row r="106" spans="1:23" x14ac:dyDescent="0.3">
      <c r="A106" t="s">
        <v>464</v>
      </c>
      <c r="B106" t="s">
        <v>464</v>
      </c>
      <c r="C106">
        <v>501</v>
      </c>
      <c r="D106" t="s">
        <v>18</v>
      </c>
      <c r="E106">
        <v>3</v>
      </c>
      <c r="F106">
        <v>5011</v>
      </c>
      <c r="G106" t="s">
        <v>225</v>
      </c>
      <c r="H106" t="s">
        <v>436</v>
      </c>
      <c r="I106" t="s">
        <v>439</v>
      </c>
      <c r="J106">
        <v>100</v>
      </c>
      <c r="K106">
        <v>0</v>
      </c>
      <c r="L106">
        <v>101</v>
      </c>
      <c r="M106">
        <v>40</v>
      </c>
      <c r="N106" t="s">
        <v>370</v>
      </c>
      <c r="O106" t="s">
        <v>201</v>
      </c>
      <c r="P106">
        <v>40</v>
      </c>
      <c r="Q106">
        <v>100</v>
      </c>
      <c r="R106">
        <v>100</v>
      </c>
      <c r="S106" t="s">
        <v>1672</v>
      </c>
      <c r="T106">
        <v>0</v>
      </c>
      <c r="U106" t="s">
        <v>1690</v>
      </c>
      <c r="V106" s="60">
        <v>46099.669479166703</v>
      </c>
      <c r="W106">
        <v>1</v>
      </c>
    </row>
    <row r="107" spans="1:23" x14ac:dyDescent="0.3">
      <c r="A107" t="s">
        <v>464</v>
      </c>
      <c r="B107" t="s">
        <v>464</v>
      </c>
      <c r="C107">
        <v>501</v>
      </c>
      <c r="D107" t="s">
        <v>18</v>
      </c>
      <c r="E107">
        <v>3</v>
      </c>
      <c r="F107">
        <v>5012</v>
      </c>
      <c r="G107" t="s">
        <v>806</v>
      </c>
      <c r="H107" t="s">
        <v>436</v>
      </c>
      <c r="I107" t="s">
        <v>429</v>
      </c>
      <c r="J107">
        <v>90</v>
      </c>
      <c r="K107">
        <v>5</v>
      </c>
      <c r="L107">
        <v>100</v>
      </c>
      <c r="M107">
        <v>30</v>
      </c>
      <c r="N107" t="s">
        <v>370</v>
      </c>
      <c r="O107" t="s">
        <v>201</v>
      </c>
      <c r="P107">
        <v>30</v>
      </c>
      <c r="Q107">
        <v>100</v>
      </c>
      <c r="R107">
        <v>125</v>
      </c>
      <c r="S107" t="s">
        <v>1675</v>
      </c>
      <c r="T107">
        <v>25</v>
      </c>
      <c r="U107" t="s">
        <v>1690</v>
      </c>
      <c r="V107" s="60">
        <v>46099.672361111101</v>
      </c>
      <c r="W107">
        <v>1</v>
      </c>
    </row>
    <row r="108" spans="1:23" x14ac:dyDescent="0.3">
      <c r="A108" t="s">
        <v>464</v>
      </c>
      <c r="B108" t="s">
        <v>464</v>
      </c>
      <c r="C108">
        <v>501</v>
      </c>
      <c r="D108" t="s">
        <v>18</v>
      </c>
      <c r="E108">
        <v>3</v>
      </c>
      <c r="F108">
        <v>5013</v>
      </c>
      <c r="G108" t="s">
        <v>810</v>
      </c>
      <c r="H108" t="s">
        <v>436</v>
      </c>
      <c r="I108" t="s">
        <v>429</v>
      </c>
      <c r="J108">
        <v>90</v>
      </c>
      <c r="K108">
        <v>5</v>
      </c>
      <c r="L108">
        <v>100</v>
      </c>
      <c r="M108">
        <v>30</v>
      </c>
      <c r="N108" t="s">
        <v>370</v>
      </c>
      <c r="O108" t="s">
        <v>201</v>
      </c>
      <c r="P108">
        <v>30</v>
      </c>
      <c r="Q108">
        <v>100</v>
      </c>
      <c r="R108">
        <v>125</v>
      </c>
      <c r="S108" t="s">
        <v>1675</v>
      </c>
      <c r="T108">
        <v>25</v>
      </c>
      <c r="U108" t="s">
        <v>1690</v>
      </c>
      <c r="V108" s="60">
        <v>46099.673506944397</v>
      </c>
      <c r="W108">
        <v>1</v>
      </c>
    </row>
    <row r="109" spans="1:23" x14ac:dyDescent="0.3">
      <c r="A109" t="s">
        <v>464</v>
      </c>
      <c r="B109" t="s">
        <v>464</v>
      </c>
      <c r="C109">
        <v>502</v>
      </c>
      <c r="D109" t="s">
        <v>1752</v>
      </c>
      <c r="E109">
        <v>1</v>
      </c>
      <c r="F109">
        <v>5021</v>
      </c>
      <c r="G109" t="s">
        <v>813</v>
      </c>
      <c r="H109" t="s">
        <v>415</v>
      </c>
      <c r="I109" t="s">
        <v>429</v>
      </c>
      <c r="J109">
        <v>2</v>
      </c>
      <c r="K109">
        <v>1</v>
      </c>
      <c r="L109">
        <v>4</v>
      </c>
      <c r="M109">
        <v>50</v>
      </c>
      <c r="N109" t="s">
        <v>816</v>
      </c>
      <c r="O109" t="s">
        <v>201</v>
      </c>
      <c r="P109">
        <v>50</v>
      </c>
      <c r="Q109">
        <v>5</v>
      </c>
      <c r="R109">
        <v>137.5</v>
      </c>
      <c r="S109" t="s">
        <v>1675</v>
      </c>
      <c r="T109">
        <v>37.5</v>
      </c>
      <c r="U109" t="s">
        <v>1690</v>
      </c>
      <c r="V109" s="60">
        <v>46099.707280092603</v>
      </c>
      <c r="W109">
        <v>1</v>
      </c>
    </row>
    <row r="110" spans="1:23" x14ac:dyDescent="0.3">
      <c r="A110" t="s">
        <v>464</v>
      </c>
      <c r="B110" t="s">
        <v>464</v>
      </c>
      <c r="C110">
        <v>502</v>
      </c>
      <c r="D110" t="s">
        <v>1752</v>
      </c>
      <c r="E110">
        <v>1</v>
      </c>
      <c r="F110">
        <v>5022</v>
      </c>
      <c r="G110" t="s">
        <v>818</v>
      </c>
      <c r="H110" t="s">
        <v>415</v>
      </c>
      <c r="I110" t="s">
        <v>429</v>
      </c>
      <c r="J110">
        <v>3</v>
      </c>
      <c r="K110">
        <v>1</v>
      </c>
      <c r="L110">
        <v>5</v>
      </c>
      <c r="M110">
        <v>50</v>
      </c>
      <c r="N110" t="s">
        <v>822</v>
      </c>
      <c r="O110" t="s">
        <v>201</v>
      </c>
      <c r="P110">
        <v>50</v>
      </c>
      <c r="Q110">
        <v>3</v>
      </c>
      <c r="R110">
        <v>100</v>
      </c>
      <c r="S110" t="s">
        <v>1672</v>
      </c>
      <c r="T110">
        <v>0</v>
      </c>
      <c r="U110" t="s">
        <v>1690</v>
      </c>
      <c r="V110" s="60">
        <v>46099.674849536997</v>
      </c>
      <c r="W110">
        <v>1</v>
      </c>
    </row>
    <row r="111" spans="1:23" x14ac:dyDescent="0.3">
      <c r="A111" t="s">
        <v>464</v>
      </c>
      <c r="B111" t="s">
        <v>464</v>
      </c>
      <c r="C111">
        <v>503</v>
      </c>
      <c r="D111" t="s">
        <v>1753</v>
      </c>
      <c r="E111">
        <v>1.5</v>
      </c>
      <c r="F111">
        <v>5031</v>
      </c>
      <c r="G111" t="s">
        <v>825</v>
      </c>
      <c r="H111" t="s">
        <v>415</v>
      </c>
      <c r="I111" t="s">
        <v>429</v>
      </c>
      <c r="J111">
        <v>3</v>
      </c>
      <c r="K111">
        <v>1</v>
      </c>
      <c r="L111">
        <v>5</v>
      </c>
      <c r="M111">
        <v>100</v>
      </c>
      <c r="N111" t="s">
        <v>522</v>
      </c>
      <c r="O111" t="s">
        <v>181</v>
      </c>
      <c r="P111">
        <v>100</v>
      </c>
      <c r="Q111">
        <v>2</v>
      </c>
      <c r="R111">
        <v>100</v>
      </c>
      <c r="S111" t="s">
        <v>1672</v>
      </c>
      <c r="T111">
        <v>0</v>
      </c>
      <c r="U111" t="s">
        <v>1683</v>
      </c>
      <c r="V111" s="60">
        <v>46092.486539351798</v>
      </c>
      <c r="W111">
        <v>1</v>
      </c>
    </row>
    <row r="112" spans="1:23" x14ac:dyDescent="0.3">
      <c r="A112" t="s">
        <v>464</v>
      </c>
      <c r="B112" t="s">
        <v>464</v>
      </c>
      <c r="C112">
        <v>504</v>
      </c>
      <c r="D112" t="s">
        <v>1754</v>
      </c>
      <c r="E112">
        <v>1.5</v>
      </c>
      <c r="F112">
        <v>5041</v>
      </c>
      <c r="G112" t="s">
        <v>830</v>
      </c>
      <c r="H112" t="s">
        <v>415</v>
      </c>
      <c r="I112" t="s">
        <v>417</v>
      </c>
      <c r="J112">
        <v>242</v>
      </c>
      <c r="K112">
        <v>10</v>
      </c>
      <c r="L112">
        <v>174</v>
      </c>
      <c r="M112">
        <v>100</v>
      </c>
      <c r="N112" t="s">
        <v>354</v>
      </c>
      <c r="O112" t="s">
        <v>188</v>
      </c>
      <c r="P112">
        <v>100</v>
      </c>
      <c r="Q112">
        <v>242</v>
      </c>
      <c r="R112">
        <v>100</v>
      </c>
      <c r="S112" t="s">
        <v>1672</v>
      </c>
      <c r="T112">
        <v>0</v>
      </c>
      <c r="U112" t="s">
        <v>1686</v>
      </c>
      <c r="V112" s="60">
        <v>46097.686469907399</v>
      </c>
      <c r="W112">
        <v>1</v>
      </c>
    </row>
    <row r="113" spans="1:23" x14ac:dyDescent="0.3">
      <c r="A113" t="s">
        <v>464</v>
      </c>
      <c r="B113" t="s">
        <v>464</v>
      </c>
      <c r="C113">
        <v>505</v>
      </c>
      <c r="D113" t="s">
        <v>1755</v>
      </c>
      <c r="E113">
        <v>3</v>
      </c>
      <c r="F113">
        <v>5051</v>
      </c>
      <c r="G113" t="s">
        <v>174</v>
      </c>
      <c r="H113" t="s">
        <v>415</v>
      </c>
      <c r="I113" t="s">
        <v>429</v>
      </c>
      <c r="J113">
        <v>6</v>
      </c>
      <c r="K113">
        <v>1</v>
      </c>
      <c r="L113">
        <v>9</v>
      </c>
      <c r="M113">
        <v>100</v>
      </c>
      <c r="N113" t="s">
        <v>354</v>
      </c>
      <c r="O113" t="s">
        <v>149</v>
      </c>
      <c r="P113">
        <v>100</v>
      </c>
      <c r="Q113">
        <v>11</v>
      </c>
      <c r="R113">
        <v>141.66999999999999</v>
      </c>
      <c r="S113" t="s">
        <v>1675</v>
      </c>
      <c r="T113">
        <v>41.67</v>
      </c>
      <c r="U113" t="s">
        <v>1681</v>
      </c>
      <c r="V113" s="60">
        <v>46112.496851851902</v>
      </c>
      <c r="W113">
        <v>1</v>
      </c>
    </row>
    <row r="114" spans="1:23" x14ac:dyDescent="0.3">
      <c r="A114" t="s">
        <v>464</v>
      </c>
      <c r="B114" t="s">
        <v>464</v>
      </c>
      <c r="C114">
        <v>601</v>
      </c>
      <c r="D114" t="s">
        <v>1756</v>
      </c>
      <c r="E114">
        <v>0.75</v>
      </c>
      <c r="F114">
        <v>6011</v>
      </c>
      <c r="G114" t="s">
        <v>837</v>
      </c>
      <c r="H114" t="s">
        <v>415</v>
      </c>
      <c r="I114" t="s">
        <v>429</v>
      </c>
      <c r="J114">
        <v>3</v>
      </c>
      <c r="K114">
        <v>1</v>
      </c>
      <c r="L114">
        <v>11</v>
      </c>
      <c r="M114">
        <v>40</v>
      </c>
      <c r="N114" t="s">
        <v>354</v>
      </c>
      <c r="O114" t="s">
        <v>258</v>
      </c>
      <c r="P114">
        <v>40</v>
      </c>
      <c r="Q114">
        <v>12</v>
      </c>
      <c r="R114">
        <v>128.12</v>
      </c>
      <c r="S114" t="s">
        <v>1675</v>
      </c>
      <c r="T114">
        <v>28.12</v>
      </c>
      <c r="U114" t="s">
        <v>1681</v>
      </c>
      <c r="V114" s="60">
        <v>46092.505300925899</v>
      </c>
      <c r="W114">
        <v>1</v>
      </c>
    </row>
    <row r="115" spans="1:23" x14ac:dyDescent="0.3">
      <c r="A115" t="s">
        <v>464</v>
      </c>
      <c r="B115" t="s">
        <v>464</v>
      </c>
      <c r="C115">
        <v>601</v>
      </c>
      <c r="D115" t="s">
        <v>1756</v>
      </c>
      <c r="E115">
        <v>0.75</v>
      </c>
      <c r="F115">
        <v>6012</v>
      </c>
      <c r="G115" t="s">
        <v>844</v>
      </c>
      <c r="H115" t="s">
        <v>415</v>
      </c>
      <c r="I115" t="s">
        <v>417</v>
      </c>
      <c r="J115">
        <v>239</v>
      </c>
      <c r="K115">
        <v>20</v>
      </c>
      <c r="L115">
        <v>164</v>
      </c>
      <c r="M115">
        <v>20</v>
      </c>
      <c r="N115" t="s">
        <v>354</v>
      </c>
      <c r="O115" t="s">
        <v>258</v>
      </c>
      <c r="P115">
        <v>20</v>
      </c>
      <c r="Q115">
        <v>239</v>
      </c>
      <c r="R115">
        <v>100</v>
      </c>
      <c r="S115" t="s">
        <v>1672</v>
      </c>
      <c r="T115">
        <v>0</v>
      </c>
      <c r="U115" t="s">
        <v>1681</v>
      </c>
      <c r="V115" s="60">
        <v>46092.500925925902</v>
      </c>
      <c r="W115">
        <v>1</v>
      </c>
    </row>
    <row r="116" spans="1:23" x14ac:dyDescent="0.3">
      <c r="A116" t="s">
        <v>464</v>
      </c>
      <c r="B116" t="s">
        <v>464</v>
      </c>
      <c r="C116">
        <v>601</v>
      </c>
      <c r="D116" t="s">
        <v>1756</v>
      </c>
      <c r="E116">
        <v>0.75</v>
      </c>
      <c r="F116">
        <v>6013</v>
      </c>
      <c r="G116" t="s">
        <v>850</v>
      </c>
      <c r="H116" t="s">
        <v>415</v>
      </c>
      <c r="I116" t="s">
        <v>417</v>
      </c>
      <c r="J116">
        <v>211</v>
      </c>
      <c r="K116">
        <v>20</v>
      </c>
      <c r="L116">
        <v>158</v>
      </c>
      <c r="M116">
        <v>40</v>
      </c>
      <c r="N116" t="s">
        <v>379</v>
      </c>
      <c r="O116" t="s">
        <v>258</v>
      </c>
      <c r="P116">
        <v>40</v>
      </c>
      <c r="Q116">
        <v>251</v>
      </c>
      <c r="R116">
        <v>92.03</v>
      </c>
      <c r="S116" t="s">
        <v>1685</v>
      </c>
      <c r="T116">
        <v>-7.97</v>
      </c>
      <c r="U116" t="s">
        <v>1681</v>
      </c>
      <c r="V116" s="60">
        <v>46093.704733796301</v>
      </c>
      <c r="W116">
        <v>1</v>
      </c>
    </row>
    <row r="117" spans="1:23" x14ac:dyDescent="0.3">
      <c r="A117" t="s">
        <v>464</v>
      </c>
      <c r="B117" t="s">
        <v>464</v>
      </c>
      <c r="C117">
        <v>602</v>
      </c>
      <c r="D117" t="s">
        <v>1757</v>
      </c>
      <c r="E117">
        <v>0.75</v>
      </c>
      <c r="F117">
        <v>6021</v>
      </c>
      <c r="G117" t="s">
        <v>855</v>
      </c>
      <c r="H117" t="s">
        <v>436</v>
      </c>
      <c r="I117" t="s">
        <v>429</v>
      </c>
      <c r="J117">
        <v>80</v>
      </c>
      <c r="K117">
        <v>10</v>
      </c>
      <c r="L117">
        <v>100</v>
      </c>
      <c r="M117">
        <v>25</v>
      </c>
      <c r="N117" t="s">
        <v>354</v>
      </c>
      <c r="O117" t="s">
        <v>857</v>
      </c>
      <c r="P117">
        <v>25</v>
      </c>
      <c r="Q117">
        <v>100</v>
      </c>
      <c r="R117">
        <v>125</v>
      </c>
      <c r="S117" t="s">
        <v>1675</v>
      </c>
      <c r="T117">
        <v>25</v>
      </c>
      <c r="U117" t="s">
        <v>1758</v>
      </c>
      <c r="V117" s="60">
        <v>46092.416030092601</v>
      </c>
      <c r="W117">
        <v>1</v>
      </c>
    </row>
    <row r="118" spans="1:23" x14ac:dyDescent="0.3">
      <c r="A118" t="s">
        <v>464</v>
      </c>
      <c r="B118" t="s">
        <v>464</v>
      </c>
      <c r="C118">
        <v>602</v>
      </c>
      <c r="D118" t="s">
        <v>1757</v>
      </c>
      <c r="E118">
        <v>0.75</v>
      </c>
      <c r="F118">
        <v>6022</v>
      </c>
      <c r="G118" t="s">
        <v>859</v>
      </c>
      <c r="H118" t="s">
        <v>436</v>
      </c>
      <c r="I118" t="s">
        <v>429</v>
      </c>
      <c r="J118">
        <v>80</v>
      </c>
      <c r="K118">
        <v>10</v>
      </c>
      <c r="L118">
        <v>100</v>
      </c>
      <c r="M118">
        <v>25</v>
      </c>
      <c r="N118" t="s">
        <v>861</v>
      </c>
      <c r="O118" t="s">
        <v>857</v>
      </c>
      <c r="P118">
        <v>25</v>
      </c>
      <c r="Q118">
        <v>100</v>
      </c>
      <c r="R118">
        <v>125</v>
      </c>
      <c r="S118" t="s">
        <v>1675</v>
      </c>
      <c r="T118">
        <v>25</v>
      </c>
      <c r="U118" t="s">
        <v>1758</v>
      </c>
      <c r="V118" s="60">
        <v>46092.416770833297</v>
      </c>
      <c r="W118">
        <v>1</v>
      </c>
    </row>
    <row r="119" spans="1:23" x14ac:dyDescent="0.3">
      <c r="A119" t="s">
        <v>464</v>
      </c>
      <c r="B119" t="s">
        <v>464</v>
      </c>
      <c r="C119">
        <v>602</v>
      </c>
      <c r="D119" t="s">
        <v>1757</v>
      </c>
      <c r="E119">
        <v>0.75</v>
      </c>
      <c r="F119">
        <v>6023</v>
      </c>
      <c r="G119" t="s">
        <v>863</v>
      </c>
      <c r="H119" t="s">
        <v>436</v>
      </c>
      <c r="I119" t="s">
        <v>429</v>
      </c>
      <c r="J119">
        <v>40</v>
      </c>
      <c r="K119">
        <v>10</v>
      </c>
      <c r="L119">
        <v>62.5</v>
      </c>
      <c r="M119">
        <v>50</v>
      </c>
      <c r="N119" t="s">
        <v>865</v>
      </c>
      <c r="O119" t="s">
        <v>857</v>
      </c>
      <c r="P119">
        <v>50</v>
      </c>
      <c r="Q119">
        <v>116.75</v>
      </c>
      <c r="R119">
        <v>185.28</v>
      </c>
      <c r="S119" t="s">
        <v>1675</v>
      </c>
      <c r="T119">
        <v>85.28</v>
      </c>
      <c r="U119" t="s">
        <v>1758</v>
      </c>
      <c r="V119" s="60">
        <v>46092.417557870402</v>
      </c>
      <c r="W119">
        <v>1</v>
      </c>
    </row>
    <row r="120" spans="1:23" x14ac:dyDescent="0.3">
      <c r="A120" t="s">
        <v>464</v>
      </c>
      <c r="B120" t="s">
        <v>464</v>
      </c>
      <c r="C120">
        <v>603</v>
      </c>
      <c r="D120" t="s">
        <v>1759</v>
      </c>
      <c r="E120">
        <v>0.75</v>
      </c>
      <c r="F120">
        <v>6031</v>
      </c>
      <c r="G120" t="s">
        <v>868</v>
      </c>
      <c r="H120" t="s">
        <v>415</v>
      </c>
      <c r="I120" t="s">
        <v>429</v>
      </c>
      <c r="J120">
        <v>3</v>
      </c>
      <c r="K120">
        <v>1</v>
      </c>
      <c r="L120">
        <v>9</v>
      </c>
      <c r="M120">
        <v>50</v>
      </c>
      <c r="N120" t="s">
        <v>871</v>
      </c>
      <c r="O120" t="s">
        <v>201</v>
      </c>
      <c r="P120">
        <v>50</v>
      </c>
      <c r="Q120">
        <v>6</v>
      </c>
      <c r="R120">
        <v>112.5</v>
      </c>
      <c r="S120" t="s">
        <v>1675</v>
      </c>
      <c r="T120">
        <v>12.5</v>
      </c>
      <c r="U120" t="s">
        <v>1690</v>
      </c>
      <c r="V120" s="60">
        <v>46094.740868055596</v>
      </c>
      <c r="W120">
        <v>1</v>
      </c>
    </row>
    <row r="121" spans="1:23" x14ac:dyDescent="0.3">
      <c r="A121" t="s">
        <v>464</v>
      </c>
      <c r="B121" t="s">
        <v>464</v>
      </c>
      <c r="C121">
        <v>603</v>
      </c>
      <c r="D121" t="s">
        <v>1759</v>
      </c>
      <c r="E121">
        <v>0.75</v>
      </c>
      <c r="F121">
        <v>6032</v>
      </c>
      <c r="G121" t="s">
        <v>873</v>
      </c>
      <c r="H121" t="s">
        <v>415</v>
      </c>
      <c r="I121" t="s">
        <v>429</v>
      </c>
      <c r="J121">
        <v>3</v>
      </c>
      <c r="K121">
        <v>1</v>
      </c>
      <c r="L121">
        <v>9</v>
      </c>
      <c r="M121">
        <v>50</v>
      </c>
      <c r="N121" t="s">
        <v>871</v>
      </c>
      <c r="O121" t="s">
        <v>201</v>
      </c>
      <c r="P121">
        <v>50</v>
      </c>
      <c r="Q121">
        <v>6</v>
      </c>
      <c r="R121">
        <v>112.5</v>
      </c>
      <c r="S121" t="s">
        <v>1675</v>
      </c>
      <c r="T121">
        <v>12.5</v>
      </c>
      <c r="U121" t="s">
        <v>1690</v>
      </c>
      <c r="V121" s="60">
        <v>46094.7420486111</v>
      </c>
      <c r="W121">
        <v>1</v>
      </c>
    </row>
    <row r="122" spans="1:23" x14ac:dyDescent="0.3">
      <c r="A122" t="s">
        <v>464</v>
      </c>
      <c r="B122" t="s">
        <v>464</v>
      </c>
      <c r="C122">
        <v>604</v>
      </c>
      <c r="D122" t="s">
        <v>1760</v>
      </c>
      <c r="E122">
        <v>0.45</v>
      </c>
      <c r="F122">
        <v>6041</v>
      </c>
      <c r="G122" t="s">
        <v>877</v>
      </c>
      <c r="H122" t="s">
        <v>415</v>
      </c>
      <c r="I122" t="s">
        <v>429</v>
      </c>
      <c r="J122">
        <v>3</v>
      </c>
      <c r="K122">
        <v>1</v>
      </c>
      <c r="L122">
        <v>5</v>
      </c>
      <c r="M122">
        <v>50</v>
      </c>
      <c r="N122" t="s">
        <v>879</v>
      </c>
      <c r="O122" t="s">
        <v>201</v>
      </c>
      <c r="P122">
        <v>50</v>
      </c>
      <c r="Q122">
        <v>3</v>
      </c>
      <c r="R122">
        <v>100</v>
      </c>
      <c r="S122" t="s">
        <v>1672</v>
      </c>
      <c r="T122">
        <v>0</v>
      </c>
      <c r="U122" t="s">
        <v>1690</v>
      </c>
      <c r="V122" s="60">
        <v>46099.676655092597</v>
      </c>
      <c r="W122">
        <v>1</v>
      </c>
    </row>
    <row r="123" spans="1:23" x14ac:dyDescent="0.3">
      <c r="A123" t="s">
        <v>464</v>
      </c>
      <c r="B123" t="s">
        <v>464</v>
      </c>
      <c r="C123">
        <v>604</v>
      </c>
      <c r="D123" t="s">
        <v>1760</v>
      </c>
      <c r="E123">
        <v>0.45</v>
      </c>
      <c r="F123">
        <v>6042</v>
      </c>
      <c r="G123" t="s">
        <v>881</v>
      </c>
      <c r="H123" t="s">
        <v>436</v>
      </c>
      <c r="I123" t="s">
        <v>429</v>
      </c>
      <c r="J123">
        <v>85</v>
      </c>
      <c r="K123">
        <v>5</v>
      </c>
      <c r="L123">
        <v>367</v>
      </c>
      <c r="M123">
        <v>50</v>
      </c>
      <c r="N123" t="s">
        <v>354</v>
      </c>
      <c r="O123" t="s">
        <v>201</v>
      </c>
      <c r="P123">
        <v>50</v>
      </c>
      <c r="Q123">
        <v>100</v>
      </c>
      <c r="R123">
        <v>101.33</v>
      </c>
      <c r="S123" t="s">
        <v>1675</v>
      </c>
      <c r="T123">
        <v>1.33</v>
      </c>
      <c r="U123" t="s">
        <v>1690</v>
      </c>
      <c r="V123" s="60">
        <v>46099.709687499999</v>
      </c>
      <c r="W123">
        <v>1</v>
      </c>
    </row>
    <row r="124" spans="1:23" x14ac:dyDescent="0.3">
      <c r="A124" t="s">
        <v>464</v>
      </c>
      <c r="B124" t="s">
        <v>464</v>
      </c>
      <c r="C124">
        <v>605</v>
      </c>
      <c r="D124" t="s">
        <v>1761</v>
      </c>
      <c r="E124">
        <v>0.75</v>
      </c>
      <c r="F124">
        <v>6051</v>
      </c>
      <c r="G124" t="s">
        <v>886</v>
      </c>
      <c r="H124" t="s">
        <v>436</v>
      </c>
      <c r="I124" t="s">
        <v>429</v>
      </c>
      <c r="J124">
        <v>80</v>
      </c>
      <c r="K124">
        <v>10</v>
      </c>
      <c r="L124">
        <v>100</v>
      </c>
      <c r="M124">
        <v>50</v>
      </c>
      <c r="N124" t="s">
        <v>354</v>
      </c>
      <c r="O124" t="s">
        <v>201</v>
      </c>
      <c r="P124">
        <v>50</v>
      </c>
      <c r="Q124">
        <v>100</v>
      </c>
      <c r="R124">
        <v>125</v>
      </c>
      <c r="S124" t="s">
        <v>1675</v>
      </c>
      <c r="T124">
        <v>25</v>
      </c>
      <c r="U124" t="s">
        <v>1690</v>
      </c>
      <c r="V124" s="60">
        <v>46099.717951388899</v>
      </c>
      <c r="W124">
        <v>1</v>
      </c>
    </row>
    <row r="125" spans="1:23" x14ac:dyDescent="0.3">
      <c r="A125" t="s">
        <v>464</v>
      </c>
      <c r="B125" t="s">
        <v>464</v>
      </c>
      <c r="C125">
        <v>605</v>
      </c>
      <c r="D125" t="s">
        <v>1761</v>
      </c>
      <c r="E125">
        <v>0.75</v>
      </c>
      <c r="F125">
        <v>6052</v>
      </c>
      <c r="G125" t="s">
        <v>881</v>
      </c>
      <c r="H125" t="s">
        <v>436</v>
      </c>
      <c r="I125" t="s">
        <v>429</v>
      </c>
      <c r="J125">
        <v>80</v>
      </c>
      <c r="K125">
        <v>5</v>
      </c>
      <c r="L125">
        <v>367</v>
      </c>
      <c r="M125">
        <v>50</v>
      </c>
      <c r="N125" t="s">
        <v>354</v>
      </c>
      <c r="O125" t="s">
        <v>201</v>
      </c>
      <c r="P125">
        <v>50</v>
      </c>
      <c r="Q125">
        <v>100</v>
      </c>
      <c r="R125">
        <v>101.74</v>
      </c>
      <c r="S125" t="s">
        <v>1675</v>
      </c>
      <c r="T125">
        <v>1.74</v>
      </c>
      <c r="U125" t="s">
        <v>1690</v>
      </c>
      <c r="V125" s="60">
        <v>46099.688900462999</v>
      </c>
      <c r="W125">
        <v>1</v>
      </c>
    </row>
    <row r="126" spans="1:23" x14ac:dyDescent="0.3">
      <c r="A126" t="s">
        <v>464</v>
      </c>
      <c r="B126" t="s">
        <v>464</v>
      </c>
      <c r="C126">
        <v>606</v>
      </c>
      <c r="D126" t="s">
        <v>21</v>
      </c>
      <c r="E126">
        <v>1.05</v>
      </c>
      <c r="F126">
        <v>6061</v>
      </c>
      <c r="G126" t="s">
        <v>243</v>
      </c>
      <c r="H126" t="s">
        <v>436</v>
      </c>
      <c r="I126" t="s">
        <v>429</v>
      </c>
      <c r="J126">
        <v>80</v>
      </c>
      <c r="K126">
        <v>4</v>
      </c>
      <c r="L126">
        <v>100</v>
      </c>
      <c r="M126">
        <v>40</v>
      </c>
      <c r="N126" t="s">
        <v>354</v>
      </c>
      <c r="O126" t="s">
        <v>244</v>
      </c>
      <c r="P126">
        <v>40</v>
      </c>
      <c r="Q126">
        <v>100</v>
      </c>
      <c r="R126">
        <v>125</v>
      </c>
      <c r="S126" t="s">
        <v>1675</v>
      </c>
      <c r="T126">
        <v>25</v>
      </c>
      <c r="U126" t="s">
        <v>1701</v>
      </c>
      <c r="V126" s="60">
        <v>46094.524768518502</v>
      </c>
      <c r="W126">
        <v>1</v>
      </c>
    </row>
    <row r="127" spans="1:23" x14ac:dyDescent="0.3">
      <c r="A127" t="s">
        <v>464</v>
      </c>
      <c r="B127" t="s">
        <v>464</v>
      </c>
      <c r="C127">
        <v>606</v>
      </c>
      <c r="D127" t="s">
        <v>21</v>
      </c>
      <c r="E127">
        <v>1.05</v>
      </c>
      <c r="F127">
        <v>6062</v>
      </c>
      <c r="G127" t="s">
        <v>893</v>
      </c>
      <c r="H127" t="s">
        <v>415</v>
      </c>
      <c r="I127" t="s">
        <v>439</v>
      </c>
      <c r="J127">
        <v>1</v>
      </c>
      <c r="K127">
        <v>0</v>
      </c>
      <c r="L127">
        <v>1.1000000000000001</v>
      </c>
      <c r="M127">
        <v>15</v>
      </c>
      <c r="N127" t="s">
        <v>354</v>
      </c>
      <c r="O127" t="s">
        <v>244</v>
      </c>
      <c r="P127">
        <v>15</v>
      </c>
      <c r="Q127">
        <v>2</v>
      </c>
      <c r="R127">
        <v>350</v>
      </c>
      <c r="S127" t="s">
        <v>1675</v>
      </c>
      <c r="T127">
        <v>250</v>
      </c>
      <c r="U127" t="s">
        <v>1701</v>
      </c>
      <c r="V127" s="60">
        <v>46094.529953703699</v>
      </c>
      <c r="W127">
        <v>1</v>
      </c>
    </row>
    <row r="128" spans="1:23" x14ac:dyDescent="0.3">
      <c r="A128" t="s">
        <v>464</v>
      </c>
      <c r="B128" t="s">
        <v>464</v>
      </c>
      <c r="C128">
        <v>606</v>
      </c>
      <c r="D128" t="s">
        <v>21</v>
      </c>
      <c r="E128">
        <v>1.05</v>
      </c>
      <c r="F128">
        <v>6063</v>
      </c>
      <c r="G128" t="s">
        <v>897</v>
      </c>
      <c r="H128" t="s">
        <v>415</v>
      </c>
      <c r="I128" t="s">
        <v>439</v>
      </c>
      <c r="J128">
        <v>1</v>
      </c>
      <c r="K128">
        <v>0</v>
      </c>
      <c r="L128">
        <v>1.1000000000000001</v>
      </c>
      <c r="M128">
        <v>15</v>
      </c>
      <c r="N128" t="s">
        <v>354</v>
      </c>
      <c r="O128" t="s">
        <v>244</v>
      </c>
      <c r="P128">
        <v>15</v>
      </c>
      <c r="Q128">
        <v>1</v>
      </c>
      <c r="R128">
        <v>100</v>
      </c>
      <c r="S128" t="s">
        <v>1672</v>
      </c>
      <c r="T128">
        <v>0</v>
      </c>
      <c r="U128" t="s">
        <v>1701</v>
      </c>
      <c r="V128" s="60">
        <v>46094.541574074101</v>
      </c>
      <c r="W128">
        <v>1</v>
      </c>
    </row>
    <row r="129" spans="1:23" x14ac:dyDescent="0.3">
      <c r="A129" t="s">
        <v>464</v>
      </c>
      <c r="B129" t="s">
        <v>464</v>
      </c>
      <c r="C129">
        <v>606</v>
      </c>
      <c r="D129" t="s">
        <v>21</v>
      </c>
      <c r="E129">
        <v>1.05</v>
      </c>
      <c r="F129">
        <v>6064</v>
      </c>
      <c r="G129" t="s">
        <v>901</v>
      </c>
      <c r="H129" t="s">
        <v>415</v>
      </c>
      <c r="I129" t="s">
        <v>429</v>
      </c>
      <c r="J129">
        <v>5</v>
      </c>
      <c r="K129">
        <v>1</v>
      </c>
      <c r="L129">
        <v>8</v>
      </c>
      <c r="M129">
        <v>15</v>
      </c>
      <c r="N129" t="s">
        <v>354</v>
      </c>
      <c r="O129" t="s">
        <v>244</v>
      </c>
      <c r="P129">
        <v>15</v>
      </c>
      <c r="Q129">
        <v>9</v>
      </c>
      <c r="R129">
        <v>133.33000000000001</v>
      </c>
      <c r="S129" t="s">
        <v>1675</v>
      </c>
      <c r="T129">
        <v>33.33</v>
      </c>
      <c r="U129" t="s">
        <v>1701</v>
      </c>
      <c r="V129" s="60">
        <v>46094.526284722197</v>
      </c>
      <c r="W129">
        <v>1</v>
      </c>
    </row>
    <row r="130" spans="1:23" x14ac:dyDescent="0.3">
      <c r="A130" t="s">
        <v>464</v>
      </c>
      <c r="B130" t="s">
        <v>464</v>
      </c>
      <c r="C130">
        <v>606</v>
      </c>
      <c r="D130" t="s">
        <v>21</v>
      </c>
      <c r="E130">
        <v>1.05</v>
      </c>
      <c r="F130">
        <v>6065</v>
      </c>
      <c r="G130" t="s">
        <v>905</v>
      </c>
      <c r="H130" t="s">
        <v>415</v>
      </c>
      <c r="I130" t="s">
        <v>429</v>
      </c>
      <c r="J130">
        <v>5</v>
      </c>
      <c r="K130">
        <v>1</v>
      </c>
      <c r="L130">
        <v>8</v>
      </c>
      <c r="M130">
        <v>15</v>
      </c>
      <c r="N130" t="s">
        <v>907</v>
      </c>
      <c r="O130" t="s">
        <v>244</v>
      </c>
      <c r="P130">
        <v>15</v>
      </c>
      <c r="Q130">
        <v>20</v>
      </c>
      <c r="R130">
        <v>225</v>
      </c>
      <c r="S130" t="s">
        <v>1675</v>
      </c>
      <c r="T130">
        <v>125</v>
      </c>
      <c r="U130" t="s">
        <v>1701</v>
      </c>
      <c r="V130" s="60">
        <v>46094.526759259301</v>
      </c>
      <c r="W130">
        <v>1</v>
      </c>
    </row>
    <row r="131" spans="1:23" x14ac:dyDescent="0.3">
      <c r="A131" t="s">
        <v>464</v>
      </c>
      <c r="B131" t="s">
        <v>464</v>
      </c>
      <c r="C131">
        <v>607</v>
      </c>
      <c r="D131" t="s">
        <v>1762</v>
      </c>
      <c r="E131">
        <v>1.05</v>
      </c>
      <c r="F131">
        <v>6071</v>
      </c>
      <c r="G131" t="s">
        <v>910</v>
      </c>
      <c r="H131" t="s">
        <v>415</v>
      </c>
      <c r="I131" t="s">
        <v>439</v>
      </c>
      <c r="J131">
        <v>1</v>
      </c>
      <c r="K131">
        <v>0</v>
      </c>
      <c r="L131">
        <v>1.1000000000000001</v>
      </c>
      <c r="M131">
        <v>25</v>
      </c>
      <c r="N131" t="s">
        <v>912</v>
      </c>
      <c r="O131" t="s">
        <v>244</v>
      </c>
      <c r="P131">
        <v>25</v>
      </c>
      <c r="Q131">
        <v>1.05</v>
      </c>
      <c r="R131">
        <v>112.5</v>
      </c>
      <c r="S131" t="s">
        <v>1675</v>
      </c>
      <c r="T131">
        <v>12.5</v>
      </c>
      <c r="U131" t="s">
        <v>1701</v>
      </c>
      <c r="V131" s="60">
        <v>46094.543576388904</v>
      </c>
      <c r="W131">
        <v>1</v>
      </c>
    </row>
    <row r="132" spans="1:23" x14ac:dyDescent="0.3">
      <c r="A132" t="s">
        <v>464</v>
      </c>
      <c r="B132" t="s">
        <v>464</v>
      </c>
      <c r="C132">
        <v>607</v>
      </c>
      <c r="D132" t="s">
        <v>1762</v>
      </c>
      <c r="E132">
        <v>1.05</v>
      </c>
      <c r="F132">
        <v>6072</v>
      </c>
      <c r="G132" t="s">
        <v>249</v>
      </c>
      <c r="H132" t="s">
        <v>415</v>
      </c>
      <c r="I132" t="s">
        <v>429</v>
      </c>
      <c r="J132">
        <v>3</v>
      </c>
      <c r="K132">
        <v>1</v>
      </c>
      <c r="L132">
        <v>5</v>
      </c>
      <c r="M132">
        <v>25</v>
      </c>
      <c r="N132" t="s">
        <v>375</v>
      </c>
      <c r="O132" t="s">
        <v>244</v>
      </c>
      <c r="P132">
        <v>25</v>
      </c>
      <c r="Q132">
        <v>5</v>
      </c>
      <c r="R132">
        <v>125</v>
      </c>
      <c r="S132" t="s">
        <v>1675</v>
      </c>
      <c r="T132">
        <v>25</v>
      </c>
      <c r="U132" t="s">
        <v>1701</v>
      </c>
      <c r="V132" s="60">
        <v>46094.547500000001</v>
      </c>
      <c r="W132">
        <v>1</v>
      </c>
    </row>
    <row r="133" spans="1:23" x14ac:dyDescent="0.3">
      <c r="A133" t="s">
        <v>464</v>
      </c>
      <c r="B133" t="s">
        <v>464</v>
      </c>
      <c r="C133">
        <v>607</v>
      </c>
      <c r="D133" t="s">
        <v>1762</v>
      </c>
      <c r="E133">
        <v>1.05</v>
      </c>
      <c r="F133">
        <v>6073</v>
      </c>
      <c r="G133" t="s">
        <v>916</v>
      </c>
      <c r="H133" t="s">
        <v>415</v>
      </c>
      <c r="I133" t="s">
        <v>439</v>
      </c>
      <c r="J133">
        <v>1</v>
      </c>
      <c r="K133">
        <v>0</v>
      </c>
      <c r="L133">
        <v>1.1000000000000001</v>
      </c>
      <c r="M133">
        <v>25</v>
      </c>
      <c r="N133" t="s">
        <v>917</v>
      </c>
      <c r="O133" t="s">
        <v>244</v>
      </c>
      <c r="P133">
        <v>25</v>
      </c>
      <c r="Q133">
        <v>1.01</v>
      </c>
      <c r="R133">
        <v>102.5</v>
      </c>
      <c r="S133" t="s">
        <v>1675</v>
      </c>
      <c r="T133">
        <v>2.5</v>
      </c>
      <c r="U133" t="s">
        <v>1701</v>
      </c>
      <c r="V133" s="60">
        <v>46094.544305555602</v>
      </c>
      <c r="W133">
        <v>1</v>
      </c>
    </row>
    <row r="134" spans="1:23" x14ac:dyDescent="0.3">
      <c r="A134" t="s">
        <v>464</v>
      </c>
      <c r="B134" t="s">
        <v>464</v>
      </c>
      <c r="C134">
        <v>607</v>
      </c>
      <c r="D134" t="s">
        <v>1762</v>
      </c>
      <c r="E134">
        <v>1.05</v>
      </c>
      <c r="F134">
        <v>6074</v>
      </c>
      <c r="G134" t="s">
        <v>919</v>
      </c>
      <c r="H134" t="s">
        <v>415</v>
      </c>
      <c r="I134" t="s">
        <v>429</v>
      </c>
      <c r="J134">
        <v>1</v>
      </c>
      <c r="K134">
        <v>0</v>
      </c>
      <c r="L134">
        <v>2</v>
      </c>
      <c r="M134">
        <v>25</v>
      </c>
      <c r="N134" t="s">
        <v>375</v>
      </c>
      <c r="O134" t="s">
        <v>244</v>
      </c>
      <c r="P134">
        <v>25</v>
      </c>
      <c r="Q134">
        <v>11</v>
      </c>
      <c r="R134">
        <v>350</v>
      </c>
      <c r="S134" t="s">
        <v>1675</v>
      </c>
      <c r="T134">
        <v>250</v>
      </c>
      <c r="U134" t="s">
        <v>1701</v>
      </c>
      <c r="V134" s="60">
        <v>46094.546620370398</v>
      </c>
      <c r="W134">
        <v>1</v>
      </c>
    </row>
    <row r="135" spans="1:23" x14ac:dyDescent="0.3">
      <c r="A135" t="s">
        <v>464</v>
      </c>
      <c r="B135" t="s">
        <v>464</v>
      </c>
      <c r="C135">
        <v>608</v>
      </c>
      <c r="D135" t="s">
        <v>1763</v>
      </c>
      <c r="E135">
        <v>0.9</v>
      </c>
      <c r="F135">
        <v>6081</v>
      </c>
      <c r="G135" t="s">
        <v>923</v>
      </c>
      <c r="H135" t="s">
        <v>415</v>
      </c>
      <c r="I135" t="s">
        <v>429</v>
      </c>
      <c r="J135">
        <v>7</v>
      </c>
      <c r="K135">
        <v>2</v>
      </c>
      <c r="L135">
        <v>11</v>
      </c>
      <c r="M135">
        <v>20</v>
      </c>
      <c r="N135" t="s">
        <v>375</v>
      </c>
      <c r="O135" t="s">
        <v>244</v>
      </c>
      <c r="P135">
        <v>20</v>
      </c>
      <c r="Q135">
        <v>27</v>
      </c>
      <c r="R135">
        <v>225</v>
      </c>
      <c r="S135" t="s">
        <v>1675</v>
      </c>
      <c r="T135">
        <v>125</v>
      </c>
      <c r="U135" t="s">
        <v>1701</v>
      </c>
      <c r="V135" s="60">
        <v>46073.911331018498</v>
      </c>
      <c r="W135">
        <v>1</v>
      </c>
    </row>
    <row r="136" spans="1:23" x14ac:dyDescent="0.3">
      <c r="A136" t="s">
        <v>464</v>
      </c>
      <c r="B136" t="s">
        <v>464</v>
      </c>
      <c r="C136">
        <v>608</v>
      </c>
      <c r="D136" t="s">
        <v>1763</v>
      </c>
      <c r="E136">
        <v>0.9</v>
      </c>
      <c r="F136">
        <v>6082</v>
      </c>
      <c r="G136" t="s">
        <v>927</v>
      </c>
      <c r="H136" t="s">
        <v>415</v>
      </c>
      <c r="I136" t="s">
        <v>429</v>
      </c>
      <c r="J136">
        <v>50</v>
      </c>
      <c r="K136">
        <v>5</v>
      </c>
      <c r="L136">
        <v>69</v>
      </c>
      <c r="M136">
        <v>20</v>
      </c>
      <c r="N136" t="s">
        <v>930</v>
      </c>
      <c r="O136" t="s">
        <v>244</v>
      </c>
      <c r="P136">
        <v>20</v>
      </c>
      <c r="Q136">
        <v>76</v>
      </c>
      <c r="R136">
        <v>134.21</v>
      </c>
      <c r="S136" t="s">
        <v>1675</v>
      </c>
      <c r="T136">
        <v>34.21</v>
      </c>
      <c r="U136" t="s">
        <v>1701</v>
      </c>
      <c r="V136" s="60">
        <v>46073.912187499998</v>
      </c>
      <c r="W136">
        <v>1</v>
      </c>
    </row>
    <row r="137" spans="1:23" x14ac:dyDescent="0.3">
      <c r="A137" t="s">
        <v>464</v>
      </c>
      <c r="B137" t="s">
        <v>464</v>
      </c>
      <c r="C137">
        <v>608</v>
      </c>
      <c r="D137" t="s">
        <v>1763</v>
      </c>
      <c r="E137">
        <v>0.9</v>
      </c>
      <c r="F137">
        <v>6083</v>
      </c>
      <c r="G137" t="s">
        <v>932</v>
      </c>
      <c r="H137" t="s">
        <v>415</v>
      </c>
      <c r="I137" t="s">
        <v>429</v>
      </c>
      <c r="J137">
        <v>8</v>
      </c>
      <c r="K137">
        <v>2</v>
      </c>
      <c r="L137">
        <v>13</v>
      </c>
      <c r="M137">
        <v>20</v>
      </c>
      <c r="N137" t="s">
        <v>935</v>
      </c>
      <c r="O137" t="s">
        <v>244</v>
      </c>
      <c r="P137">
        <v>20</v>
      </c>
      <c r="Q137">
        <v>25</v>
      </c>
      <c r="R137">
        <v>185</v>
      </c>
      <c r="S137" t="s">
        <v>1675</v>
      </c>
      <c r="T137">
        <v>85</v>
      </c>
      <c r="U137" t="s">
        <v>1701</v>
      </c>
      <c r="V137" s="60">
        <v>46073.912766203699</v>
      </c>
      <c r="W137">
        <v>1</v>
      </c>
    </row>
    <row r="138" spans="1:23" x14ac:dyDescent="0.3">
      <c r="A138" t="s">
        <v>464</v>
      </c>
      <c r="B138" t="s">
        <v>464</v>
      </c>
      <c r="C138">
        <v>608</v>
      </c>
      <c r="D138" t="s">
        <v>1763</v>
      </c>
      <c r="E138">
        <v>0.9</v>
      </c>
      <c r="F138">
        <v>6084</v>
      </c>
      <c r="G138" t="s">
        <v>937</v>
      </c>
      <c r="H138" t="s">
        <v>415</v>
      </c>
      <c r="I138" t="s">
        <v>429</v>
      </c>
      <c r="J138">
        <v>2</v>
      </c>
      <c r="K138">
        <v>1</v>
      </c>
      <c r="L138">
        <v>4</v>
      </c>
      <c r="M138">
        <v>20</v>
      </c>
      <c r="N138" t="s">
        <v>939</v>
      </c>
      <c r="O138" t="s">
        <v>244</v>
      </c>
      <c r="P138">
        <v>20</v>
      </c>
      <c r="Q138">
        <v>5</v>
      </c>
      <c r="R138">
        <v>137.5</v>
      </c>
      <c r="S138" t="s">
        <v>1675</v>
      </c>
      <c r="T138">
        <v>37.5</v>
      </c>
      <c r="U138" t="s">
        <v>1701</v>
      </c>
      <c r="V138" s="60">
        <v>46073.913622685199</v>
      </c>
      <c r="W138">
        <v>1</v>
      </c>
    </row>
    <row r="139" spans="1:23" x14ac:dyDescent="0.3">
      <c r="A139" t="s">
        <v>464</v>
      </c>
      <c r="B139" t="s">
        <v>464</v>
      </c>
      <c r="C139">
        <v>608</v>
      </c>
      <c r="D139" t="s">
        <v>1763</v>
      </c>
      <c r="E139">
        <v>0.9</v>
      </c>
      <c r="F139">
        <v>6085</v>
      </c>
      <c r="G139" t="s">
        <v>941</v>
      </c>
      <c r="H139" t="s">
        <v>415</v>
      </c>
      <c r="I139" t="s">
        <v>429</v>
      </c>
      <c r="J139">
        <v>1</v>
      </c>
      <c r="K139">
        <v>0</v>
      </c>
      <c r="L139">
        <v>2</v>
      </c>
      <c r="M139">
        <v>20</v>
      </c>
      <c r="N139" t="s">
        <v>939</v>
      </c>
      <c r="O139" t="s">
        <v>244</v>
      </c>
      <c r="P139">
        <v>20</v>
      </c>
      <c r="Q139">
        <v>1.01</v>
      </c>
      <c r="R139">
        <v>100.25</v>
      </c>
      <c r="S139" t="s">
        <v>1675</v>
      </c>
      <c r="T139">
        <v>0.25</v>
      </c>
      <c r="U139" t="s">
        <v>1701</v>
      </c>
      <c r="V139" s="60">
        <v>46073.9145138889</v>
      </c>
      <c r="W139">
        <v>1</v>
      </c>
    </row>
    <row r="140" spans="1:23" x14ac:dyDescent="0.3">
      <c r="A140" t="s">
        <v>464</v>
      </c>
      <c r="B140" t="s">
        <v>464</v>
      </c>
      <c r="C140">
        <v>609</v>
      </c>
      <c r="D140" t="s">
        <v>1764</v>
      </c>
      <c r="E140">
        <v>0.75</v>
      </c>
      <c r="F140">
        <v>6091</v>
      </c>
      <c r="G140" t="s">
        <v>945</v>
      </c>
      <c r="H140" t="s">
        <v>415</v>
      </c>
      <c r="I140" t="s">
        <v>429</v>
      </c>
      <c r="J140">
        <v>1</v>
      </c>
      <c r="K140">
        <v>0</v>
      </c>
      <c r="L140">
        <v>2</v>
      </c>
      <c r="M140">
        <v>40</v>
      </c>
      <c r="N140" t="s">
        <v>947</v>
      </c>
      <c r="O140" t="s">
        <v>244</v>
      </c>
      <c r="P140">
        <v>40</v>
      </c>
      <c r="Q140">
        <v>1.01</v>
      </c>
      <c r="R140">
        <v>100.25</v>
      </c>
      <c r="S140" t="s">
        <v>1675</v>
      </c>
      <c r="T140">
        <v>0.25</v>
      </c>
      <c r="U140" t="s">
        <v>1701</v>
      </c>
      <c r="V140" s="60">
        <v>46094.549664351798</v>
      </c>
      <c r="W140">
        <v>1</v>
      </c>
    </row>
    <row r="141" spans="1:23" x14ac:dyDescent="0.3">
      <c r="A141" t="s">
        <v>464</v>
      </c>
      <c r="B141" t="s">
        <v>464</v>
      </c>
      <c r="C141">
        <v>609</v>
      </c>
      <c r="D141" t="s">
        <v>1764</v>
      </c>
      <c r="E141">
        <v>0.75</v>
      </c>
      <c r="F141">
        <v>6092</v>
      </c>
      <c r="G141" t="s">
        <v>949</v>
      </c>
      <c r="H141" t="s">
        <v>415</v>
      </c>
      <c r="I141" t="s">
        <v>429</v>
      </c>
      <c r="J141">
        <v>3</v>
      </c>
      <c r="K141">
        <v>1</v>
      </c>
      <c r="L141">
        <v>5</v>
      </c>
      <c r="M141">
        <v>30</v>
      </c>
      <c r="N141" t="s">
        <v>375</v>
      </c>
      <c r="O141" t="s">
        <v>244</v>
      </c>
      <c r="P141">
        <v>30</v>
      </c>
      <c r="Q141">
        <v>5</v>
      </c>
      <c r="R141">
        <v>125</v>
      </c>
      <c r="S141" t="s">
        <v>1675</v>
      </c>
      <c r="T141">
        <v>25</v>
      </c>
      <c r="U141" t="s">
        <v>1701</v>
      </c>
      <c r="V141" s="60">
        <v>46094.549803240698</v>
      </c>
      <c r="W141">
        <v>1</v>
      </c>
    </row>
    <row r="142" spans="1:23" x14ac:dyDescent="0.3">
      <c r="A142" t="s">
        <v>464</v>
      </c>
      <c r="B142" t="s">
        <v>464</v>
      </c>
      <c r="C142">
        <v>609</v>
      </c>
      <c r="D142" t="s">
        <v>1764</v>
      </c>
      <c r="E142">
        <v>0.75</v>
      </c>
      <c r="F142">
        <v>6093</v>
      </c>
      <c r="G142" t="s">
        <v>952</v>
      </c>
      <c r="H142" t="s">
        <v>415</v>
      </c>
      <c r="I142" t="s">
        <v>429</v>
      </c>
      <c r="J142">
        <v>2</v>
      </c>
      <c r="K142">
        <v>1</v>
      </c>
      <c r="L142">
        <v>4</v>
      </c>
      <c r="M142">
        <v>30</v>
      </c>
      <c r="N142" t="s">
        <v>375</v>
      </c>
      <c r="O142" t="s">
        <v>244</v>
      </c>
      <c r="P142">
        <v>30</v>
      </c>
      <c r="Q142">
        <v>3</v>
      </c>
      <c r="R142">
        <v>100</v>
      </c>
      <c r="S142" t="s">
        <v>1672</v>
      </c>
      <c r="T142">
        <v>0</v>
      </c>
      <c r="U142" t="s">
        <v>1701</v>
      </c>
      <c r="V142" s="60">
        <v>46094.551666666703</v>
      </c>
      <c r="W142">
        <v>1</v>
      </c>
    </row>
    <row r="143" spans="1:23" x14ac:dyDescent="0.3">
      <c r="A143" t="s">
        <v>464</v>
      </c>
      <c r="B143" t="s">
        <v>464</v>
      </c>
      <c r="C143">
        <v>610</v>
      </c>
      <c r="D143" t="s">
        <v>1765</v>
      </c>
      <c r="E143">
        <v>0.9</v>
      </c>
      <c r="F143">
        <v>6101</v>
      </c>
      <c r="G143" t="s">
        <v>956</v>
      </c>
      <c r="H143" t="s">
        <v>415</v>
      </c>
      <c r="I143" t="s">
        <v>429</v>
      </c>
      <c r="J143">
        <v>5</v>
      </c>
      <c r="K143">
        <v>1</v>
      </c>
      <c r="L143">
        <v>8</v>
      </c>
      <c r="M143">
        <v>10</v>
      </c>
      <c r="N143" t="s">
        <v>958</v>
      </c>
      <c r="O143" t="s">
        <v>244</v>
      </c>
      <c r="P143">
        <v>10</v>
      </c>
      <c r="Q143">
        <v>9</v>
      </c>
      <c r="R143">
        <v>133.33000000000001</v>
      </c>
      <c r="S143" t="s">
        <v>1675</v>
      </c>
      <c r="T143">
        <v>33.33</v>
      </c>
      <c r="U143" t="s">
        <v>1766</v>
      </c>
      <c r="V143" s="60">
        <v>46101.471342592602</v>
      </c>
      <c r="W143">
        <v>1</v>
      </c>
    </row>
    <row r="144" spans="1:23" x14ac:dyDescent="0.3">
      <c r="A144" t="s">
        <v>464</v>
      </c>
      <c r="B144" t="s">
        <v>464</v>
      </c>
      <c r="C144">
        <v>610</v>
      </c>
      <c r="D144" t="s">
        <v>1765</v>
      </c>
      <c r="E144">
        <v>0.9</v>
      </c>
      <c r="F144">
        <v>6102</v>
      </c>
      <c r="G144" t="s">
        <v>960</v>
      </c>
      <c r="H144" t="s">
        <v>415</v>
      </c>
      <c r="I144" t="s">
        <v>429</v>
      </c>
      <c r="J144">
        <v>2</v>
      </c>
      <c r="K144">
        <v>1</v>
      </c>
      <c r="L144">
        <v>4</v>
      </c>
      <c r="M144">
        <v>10</v>
      </c>
      <c r="N144" t="s">
        <v>354</v>
      </c>
      <c r="O144" t="s">
        <v>244</v>
      </c>
      <c r="P144">
        <v>10</v>
      </c>
      <c r="Q144">
        <v>3</v>
      </c>
      <c r="R144">
        <v>100</v>
      </c>
      <c r="S144" t="s">
        <v>1672</v>
      </c>
      <c r="T144">
        <v>0</v>
      </c>
      <c r="U144" t="s">
        <v>1766</v>
      </c>
      <c r="V144" s="60">
        <v>46101.471828703703</v>
      </c>
      <c r="W144">
        <v>1</v>
      </c>
    </row>
    <row r="145" spans="1:23" x14ac:dyDescent="0.3">
      <c r="A145" t="s">
        <v>464</v>
      </c>
      <c r="B145" t="s">
        <v>464</v>
      </c>
      <c r="C145">
        <v>610</v>
      </c>
      <c r="D145" t="s">
        <v>1765</v>
      </c>
      <c r="E145">
        <v>0.9</v>
      </c>
      <c r="F145">
        <v>6103</v>
      </c>
      <c r="G145" t="s">
        <v>963</v>
      </c>
      <c r="H145" t="s">
        <v>415</v>
      </c>
      <c r="I145" t="s">
        <v>429</v>
      </c>
      <c r="J145">
        <v>3</v>
      </c>
      <c r="K145">
        <v>1</v>
      </c>
      <c r="L145">
        <v>4</v>
      </c>
      <c r="M145">
        <v>40</v>
      </c>
      <c r="N145" t="s">
        <v>965</v>
      </c>
      <c r="O145" t="s">
        <v>244</v>
      </c>
      <c r="P145">
        <v>40</v>
      </c>
      <c r="Q145">
        <v>11</v>
      </c>
      <c r="R145">
        <v>300</v>
      </c>
      <c r="S145" t="s">
        <v>1675</v>
      </c>
      <c r="T145">
        <v>200</v>
      </c>
      <c r="U145" t="s">
        <v>1766</v>
      </c>
      <c r="V145" s="60">
        <v>46101.478194444397</v>
      </c>
      <c r="W145">
        <v>1</v>
      </c>
    </row>
    <row r="146" spans="1:23" x14ac:dyDescent="0.3">
      <c r="A146" t="s">
        <v>464</v>
      </c>
      <c r="B146" t="s">
        <v>464</v>
      </c>
      <c r="C146">
        <v>610</v>
      </c>
      <c r="D146" t="s">
        <v>1765</v>
      </c>
      <c r="E146">
        <v>0.9</v>
      </c>
      <c r="F146">
        <v>6104</v>
      </c>
      <c r="G146" t="s">
        <v>967</v>
      </c>
      <c r="H146" t="s">
        <v>415</v>
      </c>
      <c r="I146" t="s">
        <v>429</v>
      </c>
      <c r="J146">
        <v>3</v>
      </c>
      <c r="K146">
        <v>1</v>
      </c>
      <c r="L146">
        <v>5</v>
      </c>
      <c r="M146">
        <v>10</v>
      </c>
      <c r="N146" t="s">
        <v>375</v>
      </c>
      <c r="O146" t="s">
        <v>244</v>
      </c>
      <c r="P146">
        <v>10</v>
      </c>
      <c r="Q146">
        <v>65</v>
      </c>
      <c r="R146">
        <v>875</v>
      </c>
      <c r="S146" t="s">
        <v>1675</v>
      </c>
      <c r="T146">
        <v>775</v>
      </c>
      <c r="U146" t="s">
        <v>1766</v>
      </c>
      <c r="V146" s="60">
        <v>46101.505555555603</v>
      </c>
      <c r="W146">
        <v>1</v>
      </c>
    </row>
    <row r="147" spans="1:23" x14ac:dyDescent="0.3">
      <c r="A147" t="s">
        <v>464</v>
      </c>
      <c r="B147" t="s">
        <v>464</v>
      </c>
      <c r="C147">
        <v>610</v>
      </c>
      <c r="D147" t="s">
        <v>1765</v>
      </c>
      <c r="E147">
        <v>0.9</v>
      </c>
      <c r="F147">
        <v>6105</v>
      </c>
      <c r="G147" t="s">
        <v>970</v>
      </c>
      <c r="H147" t="s">
        <v>415</v>
      </c>
      <c r="I147" t="s">
        <v>429</v>
      </c>
      <c r="J147">
        <v>5</v>
      </c>
      <c r="K147">
        <v>2</v>
      </c>
      <c r="L147">
        <v>9</v>
      </c>
      <c r="M147">
        <v>10</v>
      </c>
      <c r="N147" t="s">
        <v>972</v>
      </c>
      <c r="O147" t="s">
        <v>244</v>
      </c>
      <c r="P147">
        <v>10</v>
      </c>
      <c r="Q147">
        <v>10</v>
      </c>
      <c r="R147">
        <v>131.25</v>
      </c>
      <c r="S147" t="s">
        <v>1675</v>
      </c>
      <c r="T147">
        <v>31.25</v>
      </c>
      <c r="U147" t="s">
        <v>1766</v>
      </c>
      <c r="V147" s="60">
        <v>46101.505844907399</v>
      </c>
      <c r="W147">
        <v>1</v>
      </c>
    </row>
    <row r="148" spans="1:23" x14ac:dyDescent="0.3">
      <c r="A148" t="s">
        <v>464</v>
      </c>
      <c r="B148" t="s">
        <v>464</v>
      </c>
      <c r="C148">
        <v>610</v>
      </c>
      <c r="D148" t="s">
        <v>1765</v>
      </c>
      <c r="E148">
        <v>0.9</v>
      </c>
      <c r="F148">
        <v>6106</v>
      </c>
      <c r="G148" t="s">
        <v>974</v>
      </c>
      <c r="H148" t="s">
        <v>415</v>
      </c>
      <c r="I148" t="s">
        <v>417</v>
      </c>
      <c r="J148">
        <v>0</v>
      </c>
      <c r="K148">
        <v>0</v>
      </c>
      <c r="L148">
        <v>-1</v>
      </c>
      <c r="M148">
        <v>10</v>
      </c>
      <c r="N148" t="s">
        <v>375</v>
      </c>
      <c r="O148" t="s">
        <v>244</v>
      </c>
      <c r="P148">
        <v>10</v>
      </c>
      <c r="Q148">
        <v>0</v>
      </c>
      <c r="R148">
        <v>100</v>
      </c>
      <c r="S148" t="s">
        <v>1672</v>
      </c>
      <c r="T148">
        <v>0</v>
      </c>
      <c r="U148" t="s">
        <v>1766</v>
      </c>
      <c r="V148" s="60">
        <v>46101.506168981497</v>
      </c>
      <c r="W148">
        <v>1</v>
      </c>
    </row>
    <row r="149" spans="1:23" x14ac:dyDescent="0.3">
      <c r="A149" t="s">
        <v>464</v>
      </c>
      <c r="B149" t="s">
        <v>464</v>
      </c>
      <c r="C149">
        <v>610</v>
      </c>
      <c r="D149" t="s">
        <v>1765</v>
      </c>
      <c r="E149">
        <v>0.9</v>
      </c>
      <c r="F149">
        <v>6107</v>
      </c>
      <c r="G149" t="s">
        <v>978</v>
      </c>
      <c r="H149" t="s">
        <v>415</v>
      </c>
      <c r="I149" t="s">
        <v>429</v>
      </c>
      <c r="J149">
        <v>3</v>
      </c>
      <c r="K149">
        <v>1</v>
      </c>
      <c r="L149">
        <v>5</v>
      </c>
      <c r="M149">
        <v>10</v>
      </c>
      <c r="N149" t="s">
        <v>375</v>
      </c>
      <c r="O149" t="s">
        <v>244</v>
      </c>
      <c r="P149">
        <v>10</v>
      </c>
      <c r="Q149">
        <v>51</v>
      </c>
      <c r="R149">
        <v>700</v>
      </c>
      <c r="S149" t="s">
        <v>1675</v>
      </c>
      <c r="T149">
        <v>600</v>
      </c>
      <c r="U149" t="s">
        <v>1766</v>
      </c>
      <c r="V149" s="60">
        <v>46101.510092592602</v>
      </c>
      <c r="W149">
        <v>1</v>
      </c>
    </row>
    <row r="150" spans="1:23" x14ac:dyDescent="0.3">
      <c r="A150" t="s">
        <v>464</v>
      </c>
      <c r="B150" t="s">
        <v>464</v>
      </c>
      <c r="C150">
        <v>611</v>
      </c>
      <c r="D150" t="s">
        <v>1767</v>
      </c>
      <c r="E150">
        <v>0.75</v>
      </c>
      <c r="F150">
        <v>6111</v>
      </c>
      <c r="G150" t="s">
        <v>983</v>
      </c>
      <c r="H150" t="s">
        <v>436</v>
      </c>
      <c r="I150" t="s">
        <v>417</v>
      </c>
      <c r="J150">
        <v>80</v>
      </c>
      <c r="K150">
        <v>5</v>
      </c>
      <c r="L150">
        <v>56</v>
      </c>
      <c r="M150">
        <v>50</v>
      </c>
      <c r="N150" t="s">
        <v>986</v>
      </c>
      <c r="O150" t="s">
        <v>208</v>
      </c>
      <c r="P150">
        <v>50</v>
      </c>
      <c r="Q150">
        <v>70</v>
      </c>
      <c r="R150">
        <v>110.42</v>
      </c>
      <c r="S150" t="s">
        <v>1675</v>
      </c>
      <c r="T150">
        <v>10.42</v>
      </c>
      <c r="U150" t="s">
        <v>1692</v>
      </c>
      <c r="V150" s="60">
        <v>46093.502962963001</v>
      </c>
      <c r="W150">
        <v>1</v>
      </c>
    </row>
    <row r="151" spans="1:23" x14ac:dyDescent="0.3">
      <c r="A151" t="s">
        <v>464</v>
      </c>
      <c r="B151" t="s">
        <v>464</v>
      </c>
      <c r="C151">
        <v>611</v>
      </c>
      <c r="D151" t="s">
        <v>1767</v>
      </c>
      <c r="E151">
        <v>0.75</v>
      </c>
      <c r="F151">
        <v>6112</v>
      </c>
      <c r="G151" t="s">
        <v>988</v>
      </c>
      <c r="H151" t="s">
        <v>436</v>
      </c>
      <c r="I151" t="s">
        <v>429</v>
      </c>
      <c r="J151">
        <v>6</v>
      </c>
      <c r="K151">
        <v>1</v>
      </c>
      <c r="L151">
        <v>9</v>
      </c>
      <c r="M151">
        <v>50</v>
      </c>
      <c r="N151" t="s">
        <v>986</v>
      </c>
      <c r="O151" t="s">
        <v>208</v>
      </c>
      <c r="P151">
        <v>50</v>
      </c>
      <c r="Q151">
        <v>5.92</v>
      </c>
      <c r="R151">
        <v>100</v>
      </c>
      <c r="S151" t="s">
        <v>1672</v>
      </c>
      <c r="T151">
        <v>0</v>
      </c>
      <c r="U151" t="s">
        <v>1692</v>
      </c>
      <c r="V151" s="60">
        <v>46093.502025463</v>
      </c>
      <c r="W151">
        <v>1</v>
      </c>
    </row>
    <row r="152" spans="1:23" x14ac:dyDescent="0.3">
      <c r="A152" t="s">
        <v>464</v>
      </c>
      <c r="B152" t="s">
        <v>464</v>
      </c>
      <c r="C152">
        <v>612</v>
      </c>
      <c r="D152" t="s">
        <v>1768</v>
      </c>
      <c r="E152">
        <v>0.75</v>
      </c>
      <c r="F152">
        <v>6121</v>
      </c>
      <c r="G152" t="s">
        <v>992</v>
      </c>
      <c r="H152" t="s">
        <v>415</v>
      </c>
      <c r="I152" t="s">
        <v>417</v>
      </c>
      <c r="J152">
        <v>240</v>
      </c>
      <c r="K152">
        <v>15</v>
      </c>
      <c r="L152">
        <v>168</v>
      </c>
      <c r="M152">
        <v>50</v>
      </c>
      <c r="N152" t="s">
        <v>354</v>
      </c>
      <c r="O152" t="s">
        <v>181</v>
      </c>
      <c r="P152">
        <v>50</v>
      </c>
      <c r="Q152">
        <v>247</v>
      </c>
      <c r="R152">
        <v>100</v>
      </c>
      <c r="S152" t="s">
        <v>1672</v>
      </c>
      <c r="T152">
        <v>0</v>
      </c>
      <c r="U152" t="s">
        <v>1683</v>
      </c>
      <c r="V152" s="60">
        <v>46092.488182870402</v>
      </c>
      <c r="W152">
        <v>1</v>
      </c>
    </row>
    <row r="153" spans="1:23" x14ac:dyDescent="0.3">
      <c r="A153" t="s">
        <v>464</v>
      </c>
      <c r="B153" t="s">
        <v>464</v>
      </c>
      <c r="C153">
        <v>612</v>
      </c>
      <c r="D153" t="s">
        <v>1768</v>
      </c>
      <c r="E153">
        <v>0.75</v>
      </c>
      <c r="F153">
        <v>6122</v>
      </c>
      <c r="G153" t="s">
        <v>995</v>
      </c>
      <c r="H153" t="s">
        <v>415</v>
      </c>
      <c r="I153" t="s">
        <v>417</v>
      </c>
      <c r="J153">
        <v>211</v>
      </c>
      <c r="K153">
        <v>10</v>
      </c>
      <c r="L153">
        <v>151</v>
      </c>
      <c r="M153">
        <v>50</v>
      </c>
      <c r="N153" t="s">
        <v>354</v>
      </c>
      <c r="O153" t="s">
        <v>181</v>
      </c>
      <c r="P153">
        <v>50</v>
      </c>
      <c r="Q153">
        <v>0</v>
      </c>
      <c r="R153">
        <v>183.33</v>
      </c>
      <c r="S153" t="s">
        <v>1675</v>
      </c>
      <c r="T153">
        <v>83.33</v>
      </c>
      <c r="U153" t="s">
        <v>1683</v>
      </c>
      <c r="V153" s="60">
        <v>46092.654467592598</v>
      </c>
      <c r="W153">
        <v>1</v>
      </c>
    </row>
    <row r="154" spans="1:23" x14ac:dyDescent="0.3">
      <c r="A154" t="s">
        <v>464</v>
      </c>
      <c r="B154" t="s">
        <v>464</v>
      </c>
      <c r="C154">
        <v>613</v>
      </c>
      <c r="D154" t="s">
        <v>1769</v>
      </c>
      <c r="E154">
        <v>0.75</v>
      </c>
      <c r="F154">
        <v>6131</v>
      </c>
      <c r="G154" t="s">
        <v>998</v>
      </c>
      <c r="H154" t="s">
        <v>415</v>
      </c>
      <c r="I154" t="s">
        <v>429</v>
      </c>
      <c r="J154">
        <v>2</v>
      </c>
      <c r="K154">
        <v>1</v>
      </c>
      <c r="L154">
        <v>4</v>
      </c>
      <c r="M154">
        <v>50</v>
      </c>
      <c r="N154" t="s">
        <v>354</v>
      </c>
      <c r="O154" t="s">
        <v>188</v>
      </c>
      <c r="P154">
        <v>50</v>
      </c>
      <c r="Q154">
        <v>1</v>
      </c>
      <c r="R154">
        <v>100</v>
      </c>
      <c r="S154" t="s">
        <v>1672</v>
      </c>
      <c r="T154">
        <v>0</v>
      </c>
      <c r="U154" t="s">
        <v>1686</v>
      </c>
      <c r="V154" s="60">
        <v>46097.695277777799</v>
      </c>
      <c r="W154">
        <v>1</v>
      </c>
    </row>
    <row r="155" spans="1:23" x14ac:dyDescent="0.3">
      <c r="A155" t="s">
        <v>464</v>
      </c>
      <c r="B155" t="s">
        <v>464</v>
      </c>
      <c r="C155">
        <v>613</v>
      </c>
      <c r="D155" t="s">
        <v>1769</v>
      </c>
      <c r="E155">
        <v>0.75</v>
      </c>
      <c r="F155">
        <v>6132</v>
      </c>
      <c r="G155" t="s">
        <v>1001</v>
      </c>
      <c r="H155" t="s">
        <v>415</v>
      </c>
      <c r="I155" t="s">
        <v>429</v>
      </c>
      <c r="J155">
        <v>1</v>
      </c>
      <c r="K155">
        <v>0</v>
      </c>
      <c r="L155">
        <v>2</v>
      </c>
      <c r="M155">
        <v>50</v>
      </c>
      <c r="N155" t="s">
        <v>354</v>
      </c>
      <c r="O155" t="s">
        <v>188</v>
      </c>
      <c r="P155">
        <v>50</v>
      </c>
      <c r="Q155">
        <v>2</v>
      </c>
      <c r="R155">
        <v>125</v>
      </c>
      <c r="S155" t="s">
        <v>1675</v>
      </c>
      <c r="T155">
        <v>25</v>
      </c>
      <c r="U155" t="s">
        <v>1686</v>
      </c>
      <c r="V155" s="60">
        <v>46093.739722222199</v>
      </c>
      <c r="W155">
        <v>1</v>
      </c>
    </row>
    <row r="156" spans="1:23" x14ac:dyDescent="0.3">
      <c r="A156" t="s">
        <v>464</v>
      </c>
      <c r="B156" t="s">
        <v>464</v>
      </c>
      <c r="C156">
        <v>614</v>
      </c>
      <c r="D156" t="s">
        <v>1770</v>
      </c>
      <c r="E156">
        <v>0.45</v>
      </c>
      <c r="F156">
        <v>6141</v>
      </c>
      <c r="G156" t="s">
        <v>1004</v>
      </c>
      <c r="H156" t="s">
        <v>415</v>
      </c>
      <c r="I156" t="s">
        <v>417</v>
      </c>
      <c r="J156">
        <v>222</v>
      </c>
      <c r="K156">
        <v>20</v>
      </c>
      <c r="L156">
        <v>152</v>
      </c>
      <c r="M156">
        <v>100</v>
      </c>
      <c r="N156" t="s">
        <v>354</v>
      </c>
      <c r="O156" t="s">
        <v>258</v>
      </c>
      <c r="P156">
        <v>100</v>
      </c>
      <c r="Q156">
        <v>199</v>
      </c>
      <c r="R156">
        <v>108.21</v>
      </c>
      <c r="S156" t="s">
        <v>1675</v>
      </c>
      <c r="T156">
        <v>8.2100000000000009</v>
      </c>
      <c r="U156" t="s">
        <v>1681</v>
      </c>
      <c r="V156" s="60">
        <v>46091.783692129597</v>
      </c>
      <c r="W156">
        <v>1</v>
      </c>
    </row>
    <row r="157" spans="1:23" x14ac:dyDescent="0.3">
      <c r="A157" t="s">
        <v>464</v>
      </c>
      <c r="B157" t="s">
        <v>464</v>
      </c>
      <c r="C157">
        <v>615</v>
      </c>
      <c r="D157" t="s">
        <v>1771</v>
      </c>
      <c r="E157">
        <v>0.45</v>
      </c>
      <c r="F157">
        <v>6151</v>
      </c>
      <c r="G157" t="s">
        <v>1009</v>
      </c>
      <c r="H157" t="s">
        <v>415</v>
      </c>
      <c r="I157" t="s">
        <v>417</v>
      </c>
      <c r="J157">
        <v>240</v>
      </c>
      <c r="K157">
        <v>15</v>
      </c>
      <c r="L157">
        <v>169</v>
      </c>
      <c r="M157">
        <v>100</v>
      </c>
      <c r="N157" t="s">
        <v>354</v>
      </c>
      <c r="O157" t="s">
        <v>201</v>
      </c>
      <c r="P157">
        <v>100</v>
      </c>
      <c r="Q157">
        <v>0</v>
      </c>
      <c r="R157">
        <v>184.51</v>
      </c>
      <c r="S157" t="s">
        <v>1675</v>
      </c>
      <c r="T157">
        <v>84.51</v>
      </c>
      <c r="U157" t="s">
        <v>1690</v>
      </c>
      <c r="V157" s="60">
        <v>46099.681284722203</v>
      </c>
      <c r="W157">
        <v>1</v>
      </c>
    </row>
    <row r="158" spans="1:23" x14ac:dyDescent="0.3">
      <c r="A158" t="s">
        <v>464</v>
      </c>
      <c r="B158" t="s">
        <v>464</v>
      </c>
      <c r="C158">
        <v>616</v>
      </c>
      <c r="D158" t="s">
        <v>22</v>
      </c>
      <c r="E158">
        <v>0.45</v>
      </c>
      <c r="F158">
        <v>6161</v>
      </c>
      <c r="G158" t="s">
        <v>1012</v>
      </c>
      <c r="H158" t="s">
        <v>415</v>
      </c>
      <c r="I158" t="s">
        <v>439</v>
      </c>
      <c r="J158">
        <v>1</v>
      </c>
      <c r="K158">
        <v>0</v>
      </c>
      <c r="L158">
        <v>1.1000000000000001</v>
      </c>
      <c r="M158">
        <v>100</v>
      </c>
      <c r="N158" t="s">
        <v>354</v>
      </c>
      <c r="O158" t="s">
        <v>244</v>
      </c>
      <c r="P158">
        <v>100</v>
      </c>
      <c r="Q158">
        <v>0</v>
      </c>
      <c r="R158">
        <v>0</v>
      </c>
      <c r="S158" t="s">
        <v>1685</v>
      </c>
      <c r="T158">
        <v>-100</v>
      </c>
      <c r="U158" t="s">
        <v>1701</v>
      </c>
      <c r="V158" s="60">
        <v>46094.549421296302</v>
      </c>
      <c r="W158">
        <v>1</v>
      </c>
    </row>
    <row r="159" spans="1:23" x14ac:dyDescent="0.3">
      <c r="A159" t="s">
        <v>464</v>
      </c>
      <c r="B159" t="s">
        <v>464</v>
      </c>
      <c r="C159">
        <v>617</v>
      </c>
      <c r="D159" t="s">
        <v>1772</v>
      </c>
      <c r="E159">
        <v>0</v>
      </c>
    </row>
    <row r="160" spans="1:23" x14ac:dyDescent="0.3">
      <c r="A160" t="s">
        <v>464</v>
      </c>
      <c r="B160" t="s">
        <v>464</v>
      </c>
      <c r="C160">
        <v>618</v>
      </c>
      <c r="D160" t="s">
        <v>1773</v>
      </c>
      <c r="E160">
        <v>0</v>
      </c>
    </row>
    <row r="161" spans="1:23" x14ac:dyDescent="0.3">
      <c r="A161" t="s">
        <v>464</v>
      </c>
      <c r="B161" t="s">
        <v>464</v>
      </c>
      <c r="C161">
        <v>619</v>
      </c>
      <c r="D161" t="s">
        <v>1774</v>
      </c>
      <c r="E161">
        <v>0.75</v>
      </c>
      <c r="F161">
        <v>6192</v>
      </c>
      <c r="G161" t="s">
        <v>1018</v>
      </c>
      <c r="H161" t="s">
        <v>415</v>
      </c>
      <c r="I161" t="s">
        <v>417</v>
      </c>
      <c r="J161">
        <v>181</v>
      </c>
      <c r="K161">
        <v>10</v>
      </c>
      <c r="L161">
        <v>128</v>
      </c>
      <c r="M161">
        <v>100</v>
      </c>
      <c r="N161" t="s">
        <v>1021</v>
      </c>
      <c r="O161" t="s">
        <v>208</v>
      </c>
      <c r="P161">
        <v>100</v>
      </c>
      <c r="Q161">
        <v>163</v>
      </c>
      <c r="R161">
        <v>108.49</v>
      </c>
      <c r="S161" t="s">
        <v>1675</v>
      </c>
      <c r="T161">
        <v>8.49</v>
      </c>
      <c r="U161" t="s">
        <v>1692</v>
      </c>
      <c r="V161" s="60">
        <v>46093.503298611096</v>
      </c>
      <c r="W161">
        <v>1</v>
      </c>
    </row>
    <row r="162" spans="1:23" x14ac:dyDescent="0.3">
      <c r="A162" t="s">
        <v>464</v>
      </c>
      <c r="B162" t="s">
        <v>464</v>
      </c>
      <c r="C162">
        <v>620</v>
      </c>
      <c r="D162" t="s">
        <v>1775</v>
      </c>
      <c r="E162">
        <v>0.6</v>
      </c>
      <c r="F162">
        <v>6201</v>
      </c>
      <c r="G162" t="s">
        <v>1024</v>
      </c>
      <c r="H162" t="s">
        <v>415</v>
      </c>
      <c r="I162" t="s">
        <v>439</v>
      </c>
      <c r="J162">
        <v>1</v>
      </c>
      <c r="K162">
        <v>0</v>
      </c>
      <c r="L162">
        <v>1.25</v>
      </c>
      <c r="M162">
        <v>0</v>
      </c>
      <c r="N162" t="s">
        <v>1021</v>
      </c>
      <c r="O162" t="s">
        <v>220</v>
      </c>
      <c r="P162">
        <v>0</v>
      </c>
      <c r="Q162">
        <v>0</v>
      </c>
      <c r="R162">
        <v>191.76</v>
      </c>
      <c r="S162" t="s">
        <v>1675</v>
      </c>
      <c r="T162">
        <v>91.76</v>
      </c>
      <c r="U162" t="s">
        <v>1681</v>
      </c>
      <c r="V162" s="60">
        <v>46104.626909722203</v>
      </c>
      <c r="W162">
        <v>1</v>
      </c>
    </row>
    <row r="163" spans="1:23" x14ac:dyDescent="0.3">
      <c r="A163" t="s">
        <v>464</v>
      </c>
      <c r="B163" t="s">
        <v>464</v>
      </c>
      <c r="C163">
        <v>620</v>
      </c>
      <c r="D163" t="s">
        <v>1775</v>
      </c>
      <c r="E163">
        <v>0.6</v>
      </c>
      <c r="F163">
        <v>6202</v>
      </c>
      <c r="G163" t="s">
        <v>1027</v>
      </c>
      <c r="H163" t="s">
        <v>415</v>
      </c>
      <c r="I163" t="s">
        <v>417</v>
      </c>
      <c r="J163">
        <v>334</v>
      </c>
      <c r="K163">
        <v>10</v>
      </c>
      <c r="L163">
        <v>243</v>
      </c>
      <c r="M163">
        <v>100</v>
      </c>
      <c r="N163" t="s">
        <v>1021</v>
      </c>
      <c r="O163" t="s">
        <v>220</v>
      </c>
      <c r="P163">
        <v>100</v>
      </c>
      <c r="Q163">
        <v>328</v>
      </c>
      <c r="R163">
        <v>100</v>
      </c>
      <c r="S163" t="s">
        <v>1672</v>
      </c>
      <c r="T163">
        <v>0</v>
      </c>
      <c r="U163" t="s">
        <v>1695</v>
      </c>
      <c r="V163" s="60">
        <v>46104.6026388889</v>
      </c>
      <c r="W163">
        <v>1</v>
      </c>
    </row>
    <row r="164" spans="1:23" x14ac:dyDescent="0.3">
      <c r="A164" t="s">
        <v>464</v>
      </c>
      <c r="B164" t="s">
        <v>464</v>
      </c>
      <c r="C164">
        <v>621</v>
      </c>
      <c r="D164" t="s">
        <v>1776</v>
      </c>
      <c r="E164">
        <v>0.45</v>
      </c>
      <c r="F164">
        <v>6211</v>
      </c>
      <c r="G164" t="s">
        <v>1032</v>
      </c>
      <c r="H164" t="s">
        <v>415</v>
      </c>
      <c r="I164" t="s">
        <v>417</v>
      </c>
      <c r="J164">
        <v>241</v>
      </c>
      <c r="K164">
        <v>10</v>
      </c>
      <c r="L164">
        <v>173</v>
      </c>
      <c r="M164">
        <v>100</v>
      </c>
      <c r="N164" t="s">
        <v>1034</v>
      </c>
      <c r="O164" t="s">
        <v>157</v>
      </c>
      <c r="P164">
        <v>100</v>
      </c>
      <c r="Q164">
        <v>228</v>
      </c>
      <c r="R164">
        <v>104.78</v>
      </c>
      <c r="S164" t="s">
        <v>1675</v>
      </c>
      <c r="T164">
        <v>4.78</v>
      </c>
      <c r="U164" t="s">
        <v>1676</v>
      </c>
      <c r="V164" s="60">
        <v>46094.469768518502</v>
      </c>
      <c r="W164">
        <v>1</v>
      </c>
    </row>
    <row r="165" spans="1:23" x14ac:dyDescent="0.3">
      <c r="A165" t="s">
        <v>464</v>
      </c>
      <c r="B165" t="s">
        <v>464</v>
      </c>
      <c r="C165">
        <v>701</v>
      </c>
      <c r="D165" t="s">
        <v>1777</v>
      </c>
      <c r="E165">
        <v>4.5</v>
      </c>
      <c r="F165">
        <v>7011</v>
      </c>
      <c r="G165" t="s">
        <v>1037</v>
      </c>
      <c r="H165" t="s">
        <v>415</v>
      </c>
      <c r="I165" t="s">
        <v>429</v>
      </c>
      <c r="J165">
        <v>3</v>
      </c>
      <c r="K165">
        <v>1</v>
      </c>
      <c r="L165">
        <v>5</v>
      </c>
      <c r="M165">
        <v>50</v>
      </c>
      <c r="N165" t="s">
        <v>1039</v>
      </c>
      <c r="O165" t="s">
        <v>258</v>
      </c>
      <c r="P165">
        <v>50</v>
      </c>
      <c r="Q165">
        <v>7</v>
      </c>
      <c r="R165">
        <v>150</v>
      </c>
      <c r="S165" t="s">
        <v>1675</v>
      </c>
      <c r="T165">
        <v>50</v>
      </c>
      <c r="U165" t="s">
        <v>1681</v>
      </c>
      <c r="V165" s="60">
        <v>46091.771331018499</v>
      </c>
      <c r="W165">
        <v>1</v>
      </c>
    </row>
    <row r="166" spans="1:23" x14ac:dyDescent="0.3">
      <c r="A166" t="s">
        <v>464</v>
      </c>
      <c r="B166" t="s">
        <v>464</v>
      </c>
      <c r="C166">
        <v>701</v>
      </c>
      <c r="D166" t="s">
        <v>1777</v>
      </c>
      <c r="E166">
        <v>4.5</v>
      </c>
      <c r="F166">
        <v>7012</v>
      </c>
      <c r="G166" t="s">
        <v>254</v>
      </c>
      <c r="H166" t="s">
        <v>415</v>
      </c>
      <c r="I166" t="s">
        <v>417</v>
      </c>
      <c r="J166">
        <v>196</v>
      </c>
      <c r="K166">
        <v>9</v>
      </c>
      <c r="L166">
        <v>140</v>
      </c>
      <c r="M166">
        <v>30</v>
      </c>
      <c r="N166" t="s">
        <v>379</v>
      </c>
      <c r="O166" t="s">
        <v>258</v>
      </c>
      <c r="P166">
        <v>30</v>
      </c>
      <c r="Q166">
        <v>186</v>
      </c>
      <c r="R166">
        <v>104.46</v>
      </c>
      <c r="S166" t="s">
        <v>1675</v>
      </c>
      <c r="T166">
        <v>4.46</v>
      </c>
      <c r="U166" t="s">
        <v>1681</v>
      </c>
      <c r="V166" s="60">
        <v>46091.7632407407</v>
      </c>
      <c r="W166">
        <v>1</v>
      </c>
    </row>
    <row r="167" spans="1:23" x14ac:dyDescent="0.3">
      <c r="A167" t="s">
        <v>464</v>
      </c>
      <c r="B167" t="s">
        <v>464</v>
      </c>
      <c r="C167">
        <v>701</v>
      </c>
      <c r="D167" t="s">
        <v>1777</v>
      </c>
      <c r="E167">
        <v>4.5</v>
      </c>
      <c r="F167">
        <v>7013</v>
      </c>
      <c r="G167" t="s">
        <v>1043</v>
      </c>
      <c r="H167" t="s">
        <v>415</v>
      </c>
      <c r="I167" t="s">
        <v>417</v>
      </c>
      <c r="J167">
        <v>239</v>
      </c>
      <c r="K167">
        <v>20</v>
      </c>
      <c r="L167">
        <v>164</v>
      </c>
      <c r="M167">
        <v>20</v>
      </c>
      <c r="N167" t="s">
        <v>379</v>
      </c>
      <c r="O167" t="s">
        <v>258</v>
      </c>
      <c r="P167">
        <v>20</v>
      </c>
      <c r="Q167">
        <v>239</v>
      </c>
      <c r="R167">
        <v>100</v>
      </c>
      <c r="S167" t="s">
        <v>1672</v>
      </c>
      <c r="T167">
        <v>0</v>
      </c>
      <c r="U167" t="s">
        <v>1681</v>
      </c>
      <c r="V167" s="60">
        <v>46091.762662036999</v>
      </c>
      <c r="W167">
        <v>1</v>
      </c>
    </row>
    <row r="168" spans="1:23" x14ac:dyDescent="0.3">
      <c r="A168" t="s">
        <v>464</v>
      </c>
      <c r="B168" t="s">
        <v>464</v>
      </c>
      <c r="C168">
        <v>702</v>
      </c>
      <c r="D168" t="s">
        <v>1778</v>
      </c>
      <c r="E168">
        <v>1.5</v>
      </c>
      <c r="F168">
        <v>7021</v>
      </c>
      <c r="G168" t="s">
        <v>1046</v>
      </c>
      <c r="H168" t="s">
        <v>415</v>
      </c>
      <c r="I168" t="s">
        <v>429</v>
      </c>
      <c r="J168">
        <v>2</v>
      </c>
      <c r="K168">
        <v>1</v>
      </c>
      <c r="L168">
        <v>4</v>
      </c>
      <c r="M168">
        <v>60</v>
      </c>
      <c r="N168" t="s">
        <v>379</v>
      </c>
      <c r="O168" t="s">
        <v>258</v>
      </c>
      <c r="P168">
        <v>60</v>
      </c>
      <c r="Q168">
        <v>1</v>
      </c>
      <c r="R168">
        <v>100</v>
      </c>
      <c r="S168" t="s">
        <v>1672</v>
      </c>
      <c r="T168">
        <v>0</v>
      </c>
      <c r="U168" t="s">
        <v>1681</v>
      </c>
      <c r="V168" s="60">
        <v>46092.632962962998</v>
      </c>
      <c r="W168">
        <v>1</v>
      </c>
    </row>
    <row r="169" spans="1:23" x14ac:dyDescent="0.3">
      <c r="A169" t="s">
        <v>464</v>
      </c>
      <c r="B169" t="s">
        <v>464</v>
      </c>
      <c r="C169">
        <v>702</v>
      </c>
      <c r="D169" t="s">
        <v>1778</v>
      </c>
      <c r="E169">
        <v>1.5</v>
      </c>
      <c r="F169">
        <v>7022</v>
      </c>
      <c r="G169" t="s">
        <v>1049</v>
      </c>
      <c r="H169" t="s">
        <v>415</v>
      </c>
      <c r="I169" t="s">
        <v>429</v>
      </c>
      <c r="J169">
        <v>2</v>
      </c>
      <c r="K169">
        <v>1</v>
      </c>
      <c r="L169">
        <v>4</v>
      </c>
      <c r="M169">
        <v>40</v>
      </c>
      <c r="N169" t="s">
        <v>379</v>
      </c>
      <c r="O169" t="s">
        <v>258</v>
      </c>
      <c r="P169">
        <v>40</v>
      </c>
      <c r="Q169">
        <v>0</v>
      </c>
      <c r="R169">
        <v>0</v>
      </c>
      <c r="S169" t="s">
        <v>1685</v>
      </c>
      <c r="T169">
        <v>-100</v>
      </c>
      <c r="U169" t="s">
        <v>1681</v>
      </c>
      <c r="V169" s="60">
        <v>46093.463437500002</v>
      </c>
      <c r="W169">
        <v>1</v>
      </c>
    </row>
    <row r="170" spans="1:23" x14ac:dyDescent="0.3">
      <c r="A170" t="s">
        <v>464</v>
      </c>
      <c r="B170" t="s">
        <v>464</v>
      </c>
      <c r="C170">
        <v>703</v>
      </c>
      <c r="D170" t="s">
        <v>1779</v>
      </c>
      <c r="E170">
        <v>1.5</v>
      </c>
      <c r="F170">
        <v>7031</v>
      </c>
      <c r="G170" t="s">
        <v>1052</v>
      </c>
      <c r="H170" t="s">
        <v>436</v>
      </c>
      <c r="I170" t="s">
        <v>429</v>
      </c>
      <c r="J170">
        <v>30</v>
      </c>
      <c r="K170">
        <v>10</v>
      </c>
      <c r="L170">
        <v>50</v>
      </c>
      <c r="M170">
        <v>30</v>
      </c>
      <c r="N170" t="s">
        <v>354</v>
      </c>
      <c r="O170" t="s">
        <v>258</v>
      </c>
      <c r="P170">
        <v>30</v>
      </c>
      <c r="Q170">
        <v>28.57</v>
      </c>
      <c r="R170">
        <v>100</v>
      </c>
      <c r="S170" t="s">
        <v>1672</v>
      </c>
      <c r="T170">
        <v>0</v>
      </c>
      <c r="U170" t="s">
        <v>1758</v>
      </c>
      <c r="V170" s="60">
        <v>46092.418854166703</v>
      </c>
      <c r="W170">
        <v>1</v>
      </c>
    </row>
    <row r="171" spans="1:23" x14ac:dyDescent="0.3">
      <c r="A171" t="s">
        <v>464</v>
      </c>
      <c r="B171" t="s">
        <v>464</v>
      </c>
      <c r="C171">
        <v>703</v>
      </c>
      <c r="D171" t="s">
        <v>1779</v>
      </c>
      <c r="E171">
        <v>1.5</v>
      </c>
      <c r="F171">
        <v>7032</v>
      </c>
      <c r="G171" t="s">
        <v>1056</v>
      </c>
      <c r="H171" t="s">
        <v>436</v>
      </c>
      <c r="I171" t="s">
        <v>429</v>
      </c>
      <c r="J171">
        <v>30</v>
      </c>
      <c r="K171">
        <v>10</v>
      </c>
      <c r="L171">
        <v>50</v>
      </c>
      <c r="M171">
        <v>70</v>
      </c>
      <c r="N171" t="s">
        <v>354</v>
      </c>
      <c r="O171" t="s">
        <v>258</v>
      </c>
      <c r="P171">
        <v>70</v>
      </c>
      <c r="Q171">
        <v>90.73</v>
      </c>
      <c r="R171">
        <v>175.91</v>
      </c>
      <c r="S171" t="s">
        <v>1675</v>
      </c>
      <c r="T171">
        <v>75.91</v>
      </c>
      <c r="U171" t="s">
        <v>1758</v>
      </c>
      <c r="V171" s="60">
        <v>46099.5219097222</v>
      </c>
      <c r="W171">
        <v>1</v>
      </c>
    </row>
    <row r="172" spans="1:23" x14ac:dyDescent="0.3">
      <c r="A172" t="s">
        <v>464</v>
      </c>
      <c r="B172" t="s">
        <v>464</v>
      </c>
      <c r="C172">
        <v>704</v>
      </c>
      <c r="D172" t="s">
        <v>1780</v>
      </c>
      <c r="E172">
        <v>1</v>
      </c>
      <c r="F172">
        <v>7401</v>
      </c>
      <c r="G172" t="s">
        <v>1060</v>
      </c>
      <c r="H172" t="s">
        <v>415</v>
      </c>
      <c r="I172" t="s">
        <v>429</v>
      </c>
      <c r="J172">
        <v>3.34</v>
      </c>
      <c r="K172">
        <v>0.5</v>
      </c>
      <c r="L172">
        <v>4.8</v>
      </c>
      <c r="M172">
        <v>50</v>
      </c>
      <c r="N172" t="s">
        <v>354</v>
      </c>
      <c r="O172" t="s">
        <v>258</v>
      </c>
      <c r="P172">
        <v>50</v>
      </c>
      <c r="Q172">
        <v>3.58</v>
      </c>
      <c r="R172">
        <v>100</v>
      </c>
      <c r="S172" t="s">
        <v>1672</v>
      </c>
      <c r="T172">
        <v>0</v>
      </c>
      <c r="U172" t="s">
        <v>1758</v>
      </c>
      <c r="V172" s="60">
        <v>46092.421909722201</v>
      </c>
      <c r="W172">
        <v>1</v>
      </c>
    </row>
    <row r="173" spans="1:23" x14ac:dyDescent="0.3">
      <c r="A173" t="s">
        <v>464</v>
      </c>
      <c r="B173" t="s">
        <v>464</v>
      </c>
      <c r="C173">
        <v>704</v>
      </c>
      <c r="D173" t="s">
        <v>1780</v>
      </c>
      <c r="E173">
        <v>1</v>
      </c>
      <c r="F173">
        <v>7402</v>
      </c>
      <c r="G173" t="s">
        <v>1067</v>
      </c>
      <c r="H173" t="s">
        <v>415</v>
      </c>
      <c r="I173" t="s">
        <v>429</v>
      </c>
      <c r="J173">
        <v>3.73</v>
      </c>
      <c r="K173">
        <v>0.5</v>
      </c>
      <c r="L173">
        <v>5</v>
      </c>
      <c r="M173">
        <v>50</v>
      </c>
      <c r="N173" t="s">
        <v>354</v>
      </c>
      <c r="O173" t="s">
        <v>258</v>
      </c>
      <c r="P173">
        <v>50</v>
      </c>
      <c r="Q173">
        <v>3.95</v>
      </c>
      <c r="R173">
        <v>100</v>
      </c>
      <c r="S173" t="s">
        <v>1672</v>
      </c>
      <c r="T173">
        <v>0</v>
      </c>
      <c r="U173" t="s">
        <v>1758</v>
      </c>
      <c r="V173" s="60">
        <v>46092.4221875</v>
      </c>
      <c r="W173">
        <v>1</v>
      </c>
    </row>
    <row r="174" spans="1:23" x14ac:dyDescent="0.3">
      <c r="A174" t="s">
        <v>464</v>
      </c>
      <c r="B174" t="s">
        <v>464</v>
      </c>
      <c r="C174">
        <v>705</v>
      </c>
      <c r="D174" t="s">
        <v>1781</v>
      </c>
      <c r="E174">
        <v>1.5</v>
      </c>
      <c r="F174">
        <v>7051</v>
      </c>
      <c r="G174" t="s">
        <v>1074</v>
      </c>
      <c r="H174" t="s">
        <v>415</v>
      </c>
      <c r="I174" t="s">
        <v>429</v>
      </c>
      <c r="J174">
        <v>3</v>
      </c>
      <c r="K174">
        <v>1</v>
      </c>
      <c r="L174">
        <v>5</v>
      </c>
      <c r="M174">
        <v>100</v>
      </c>
      <c r="N174" t="s">
        <v>503</v>
      </c>
      <c r="O174" t="s">
        <v>181</v>
      </c>
      <c r="P174">
        <v>100</v>
      </c>
      <c r="Q174">
        <v>4</v>
      </c>
      <c r="R174">
        <v>100</v>
      </c>
      <c r="S174" t="s">
        <v>1672</v>
      </c>
      <c r="T174">
        <v>0</v>
      </c>
      <c r="U174" t="s">
        <v>1683</v>
      </c>
      <c r="V174" s="60">
        <v>46092.493472222202</v>
      </c>
      <c r="W174">
        <v>1</v>
      </c>
    </row>
    <row r="175" spans="1:23" x14ac:dyDescent="0.3">
      <c r="A175" t="s">
        <v>464</v>
      </c>
      <c r="B175" t="s">
        <v>464</v>
      </c>
      <c r="C175">
        <v>706</v>
      </c>
      <c r="D175" t="s">
        <v>1782</v>
      </c>
      <c r="E175">
        <v>0</v>
      </c>
    </row>
    <row r="176" spans="1:23" x14ac:dyDescent="0.3">
      <c r="A176" t="s">
        <v>464</v>
      </c>
      <c r="B176" t="s">
        <v>464</v>
      </c>
      <c r="C176">
        <v>707</v>
      </c>
      <c r="D176" t="s">
        <v>1783</v>
      </c>
      <c r="E176">
        <v>0</v>
      </c>
    </row>
    <row r="177" spans="1:23" x14ac:dyDescent="0.3">
      <c r="A177" t="s">
        <v>464</v>
      </c>
      <c r="B177" t="s">
        <v>464</v>
      </c>
      <c r="C177">
        <v>801</v>
      </c>
      <c r="D177" t="s">
        <v>24</v>
      </c>
      <c r="E177">
        <v>5</v>
      </c>
      <c r="F177">
        <v>8011</v>
      </c>
      <c r="G177" t="s">
        <v>1079</v>
      </c>
      <c r="H177" t="s">
        <v>415</v>
      </c>
      <c r="I177" t="s">
        <v>417</v>
      </c>
      <c r="J177">
        <v>63</v>
      </c>
      <c r="K177">
        <v>20</v>
      </c>
      <c r="L177">
        <v>32</v>
      </c>
      <c r="M177">
        <v>20</v>
      </c>
      <c r="N177" t="s">
        <v>379</v>
      </c>
      <c r="O177" t="s">
        <v>188</v>
      </c>
      <c r="P177">
        <v>20</v>
      </c>
      <c r="Q177">
        <v>68</v>
      </c>
      <c r="R177">
        <v>100</v>
      </c>
      <c r="S177" t="s">
        <v>1672</v>
      </c>
      <c r="T177">
        <v>0</v>
      </c>
      <c r="U177" t="s">
        <v>1686</v>
      </c>
      <c r="V177" s="60">
        <v>46105.538738425901</v>
      </c>
      <c r="W177">
        <v>1</v>
      </c>
    </row>
    <row r="178" spans="1:23" x14ac:dyDescent="0.3">
      <c r="A178" t="s">
        <v>464</v>
      </c>
      <c r="B178" t="s">
        <v>464</v>
      </c>
      <c r="C178">
        <v>801</v>
      </c>
      <c r="D178" t="s">
        <v>24</v>
      </c>
      <c r="E178">
        <v>5</v>
      </c>
      <c r="F178">
        <v>8012</v>
      </c>
      <c r="G178" t="s">
        <v>1083</v>
      </c>
      <c r="H178" t="s">
        <v>415</v>
      </c>
      <c r="I178" t="s">
        <v>417</v>
      </c>
      <c r="J178">
        <v>106</v>
      </c>
      <c r="K178">
        <v>20</v>
      </c>
      <c r="L178">
        <v>64</v>
      </c>
      <c r="M178">
        <v>20</v>
      </c>
      <c r="N178" t="s">
        <v>379</v>
      </c>
      <c r="O178" t="s">
        <v>188</v>
      </c>
      <c r="P178">
        <v>20</v>
      </c>
      <c r="Q178">
        <v>137</v>
      </c>
      <c r="R178">
        <v>91.97</v>
      </c>
      <c r="S178" t="s">
        <v>1685</v>
      </c>
      <c r="T178">
        <v>-8.0299999999999994</v>
      </c>
      <c r="U178" t="s">
        <v>1686</v>
      </c>
      <c r="V178" s="60">
        <v>46105.538715277798</v>
      </c>
      <c r="W178">
        <v>1</v>
      </c>
    </row>
    <row r="179" spans="1:23" x14ac:dyDescent="0.3">
      <c r="A179" t="s">
        <v>464</v>
      </c>
      <c r="B179" t="s">
        <v>464</v>
      </c>
      <c r="C179">
        <v>801</v>
      </c>
      <c r="D179" t="s">
        <v>24</v>
      </c>
      <c r="E179">
        <v>5</v>
      </c>
      <c r="F179">
        <v>8013</v>
      </c>
      <c r="G179" t="s">
        <v>1087</v>
      </c>
      <c r="H179" t="s">
        <v>415</v>
      </c>
      <c r="I179" t="s">
        <v>417</v>
      </c>
      <c r="J179">
        <v>188</v>
      </c>
      <c r="K179">
        <v>20</v>
      </c>
      <c r="L179">
        <v>126</v>
      </c>
      <c r="M179">
        <v>20</v>
      </c>
      <c r="N179" t="s">
        <v>379</v>
      </c>
      <c r="O179" t="s">
        <v>188</v>
      </c>
      <c r="P179">
        <v>20</v>
      </c>
      <c r="Q179">
        <v>187</v>
      </c>
      <c r="R179">
        <v>100</v>
      </c>
      <c r="S179" t="s">
        <v>1672</v>
      </c>
      <c r="T179">
        <v>0</v>
      </c>
      <c r="U179" t="s">
        <v>1686</v>
      </c>
      <c r="V179" s="60">
        <v>46105.538668981499</v>
      </c>
      <c r="W179">
        <v>1</v>
      </c>
    </row>
    <row r="180" spans="1:23" x14ac:dyDescent="0.3">
      <c r="A180" t="s">
        <v>464</v>
      </c>
      <c r="B180" t="s">
        <v>464</v>
      </c>
      <c r="C180">
        <v>801</v>
      </c>
      <c r="D180" t="s">
        <v>24</v>
      </c>
      <c r="E180">
        <v>5</v>
      </c>
      <c r="F180">
        <v>8014</v>
      </c>
      <c r="G180" t="s">
        <v>263</v>
      </c>
      <c r="H180" t="s">
        <v>415</v>
      </c>
      <c r="I180" t="s">
        <v>417</v>
      </c>
      <c r="J180">
        <v>208</v>
      </c>
      <c r="K180">
        <v>10</v>
      </c>
      <c r="L180">
        <v>149</v>
      </c>
      <c r="M180">
        <v>40</v>
      </c>
      <c r="N180" t="s">
        <v>379</v>
      </c>
      <c r="O180" t="s">
        <v>188</v>
      </c>
      <c r="P180">
        <v>40</v>
      </c>
      <c r="Q180">
        <v>188</v>
      </c>
      <c r="R180">
        <v>108.47</v>
      </c>
      <c r="S180" t="s">
        <v>1675</v>
      </c>
      <c r="T180">
        <v>8.4700000000000006</v>
      </c>
      <c r="U180" t="s">
        <v>1686</v>
      </c>
      <c r="V180" s="60">
        <v>46105.538553240702</v>
      </c>
      <c r="W180">
        <v>1</v>
      </c>
    </row>
    <row r="181" spans="1:23" x14ac:dyDescent="0.3">
      <c r="A181" t="s">
        <v>464</v>
      </c>
      <c r="B181" t="s">
        <v>464</v>
      </c>
      <c r="C181">
        <v>802</v>
      </c>
      <c r="D181" t="s">
        <v>1784</v>
      </c>
      <c r="E181">
        <v>2.25</v>
      </c>
      <c r="F181">
        <v>8021</v>
      </c>
      <c r="G181" t="s">
        <v>1093</v>
      </c>
      <c r="H181" t="s">
        <v>415</v>
      </c>
      <c r="I181" t="s">
        <v>417</v>
      </c>
      <c r="J181">
        <v>241</v>
      </c>
      <c r="K181">
        <v>10</v>
      </c>
      <c r="L181">
        <v>173</v>
      </c>
      <c r="M181">
        <v>100</v>
      </c>
      <c r="N181" t="s">
        <v>354</v>
      </c>
      <c r="O181" t="s">
        <v>157</v>
      </c>
      <c r="P181">
        <v>100</v>
      </c>
      <c r="Q181">
        <v>206</v>
      </c>
      <c r="R181">
        <v>112.87</v>
      </c>
      <c r="S181" t="s">
        <v>1675</v>
      </c>
      <c r="T181">
        <v>12.87</v>
      </c>
      <c r="U181" t="s">
        <v>1676</v>
      </c>
      <c r="V181" s="60">
        <v>46094.460949074099</v>
      </c>
      <c r="W181">
        <v>1</v>
      </c>
    </row>
    <row r="182" spans="1:23" x14ac:dyDescent="0.3">
      <c r="A182" t="s">
        <v>464</v>
      </c>
      <c r="B182" t="s">
        <v>464</v>
      </c>
      <c r="C182">
        <v>803</v>
      </c>
      <c r="D182" t="s">
        <v>1785</v>
      </c>
      <c r="E182">
        <v>3</v>
      </c>
      <c r="F182">
        <v>8031</v>
      </c>
      <c r="G182" t="s">
        <v>1097</v>
      </c>
      <c r="H182" t="s">
        <v>415</v>
      </c>
      <c r="I182" t="s">
        <v>439</v>
      </c>
      <c r="J182">
        <v>1</v>
      </c>
      <c r="K182">
        <v>0</v>
      </c>
      <c r="L182">
        <v>1.1000000000000001</v>
      </c>
      <c r="M182">
        <v>60</v>
      </c>
      <c r="N182" t="s">
        <v>354</v>
      </c>
      <c r="O182" t="s">
        <v>181</v>
      </c>
      <c r="P182">
        <v>60</v>
      </c>
      <c r="Q182">
        <v>1</v>
      </c>
      <c r="R182">
        <v>100</v>
      </c>
      <c r="S182" t="s">
        <v>1672</v>
      </c>
      <c r="T182">
        <v>0</v>
      </c>
      <c r="U182" t="s">
        <v>1683</v>
      </c>
      <c r="V182" s="60">
        <v>46092.504386574103</v>
      </c>
      <c r="W182">
        <v>1</v>
      </c>
    </row>
    <row r="183" spans="1:23" x14ac:dyDescent="0.3">
      <c r="A183" t="s">
        <v>464</v>
      </c>
      <c r="B183" t="s">
        <v>464</v>
      </c>
      <c r="C183">
        <v>803</v>
      </c>
      <c r="D183" t="s">
        <v>1785</v>
      </c>
      <c r="E183">
        <v>3</v>
      </c>
      <c r="F183">
        <v>8032</v>
      </c>
      <c r="G183" t="s">
        <v>1101</v>
      </c>
      <c r="H183" t="s">
        <v>415</v>
      </c>
      <c r="I183" t="s">
        <v>439</v>
      </c>
      <c r="J183">
        <v>1</v>
      </c>
      <c r="K183">
        <v>0</v>
      </c>
      <c r="L183">
        <v>1.1000000000000001</v>
      </c>
      <c r="M183">
        <v>40</v>
      </c>
      <c r="N183" t="s">
        <v>354</v>
      </c>
      <c r="O183" t="s">
        <v>181</v>
      </c>
      <c r="P183">
        <v>40</v>
      </c>
      <c r="Q183">
        <v>0</v>
      </c>
      <c r="R183">
        <v>0</v>
      </c>
      <c r="S183" t="s">
        <v>1685</v>
      </c>
      <c r="T183">
        <v>-100</v>
      </c>
      <c r="U183" t="s">
        <v>1683</v>
      </c>
      <c r="V183" s="60">
        <v>46092.505266203698</v>
      </c>
      <c r="W183">
        <v>1</v>
      </c>
    </row>
    <row r="184" spans="1:23" x14ac:dyDescent="0.3">
      <c r="A184" t="s">
        <v>464</v>
      </c>
      <c r="B184" t="s">
        <v>464</v>
      </c>
      <c r="C184">
        <v>804</v>
      </c>
      <c r="D184" t="s">
        <v>1786</v>
      </c>
      <c r="E184">
        <v>3</v>
      </c>
      <c r="F184">
        <v>8041</v>
      </c>
      <c r="G184" t="s">
        <v>1105</v>
      </c>
      <c r="H184" t="s">
        <v>415</v>
      </c>
      <c r="I184" t="s">
        <v>417</v>
      </c>
      <c r="J184">
        <v>241</v>
      </c>
      <c r="K184">
        <v>10</v>
      </c>
      <c r="L184">
        <v>173</v>
      </c>
      <c r="M184">
        <v>100</v>
      </c>
      <c r="N184" t="s">
        <v>354</v>
      </c>
      <c r="O184" t="s">
        <v>149</v>
      </c>
      <c r="P184">
        <v>100</v>
      </c>
      <c r="Q184">
        <v>237</v>
      </c>
      <c r="R184">
        <v>100</v>
      </c>
      <c r="S184" t="s">
        <v>1672</v>
      </c>
      <c r="T184">
        <v>0</v>
      </c>
      <c r="U184" t="s">
        <v>1673</v>
      </c>
      <c r="V184" s="60">
        <v>46097.665925925903</v>
      </c>
      <c r="W184">
        <v>1</v>
      </c>
    </row>
    <row r="185" spans="1:23" x14ac:dyDescent="0.3">
      <c r="A185" t="s">
        <v>464</v>
      </c>
      <c r="B185" t="s">
        <v>464</v>
      </c>
      <c r="C185">
        <v>805</v>
      </c>
      <c r="D185" t="s">
        <v>1787</v>
      </c>
      <c r="E185">
        <v>2.2400000000000002</v>
      </c>
      <c r="F185">
        <v>8051</v>
      </c>
      <c r="G185" t="s">
        <v>1108</v>
      </c>
      <c r="H185" t="s">
        <v>415</v>
      </c>
      <c r="I185" t="s">
        <v>417</v>
      </c>
      <c r="J185">
        <v>242</v>
      </c>
      <c r="K185">
        <v>15</v>
      </c>
      <c r="L185">
        <v>170</v>
      </c>
      <c r="M185">
        <v>100</v>
      </c>
      <c r="N185" t="s">
        <v>354</v>
      </c>
      <c r="O185" t="s">
        <v>777</v>
      </c>
      <c r="P185">
        <v>100</v>
      </c>
      <c r="Q185">
        <v>132</v>
      </c>
      <c r="R185">
        <v>138.19</v>
      </c>
      <c r="S185" t="s">
        <v>1675</v>
      </c>
      <c r="T185">
        <v>38.19</v>
      </c>
      <c r="U185" t="s">
        <v>1749</v>
      </c>
      <c r="V185" s="60">
        <v>46100.506990740701</v>
      </c>
      <c r="W185">
        <v>1</v>
      </c>
    </row>
  </sheetData>
  <pageMargins left="0.75" right="0.75" top="0.75" bottom="0.5" header="0.5" footer="0.7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E0"/>
  </sheetPr>
  <dimension ref="B1:C501"/>
  <sheetViews>
    <sheetView showGridLines="0" zoomScale="80" zoomScaleNormal="80" workbookViewId="0">
      <selection activeCell="C336" sqref="C336"/>
    </sheetView>
  </sheetViews>
  <sheetFormatPr defaultRowHeight="14.4" x14ac:dyDescent="0.3"/>
  <cols>
    <col min="1" max="1" width="4.6640625" customWidth="1"/>
    <col min="2" max="2" width="20.6640625" customWidth="1"/>
    <col min="3" max="3" width="114.6640625" customWidth="1"/>
  </cols>
  <sheetData>
    <row r="1" spans="2:3" ht="34.5" customHeight="1" x14ac:dyDescent="0.3">
      <c r="B1" s="320" t="s">
        <v>1788</v>
      </c>
      <c r="C1" s="320"/>
    </row>
    <row r="3" spans="2:3" x14ac:dyDescent="0.3">
      <c r="B3" s="61" t="s">
        <v>400</v>
      </c>
      <c r="C3" s="61" t="s">
        <v>440</v>
      </c>
    </row>
    <row r="4" spans="2:3" x14ac:dyDescent="0.3">
      <c r="B4" s="62" t="s">
        <v>402</v>
      </c>
      <c r="C4" s="63" t="s">
        <v>11</v>
      </c>
    </row>
    <row r="5" spans="2:3" x14ac:dyDescent="0.3">
      <c r="B5" s="64" t="s">
        <v>403</v>
      </c>
      <c r="C5" s="65" t="s">
        <v>441</v>
      </c>
    </row>
    <row r="6" spans="2:3" x14ac:dyDescent="0.3">
      <c r="B6" s="62" t="s">
        <v>405</v>
      </c>
      <c r="C6" s="63" t="s">
        <v>192</v>
      </c>
    </row>
    <row r="7" spans="2:3" ht="57.6" x14ac:dyDescent="0.3">
      <c r="B7" s="62" t="s">
        <v>406</v>
      </c>
      <c r="C7" s="63" t="s">
        <v>389</v>
      </c>
    </row>
    <row r="8" spans="2:3" x14ac:dyDescent="0.3">
      <c r="B8" s="62" t="s">
        <v>420</v>
      </c>
      <c r="C8" s="63"/>
    </row>
    <row r="9" spans="2:3" x14ac:dyDescent="0.3">
      <c r="B9" s="62" t="s">
        <v>423</v>
      </c>
      <c r="C9" s="63" t="s">
        <v>362</v>
      </c>
    </row>
    <row r="10" spans="2:3" ht="28.8" x14ac:dyDescent="0.3">
      <c r="B10" s="62" t="s">
        <v>422</v>
      </c>
      <c r="C10" s="63" t="s">
        <v>363</v>
      </c>
    </row>
    <row r="11" spans="2:3" x14ac:dyDescent="0.3">
      <c r="B11" s="62" t="s">
        <v>407</v>
      </c>
      <c r="C11" s="63"/>
    </row>
    <row r="12" spans="2:3" x14ac:dyDescent="0.3">
      <c r="B12" s="62" t="s">
        <v>408</v>
      </c>
      <c r="C12" s="63"/>
    </row>
    <row r="13" spans="2:3" x14ac:dyDescent="0.3">
      <c r="B13" s="62" t="s">
        <v>409</v>
      </c>
      <c r="C13" s="63" t="s">
        <v>193</v>
      </c>
    </row>
    <row r="14" spans="2:3" x14ac:dyDescent="0.3">
      <c r="B14" s="62" t="s">
        <v>411</v>
      </c>
      <c r="C14" s="63">
        <v>14.595000000000001</v>
      </c>
    </row>
    <row r="15" spans="2:3" x14ac:dyDescent="0.3">
      <c r="B15" s="62" t="s">
        <v>412</v>
      </c>
      <c r="C15" s="63">
        <v>1.0149999999999999</v>
      </c>
    </row>
    <row r="16" spans="2:3" x14ac:dyDescent="0.3">
      <c r="B16" s="62" t="s">
        <v>413</v>
      </c>
      <c r="C16" s="63">
        <v>19.510000000000002</v>
      </c>
    </row>
    <row r="17" spans="2:3" x14ac:dyDescent="0.3">
      <c r="B17" s="62" t="s">
        <v>414</v>
      </c>
      <c r="C17" s="63" t="s">
        <v>436</v>
      </c>
    </row>
    <row r="18" spans="2:3" x14ac:dyDescent="0.3">
      <c r="B18" s="62" t="s">
        <v>416</v>
      </c>
      <c r="C18" s="63" t="s">
        <v>429</v>
      </c>
    </row>
    <row r="19" spans="2:3" x14ac:dyDescent="0.3">
      <c r="B19" s="64" t="s">
        <v>424</v>
      </c>
      <c r="C19" s="65" t="s">
        <v>194</v>
      </c>
    </row>
    <row r="20" spans="2:3" x14ac:dyDescent="0.3">
      <c r="B20" s="64" t="s">
        <v>1789</v>
      </c>
      <c r="C20" s="65" t="s">
        <v>1790</v>
      </c>
    </row>
    <row r="21" spans="2:3" x14ac:dyDescent="0.3">
      <c r="B21" s="64" t="s">
        <v>1791</v>
      </c>
      <c r="C21" s="65" t="s">
        <v>1792</v>
      </c>
    </row>
    <row r="22" spans="2:3" x14ac:dyDescent="0.3">
      <c r="B22" s="62" t="s">
        <v>1793</v>
      </c>
      <c r="C22" s="63">
        <v>100</v>
      </c>
    </row>
    <row r="23" spans="2:3" x14ac:dyDescent="0.3">
      <c r="B23" s="62" t="s">
        <v>1794</v>
      </c>
      <c r="C23" s="63" t="s">
        <v>1672</v>
      </c>
    </row>
    <row r="24" spans="2:3" x14ac:dyDescent="0.3">
      <c r="B24" s="62" t="s">
        <v>1795</v>
      </c>
      <c r="C24" s="63">
        <v>0</v>
      </c>
    </row>
    <row r="25" spans="2:3" x14ac:dyDescent="0.3">
      <c r="B25" s="64" t="s">
        <v>410</v>
      </c>
      <c r="C25" s="65" t="s">
        <v>195</v>
      </c>
    </row>
    <row r="26" spans="2:3" ht="86.4" x14ac:dyDescent="0.3">
      <c r="B26" s="64" t="s">
        <v>1796</v>
      </c>
      <c r="C26" s="65" t="s">
        <v>196</v>
      </c>
    </row>
    <row r="28" spans="2:3" x14ac:dyDescent="0.3">
      <c r="B28" s="61" t="s">
        <v>400</v>
      </c>
      <c r="C28" s="61" t="s">
        <v>451</v>
      </c>
    </row>
    <row r="29" spans="2:3" x14ac:dyDescent="0.3">
      <c r="B29" s="62" t="s">
        <v>402</v>
      </c>
      <c r="C29" s="63" t="s">
        <v>11</v>
      </c>
    </row>
    <row r="30" spans="2:3" x14ac:dyDescent="0.3">
      <c r="B30" s="64" t="s">
        <v>403</v>
      </c>
      <c r="C30" s="65" t="s">
        <v>452</v>
      </c>
    </row>
    <row r="31" spans="2:3" x14ac:dyDescent="0.3">
      <c r="B31" s="62" t="s">
        <v>405</v>
      </c>
      <c r="C31" s="63" t="s">
        <v>230</v>
      </c>
    </row>
    <row r="32" spans="2:3" ht="86.4" x14ac:dyDescent="0.3">
      <c r="B32" s="62" t="s">
        <v>406</v>
      </c>
      <c r="C32" s="63" t="s">
        <v>386</v>
      </c>
    </row>
    <row r="33" spans="2:3" x14ac:dyDescent="0.3">
      <c r="B33" s="62" t="s">
        <v>420</v>
      </c>
      <c r="C33" s="63"/>
    </row>
    <row r="34" spans="2:3" x14ac:dyDescent="0.3">
      <c r="B34" s="62" t="s">
        <v>423</v>
      </c>
      <c r="C34" s="63" t="s">
        <v>372</v>
      </c>
    </row>
    <row r="35" spans="2:3" ht="28.8" x14ac:dyDescent="0.3">
      <c r="B35" s="62" t="s">
        <v>422</v>
      </c>
      <c r="C35" s="63" t="s">
        <v>373</v>
      </c>
    </row>
    <row r="36" spans="2:3" x14ac:dyDescent="0.3">
      <c r="B36" s="62" t="s">
        <v>407</v>
      </c>
      <c r="C36" s="63"/>
    </row>
    <row r="37" spans="2:3" x14ac:dyDescent="0.3">
      <c r="B37" s="62" t="s">
        <v>408</v>
      </c>
      <c r="C37" s="63"/>
    </row>
    <row r="38" spans="2:3" x14ac:dyDescent="0.3">
      <c r="B38" s="62" t="s">
        <v>409</v>
      </c>
      <c r="C38" s="63" t="s">
        <v>175</v>
      </c>
    </row>
    <row r="39" spans="2:3" x14ac:dyDescent="0.3">
      <c r="B39" s="62" t="s">
        <v>411</v>
      </c>
      <c r="C39" s="63">
        <v>72</v>
      </c>
    </row>
    <row r="40" spans="2:3" x14ac:dyDescent="0.3">
      <c r="B40" s="62" t="s">
        <v>412</v>
      </c>
      <c r="C40" s="63">
        <v>2</v>
      </c>
    </row>
    <row r="41" spans="2:3" x14ac:dyDescent="0.3">
      <c r="B41" s="62" t="s">
        <v>413</v>
      </c>
      <c r="C41" s="63">
        <v>93</v>
      </c>
    </row>
    <row r="42" spans="2:3" x14ac:dyDescent="0.3">
      <c r="B42" s="62" t="s">
        <v>414</v>
      </c>
      <c r="C42" s="63" t="s">
        <v>415</v>
      </c>
    </row>
    <row r="43" spans="2:3" x14ac:dyDescent="0.3">
      <c r="B43" s="62" t="s">
        <v>416</v>
      </c>
      <c r="C43" s="63" t="s">
        <v>429</v>
      </c>
    </row>
    <row r="44" spans="2:3" x14ac:dyDescent="0.3">
      <c r="B44" s="64" t="s">
        <v>424</v>
      </c>
      <c r="C44" s="65" t="s">
        <v>194</v>
      </c>
    </row>
    <row r="45" spans="2:3" x14ac:dyDescent="0.3">
      <c r="B45" s="64" t="s">
        <v>1789</v>
      </c>
      <c r="C45" s="65" t="s">
        <v>1790</v>
      </c>
    </row>
    <row r="46" spans="2:3" x14ac:dyDescent="0.3">
      <c r="B46" s="64" t="s">
        <v>1791</v>
      </c>
      <c r="C46" s="65" t="s">
        <v>1797</v>
      </c>
    </row>
    <row r="47" spans="2:3" x14ac:dyDescent="0.3">
      <c r="B47" s="62" t="s">
        <v>1793</v>
      </c>
      <c r="C47" s="63">
        <v>120</v>
      </c>
    </row>
    <row r="48" spans="2:3" x14ac:dyDescent="0.3">
      <c r="B48" s="62" t="s">
        <v>1794</v>
      </c>
      <c r="C48" s="63" t="s">
        <v>1675</v>
      </c>
    </row>
    <row r="49" spans="2:3" x14ac:dyDescent="0.3">
      <c r="B49" s="62" t="s">
        <v>1795</v>
      </c>
      <c r="C49" s="63">
        <v>20.21</v>
      </c>
    </row>
    <row r="50" spans="2:3" x14ac:dyDescent="0.3">
      <c r="B50" s="64" t="s">
        <v>410</v>
      </c>
      <c r="C50" s="65" t="s">
        <v>231</v>
      </c>
    </row>
    <row r="51" spans="2:3" ht="57.6" x14ac:dyDescent="0.3">
      <c r="B51" s="64" t="s">
        <v>1796</v>
      </c>
      <c r="C51" s="65" t="s">
        <v>232</v>
      </c>
    </row>
    <row r="53" spans="2:3" x14ac:dyDescent="0.3">
      <c r="B53" s="61" t="s">
        <v>400</v>
      </c>
      <c r="C53" s="61" t="s">
        <v>451</v>
      </c>
    </row>
    <row r="54" spans="2:3" x14ac:dyDescent="0.3">
      <c r="B54" s="62" t="s">
        <v>402</v>
      </c>
      <c r="C54" s="63" t="s">
        <v>11</v>
      </c>
    </row>
    <row r="55" spans="2:3" x14ac:dyDescent="0.3">
      <c r="B55" s="64" t="s">
        <v>403</v>
      </c>
      <c r="C55" s="65" t="s">
        <v>453</v>
      </c>
    </row>
    <row r="56" spans="2:3" x14ac:dyDescent="0.3">
      <c r="B56" s="62" t="s">
        <v>405</v>
      </c>
      <c r="C56" s="63" t="s">
        <v>234</v>
      </c>
    </row>
    <row r="57" spans="2:3" ht="86.4" x14ac:dyDescent="0.3">
      <c r="B57" s="62" t="s">
        <v>406</v>
      </c>
      <c r="C57" s="63" t="s">
        <v>386</v>
      </c>
    </row>
    <row r="58" spans="2:3" x14ac:dyDescent="0.3">
      <c r="B58" s="62" t="s">
        <v>420</v>
      </c>
      <c r="C58" s="63"/>
    </row>
    <row r="59" spans="2:3" x14ac:dyDescent="0.3">
      <c r="B59" s="62" t="s">
        <v>423</v>
      </c>
      <c r="C59" s="63" t="s">
        <v>372</v>
      </c>
    </row>
    <row r="60" spans="2:3" ht="28.8" x14ac:dyDescent="0.3">
      <c r="B60" s="62" t="s">
        <v>422</v>
      </c>
      <c r="C60" s="63" t="s">
        <v>361</v>
      </c>
    </row>
    <row r="61" spans="2:3" x14ac:dyDescent="0.3">
      <c r="B61" s="62" t="s">
        <v>407</v>
      </c>
      <c r="C61" s="63"/>
    </row>
    <row r="62" spans="2:3" x14ac:dyDescent="0.3">
      <c r="B62" s="62" t="s">
        <v>408</v>
      </c>
      <c r="C62" s="63"/>
    </row>
    <row r="63" spans="2:3" x14ac:dyDescent="0.3">
      <c r="B63" s="62" t="s">
        <v>409</v>
      </c>
      <c r="C63" s="63" t="s">
        <v>175</v>
      </c>
    </row>
    <row r="64" spans="2:3" x14ac:dyDescent="0.3">
      <c r="B64" s="62" t="s">
        <v>411</v>
      </c>
      <c r="C64" s="63">
        <v>82</v>
      </c>
    </row>
    <row r="65" spans="2:3" x14ac:dyDescent="0.3">
      <c r="B65" s="62" t="s">
        <v>412</v>
      </c>
      <c r="C65" s="63">
        <v>2</v>
      </c>
    </row>
    <row r="66" spans="2:3" x14ac:dyDescent="0.3">
      <c r="B66" s="62" t="s">
        <v>413</v>
      </c>
      <c r="C66" s="63">
        <v>100</v>
      </c>
    </row>
    <row r="67" spans="2:3" x14ac:dyDescent="0.3">
      <c r="B67" s="62" t="s">
        <v>414</v>
      </c>
      <c r="C67" s="63" t="s">
        <v>415</v>
      </c>
    </row>
    <row r="68" spans="2:3" x14ac:dyDescent="0.3">
      <c r="B68" s="62" t="s">
        <v>416</v>
      </c>
      <c r="C68" s="63" t="s">
        <v>429</v>
      </c>
    </row>
    <row r="69" spans="2:3" x14ac:dyDescent="0.3">
      <c r="B69" s="64" t="s">
        <v>424</v>
      </c>
      <c r="C69" s="65" t="s">
        <v>194</v>
      </c>
    </row>
    <row r="70" spans="2:3" x14ac:dyDescent="0.3">
      <c r="B70" s="64" t="s">
        <v>1789</v>
      </c>
      <c r="C70" s="65" t="s">
        <v>1790</v>
      </c>
    </row>
    <row r="71" spans="2:3" x14ac:dyDescent="0.3">
      <c r="B71" s="64" t="s">
        <v>1791</v>
      </c>
      <c r="C71" s="65" t="s">
        <v>1798</v>
      </c>
    </row>
    <row r="72" spans="2:3" x14ac:dyDescent="0.3">
      <c r="B72" s="62" t="s">
        <v>1793</v>
      </c>
      <c r="C72" s="63">
        <v>100</v>
      </c>
    </row>
    <row r="73" spans="2:3" x14ac:dyDescent="0.3">
      <c r="B73" s="62" t="s">
        <v>1794</v>
      </c>
      <c r="C73" s="63" t="s">
        <v>1672</v>
      </c>
    </row>
    <row r="74" spans="2:3" x14ac:dyDescent="0.3">
      <c r="B74" s="62" t="s">
        <v>1795</v>
      </c>
      <c r="C74" s="63">
        <v>0</v>
      </c>
    </row>
    <row r="75" spans="2:3" x14ac:dyDescent="0.3">
      <c r="B75" s="64" t="s">
        <v>410</v>
      </c>
      <c r="C75" s="65" t="s">
        <v>235</v>
      </c>
    </row>
    <row r="76" spans="2:3" ht="57.6" x14ac:dyDescent="0.3">
      <c r="B76" s="64" t="s">
        <v>1796</v>
      </c>
      <c r="C76" s="65" t="s">
        <v>236</v>
      </c>
    </row>
    <row r="78" spans="2:3" x14ac:dyDescent="0.3">
      <c r="B78" s="61" t="s">
        <v>400</v>
      </c>
      <c r="C78" s="61" t="s">
        <v>451</v>
      </c>
    </row>
    <row r="79" spans="2:3" x14ac:dyDescent="0.3">
      <c r="B79" s="62" t="s">
        <v>402</v>
      </c>
      <c r="C79" s="63" t="s">
        <v>11</v>
      </c>
    </row>
    <row r="80" spans="2:3" x14ac:dyDescent="0.3">
      <c r="B80" s="64" t="s">
        <v>403</v>
      </c>
      <c r="C80" s="65" t="s">
        <v>454</v>
      </c>
    </row>
    <row r="81" spans="2:3" x14ac:dyDescent="0.3">
      <c r="B81" s="62" t="s">
        <v>405</v>
      </c>
      <c r="C81" s="63" t="s">
        <v>238</v>
      </c>
    </row>
    <row r="82" spans="2:3" ht="86.4" x14ac:dyDescent="0.3">
      <c r="B82" s="62" t="s">
        <v>406</v>
      </c>
      <c r="C82" s="63" t="s">
        <v>386</v>
      </c>
    </row>
    <row r="83" spans="2:3" x14ac:dyDescent="0.3">
      <c r="B83" s="62" t="s">
        <v>420</v>
      </c>
      <c r="C83" s="63"/>
    </row>
    <row r="84" spans="2:3" x14ac:dyDescent="0.3">
      <c r="B84" s="62" t="s">
        <v>423</v>
      </c>
      <c r="C84" s="63" t="s">
        <v>372</v>
      </c>
    </row>
    <row r="85" spans="2:3" ht="28.8" x14ac:dyDescent="0.3">
      <c r="B85" s="62" t="s">
        <v>422</v>
      </c>
      <c r="C85" s="63" t="s">
        <v>374</v>
      </c>
    </row>
    <row r="86" spans="2:3" x14ac:dyDescent="0.3">
      <c r="B86" s="62" t="s">
        <v>407</v>
      </c>
      <c r="C86" s="63"/>
    </row>
    <row r="87" spans="2:3" x14ac:dyDescent="0.3">
      <c r="B87" s="62" t="s">
        <v>408</v>
      </c>
      <c r="C87" s="63"/>
    </row>
    <row r="88" spans="2:3" x14ac:dyDescent="0.3">
      <c r="B88" s="62" t="s">
        <v>409</v>
      </c>
      <c r="C88" s="63" t="s">
        <v>175</v>
      </c>
    </row>
    <row r="89" spans="2:3" x14ac:dyDescent="0.3">
      <c r="B89" s="62" t="s">
        <v>411</v>
      </c>
      <c r="C89" s="63">
        <v>20</v>
      </c>
    </row>
    <row r="90" spans="2:3" x14ac:dyDescent="0.3">
      <c r="B90" s="62" t="s">
        <v>412</v>
      </c>
      <c r="C90" s="63">
        <v>1</v>
      </c>
    </row>
    <row r="91" spans="2:3" x14ac:dyDescent="0.3">
      <c r="B91" s="62" t="s">
        <v>413</v>
      </c>
      <c r="C91" s="63">
        <v>26</v>
      </c>
    </row>
    <row r="92" spans="2:3" x14ac:dyDescent="0.3">
      <c r="B92" s="62" t="s">
        <v>414</v>
      </c>
      <c r="C92" s="63" t="s">
        <v>415</v>
      </c>
    </row>
    <row r="93" spans="2:3" x14ac:dyDescent="0.3">
      <c r="B93" s="62" t="s">
        <v>416</v>
      </c>
      <c r="C93" s="63" t="s">
        <v>429</v>
      </c>
    </row>
    <row r="94" spans="2:3" x14ac:dyDescent="0.3">
      <c r="B94" s="64" t="s">
        <v>424</v>
      </c>
      <c r="C94" s="65" t="s">
        <v>194</v>
      </c>
    </row>
    <row r="95" spans="2:3" x14ac:dyDescent="0.3">
      <c r="B95" s="64" t="s">
        <v>1789</v>
      </c>
      <c r="C95" s="65" t="s">
        <v>1790</v>
      </c>
    </row>
    <row r="96" spans="2:3" x14ac:dyDescent="0.3">
      <c r="B96" s="64" t="s">
        <v>1791</v>
      </c>
      <c r="C96" s="65" t="s">
        <v>1799</v>
      </c>
    </row>
    <row r="97" spans="2:3" x14ac:dyDescent="0.3">
      <c r="B97" s="62" t="s">
        <v>1793</v>
      </c>
      <c r="C97" s="63">
        <v>162</v>
      </c>
    </row>
    <row r="98" spans="2:3" x14ac:dyDescent="0.3">
      <c r="B98" s="62" t="s">
        <v>1794</v>
      </c>
      <c r="C98" s="63" t="s">
        <v>1675</v>
      </c>
    </row>
    <row r="99" spans="2:3" x14ac:dyDescent="0.3">
      <c r="B99" s="62" t="s">
        <v>1795</v>
      </c>
      <c r="C99" s="63">
        <v>62.5</v>
      </c>
    </row>
    <row r="100" spans="2:3" x14ac:dyDescent="0.3">
      <c r="B100" s="64" t="s">
        <v>410</v>
      </c>
      <c r="C100" s="65" t="s">
        <v>239</v>
      </c>
    </row>
    <row r="101" spans="2:3" ht="57.6" x14ac:dyDescent="0.3">
      <c r="B101" s="64" t="s">
        <v>1796</v>
      </c>
      <c r="C101" s="65" t="s">
        <v>240</v>
      </c>
    </row>
    <row r="103" spans="2:3" x14ac:dyDescent="0.3">
      <c r="B103" s="61" t="s">
        <v>400</v>
      </c>
      <c r="C103" s="61" t="s">
        <v>425</v>
      </c>
    </row>
    <row r="104" spans="2:3" x14ac:dyDescent="0.3">
      <c r="B104" s="62" t="s">
        <v>402</v>
      </c>
      <c r="C104" s="63" t="s">
        <v>5</v>
      </c>
    </row>
    <row r="105" spans="2:3" ht="28.8" x14ac:dyDescent="0.3">
      <c r="B105" s="64" t="s">
        <v>403</v>
      </c>
      <c r="C105" s="65" t="s">
        <v>426</v>
      </c>
    </row>
    <row r="106" spans="2:3" ht="28.8" x14ac:dyDescent="0.3">
      <c r="B106" s="62" t="s">
        <v>405</v>
      </c>
      <c r="C106" s="63" t="s">
        <v>155</v>
      </c>
    </row>
    <row r="107" spans="2:3" ht="187.2" x14ac:dyDescent="0.3">
      <c r="B107" s="62" t="s">
        <v>406</v>
      </c>
      <c r="C107" s="63" t="s">
        <v>383</v>
      </c>
    </row>
    <row r="108" spans="2:3" x14ac:dyDescent="0.3">
      <c r="B108" s="62" t="s">
        <v>420</v>
      </c>
      <c r="C108" s="63"/>
    </row>
    <row r="109" spans="2:3" x14ac:dyDescent="0.3">
      <c r="B109" s="62" t="s">
        <v>423</v>
      </c>
      <c r="C109" s="63" t="s">
        <v>354</v>
      </c>
    </row>
    <row r="110" spans="2:3" ht="28.8" x14ac:dyDescent="0.3">
      <c r="B110" s="62" t="s">
        <v>422</v>
      </c>
      <c r="C110" s="63" t="s">
        <v>356</v>
      </c>
    </row>
    <row r="111" spans="2:3" x14ac:dyDescent="0.3">
      <c r="B111" s="62" t="s">
        <v>407</v>
      </c>
      <c r="C111" s="63"/>
    </row>
    <row r="112" spans="2:3" x14ac:dyDescent="0.3">
      <c r="B112" s="62" t="s">
        <v>408</v>
      </c>
      <c r="C112" s="63"/>
    </row>
    <row r="113" spans="2:3" x14ac:dyDescent="0.3">
      <c r="B113" s="62" t="s">
        <v>409</v>
      </c>
      <c r="C113" s="63" t="s">
        <v>156</v>
      </c>
    </row>
    <row r="114" spans="2:3" x14ac:dyDescent="0.3">
      <c r="B114" s="62" t="s">
        <v>411</v>
      </c>
      <c r="C114" s="63">
        <v>203</v>
      </c>
    </row>
    <row r="115" spans="2:3" x14ac:dyDescent="0.3">
      <c r="B115" s="62" t="s">
        <v>412</v>
      </c>
      <c r="C115" s="63">
        <v>10</v>
      </c>
    </row>
    <row r="116" spans="2:3" x14ac:dyDescent="0.3">
      <c r="B116" s="62" t="s">
        <v>413</v>
      </c>
      <c r="C116" s="63">
        <v>193</v>
      </c>
    </row>
    <row r="117" spans="2:3" x14ac:dyDescent="0.3">
      <c r="B117" s="62" t="s">
        <v>414</v>
      </c>
      <c r="C117" s="63" t="s">
        <v>415</v>
      </c>
    </row>
    <row r="118" spans="2:3" x14ac:dyDescent="0.3">
      <c r="B118" s="62" t="s">
        <v>416</v>
      </c>
      <c r="C118" s="63" t="s">
        <v>417</v>
      </c>
    </row>
    <row r="119" spans="2:3" x14ac:dyDescent="0.3">
      <c r="B119" s="64" t="s">
        <v>424</v>
      </c>
      <c r="C119" s="65" t="s">
        <v>157</v>
      </c>
    </row>
    <row r="120" spans="2:3" x14ac:dyDescent="0.3">
      <c r="B120" s="64" t="s">
        <v>1789</v>
      </c>
      <c r="C120" s="65" t="s">
        <v>1790</v>
      </c>
    </row>
    <row r="121" spans="2:3" x14ac:dyDescent="0.3">
      <c r="B121" s="64" t="s">
        <v>1791</v>
      </c>
      <c r="C121" s="65" t="s">
        <v>1800</v>
      </c>
    </row>
    <row r="122" spans="2:3" x14ac:dyDescent="0.3">
      <c r="B122" s="62" t="s">
        <v>1793</v>
      </c>
      <c r="C122" s="63">
        <v>117</v>
      </c>
    </row>
    <row r="123" spans="2:3" x14ac:dyDescent="0.3">
      <c r="B123" s="62" t="s">
        <v>1794</v>
      </c>
      <c r="C123" s="63" t="s">
        <v>1675</v>
      </c>
    </row>
    <row r="124" spans="2:3" x14ac:dyDescent="0.3">
      <c r="B124" s="62" t="s">
        <v>1795</v>
      </c>
      <c r="C124" s="63">
        <v>16.899999999999999</v>
      </c>
    </row>
    <row r="125" spans="2:3" x14ac:dyDescent="0.3">
      <c r="B125" s="64" t="s">
        <v>410</v>
      </c>
      <c r="C125" s="65" t="s">
        <v>158</v>
      </c>
    </row>
    <row r="126" spans="2:3" ht="409.6" x14ac:dyDescent="0.3">
      <c r="B126" s="64" t="s">
        <v>1796</v>
      </c>
      <c r="C126" s="65" t="s">
        <v>159</v>
      </c>
    </row>
    <row r="128" spans="2:3" x14ac:dyDescent="0.3">
      <c r="B128" s="61" t="s">
        <v>400</v>
      </c>
      <c r="C128" s="61" t="s">
        <v>447</v>
      </c>
    </row>
    <row r="129" spans="2:3" x14ac:dyDescent="0.3">
      <c r="B129" s="62" t="s">
        <v>402</v>
      </c>
      <c r="C129" s="63" t="s">
        <v>11</v>
      </c>
    </row>
    <row r="130" spans="2:3" ht="28.8" x14ac:dyDescent="0.3">
      <c r="B130" s="64" t="s">
        <v>403</v>
      </c>
      <c r="C130" s="65" t="s">
        <v>448</v>
      </c>
    </row>
    <row r="131" spans="2:3" ht="28.8" x14ac:dyDescent="0.3">
      <c r="B131" s="62" t="s">
        <v>405</v>
      </c>
      <c r="C131" s="63" t="s">
        <v>219</v>
      </c>
    </row>
    <row r="132" spans="2:3" ht="187.2" x14ac:dyDescent="0.3">
      <c r="B132" s="62" t="s">
        <v>406</v>
      </c>
      <c r="C132" s="63" t="s">
        <v>393</v>
      </c>
    </row>
    <row r="133" spans="2:3" x14ac:dyDescent="0.3">
      <c r="B133" s="62" t="s">
        <v>420</v>
      </c>
      <c r="C133" s="63"/>
    </row>
    <row r="134" spans="2:3" x14ac:dyDescent="0.3">
      <c r="B134" s="62" t="s">
        <v>423</v>
      </c>
      <c r="C134" s="63" t="s">
        <v>369</v>
      </c>
    </row>
    <row r="135" spans="2:3" ht="28.8" x14ac:dyDescent="0.3">
      <c r="B135" s="62" t="s">
        <v>422</v>
      </c>
      <c r="C135" s="63" t="s">
        <v>361</v>
      </c>
    </row>
    <row r="136" spans="2:3" x14ac:dyDescent="0.3">
      <c r="B136" s="62" t="s">
        <v>407</v>
      </c>
      <c r="C136" s="63"/>
    </row>
    <row r="137" spans="2:3" x14ac:dyDescent="0.3">
      <c r="B137" s="62" t="s">
        <v>408</v>
      </c>
      <c r="C137" s="63"/>
    </row>
    <row r="138" spans="2:3" x14ac:dyDescent="0.3">
      <c r="B138" s="62" t="s">
        <v>409</v>
      </c>
      <c r="C138" s="63" t="s">
        <v>175</v>
      </c>
    </row>
    <row r="139" spans="2:3" x14ac:dyDescent="0.3">
      <c r="B139" s="62" t="s">
        <v>411</v>
      </c>
      <c r="C139" s="63">
        <v>80</v>
      </c>
    </row>
    <row r="140" spans="2:3" x14ac:dyDescent="0.3">
      <c r="B140" s="62" t="s">
        <v>412</v>
      </c>
      <c r="C140" s="63">
        <v>4</v>
      </c>
    </row>
    <row r="141" spans="2:3" x14ac:dyDescent="0.3">
      <c r="B141" s="62" t="s">
        <v>413</v>
      </c>
      <c r="C141" s="63">
        <v>100</v>
      </c>
    </row>
    <row r="142" spans="2:3" x14ac:dyDescent="0.3">
      <c r="B142" s="62" t="s">
        <v>414</v>
      </c>
      <c r="C142" s="63" t="s">
        <v>436</v>
      </c>
    </row>
    <row r="143" spans="2:3" x14ac:dyDescent="0.3">
      <c r="B143" s="62" t="s">
        <v>416</v>
      </c>
      <c r="C143" s="63" t="s">
        <v>429</v>
      </c>
    </row>
    <row r="144" spans="2:3" x14ac:dyDescent="0.3">
      <c r="B144" s="64" t="s">
        <v>424</v>
      </c>
      <c r="C144" s="65" t="s">
        <v>220</v>
      </c>
    </row>
    <row r="145" spans="2:3" x14ac:dyDescent="0.3">
      <c r="B145" s="64" t="s">
        <v>1789</v>
      </c>
      <c r="C145" s="65" t="s">
        <v>1790</v>
      </c>
    </row>
    <row r="146" spans="2:3" x14ac:dyDescent="0.3">
      <c r="B146" s="64" t="s">
        <v>1791</v>
      </c>
      <c r="C146" s="65" t="s">
        <v>1801</v>
      </c>
    </row>
    <row r="147" spans="2:3" x14ac:dyDescent="0.3">
      <c r="B147" s="62" t="s">
        <v>1793</v>
      </c>
      <c r="C147" s="63">
        <v>125</v>
      </c>
    </row>
    <row r="148" spans="2:3" x14ac:dyDescent="0.3">
      <c r="B148" s="62" t="s">
        <v>1794</v>
      </c>
      <c r="C148" s="63" t="s">
        <v>1675</v>
      </c>
    </row>
    <row r="149" spans="2:3" x14ac:dyDescent="0.3">
      <c r="B149" s="62" t="s">
        <v>1795</v>
      </c>
      <c r="C149" s="63">
        <v>25.02</v>
      </c>
    </row>
    <row r="150" spans="2:3" x14ac:dyDescent="0.3">
      <c r="B150" s="64" t="s">
        <v>410</v>
      </c>
      <c r="C150" s="65" t="s">
        <v>221</v>
      </c>
    </row>
    <row r="151" spans="2:3" ht="86.4" x14ac:dyDescent="0.3">
      <c r="B151" s="64" t="s">
        <v>1796</v>
      </c>
      <c r="C151" s="65" t="s">
        <v>222</v>
      </c>
    </row>
    <row r="153" spans="2:3" x14ac:dyDescent="0.3">
      <c r="B153" s="61" t="s">
        <v>400</v>
      </c>
      <c r="C153" s="61" t="s">
        <v>435</v>
      </c>
    </row>
    <row r="154" spans="2:3" x14ac:dyDescent="0.3">
      <c r="B154" s="62" t="s">
        <v>402</v>
      </c>
      <c r="C154" s="63" t="s">
        <v>11</v>
      </c>
    </row>
    <row r="155" spans="2:3" x14ac:dyDescent="0.3">
      <c r="B155" s="64" t="s">
        <v>403</v>
      </c>
      <c r="C155" s="65" t="s">
        <v>435</v>
      </c>
    </row>
    <row r="156" spans="2:3" x14ac:dyDescent="0.3">
      <c r="B156" s="62" t="s">
        <v>405</v>
      </c>
      <c r="C156" s="63" t="s">
        <v>12</v>
      </c>
    </row>
    <row r="157" spans="2:3" ht="158.4" x14ac:dyDescent="0.3">
      <c r="B157" s="62" t="s">
        <v>406</v>
      </c>
      <c r="C157" s="63" t="s">
        <v>387</v>
      </c>
    </row>
    <row r="158" spans="2:3" x14ac:dyDescent="0.3">
      <c r="B158" s="62" t="s">
        <v>420</v>
      </c>
      <c r="C158" s="63"/>
    </row>
    <row r="159" spans="2:3" x14ac:dyDescent="0.3">
      <c r="B159" s="62" t="s">
        <v>423</v>
      </c>
      <c r="C159" s="63" t="s">
        <v>359</v>
      </c>
    </row>
    <row r="160" spans="2:3" ht="28.8" x14ac:dyDescent="0.3">
      <c r="B160" s="62" t="s">
        <v>422</v>
      </c>
      <c r="C160" s="63" t="s">
        <v>360</v>
      </c>
    </row>
    <row r="161" spans="2:3" x14ac:dyDescent="0.3">
      <c r="B161" s="62" t="s">
        <v>407</v>
      </c>
      <c r="C161" s="63"/>
    </row>
    <row r="162" spans="2:3" x14ac:dyDescent="0.3">
      <c r="B162" s="62" t="s">
        <v>408</v>
      </c>
      <c r="C162" s="63"/>
    </row>
    <row r="163" spans="2:3" x14ac:dyDescent="0.3">
      <c r="B163" s="62" t="s">
        <v>409</v>
      </c>
      <c r="C163" s="63" t="s">
        <v>180</v>
      </c>
    </row>
    <row r="164" spans="2:3" x14ac:dyDescent="0.3">
      <c r="B164" s="62" t="s">
        <v>411</v>
      </c>
      <c r="C164" s="63">
        <v>98.7</v>
      </c>
    </row>
    <row r="165" spans="2:3" x14ac:dyDescent="0.3">
      <c r="B165" s="62" t="s">
        <v>412</v>
      </c>
      <c r="C165" s="63">
        <v>0.02</v>
      </c>
    </row>
    <row r="166" spans="2:3" x14ac:dyDescent="0.3">
      <c r="B166" s="62" t="s">
        <v>413</v>
      </c>
      <c r="C166" s="63">
        <v>100</v>
      </c>
    </row>
    <row r="167" spans="2:3" x14ac:dyDescent="0.3">
      <c r="B167" s="62" t="s">
        <v>414</v>
      </c>
      <c r="C167" s="63" t="s">
        <v>436</v>
      </c>
    </row>
    <row r="168" spans="2:3" x14ac:dyDescent="0.3">
      <c r="B168" s="62" t="s">
        <v>416</v>
      </c>
      <c r="C168" s="63" t="s">
        <v>429</v>
      </c>
    </row>
    <row r="169" spans="2:3" x14ac:dyDescent="0.3">
      <c r="B169" s="64" t="s">
        <v>424</v>
      </c>
      <c r="C169" s="65" t="s">
        <v>181</v>
      </c>
    </row>
    <row r="170" spans="2:3" x14ac:dyDescent="0.3">
      <c r="B170" s="64" t="s">
        <v>1789</v>
      </c>
      <c r="C170" s="65" t="s">
        <v>1790</v>
      </c>
    </row>
    <row r="171" spans="2:3" x14ac:dyDescent="0.3">
      <c r="B171" s="64" t="s">
        <v>1791</v>
      </c>
      <c r="C171" s="65" t="s">
        <v>1802</v>
      </c>
    </row>
    <row r="172" spans="2:3" x14ac:dyDescent="0.3">
      <c r="B172" s="62" t="s">
        <v>1793</v>
      </c>
      <c r="C172" s="63">
        <v>110</v>
      </c>
    </row>
    <row r="173" spans="2:3" x14ac:dyDescent="0.3">
      <c r="B173" s="62" t="s">
        <v>1794</v>
      </c>
      <c r="C173" s="63" t="s">
        <v>1675</v>
      </c>
    </row>
    <row r="174" spans="2:3" x14ac:dyDescent="0.3">
      <c r="B174" s="62" t="s">
        <v>1795</v>
      </c>
      <c r="C174" s="63">
        <v>9.9600000000000009</v>
      </c>
    </row>
    <row r="175" spans="2:3" x14ac:dyDescent="0.3">
      <c r="B175" s="64" t="s">
        <v>410</v>
      </c>
      <c r="C175" s="65" t="s">
        <v>182</v>
      </c>
    </row>
    <row r="176" spans="2:3" ht="86.4" x14ac:dyDescent="0.3">
      <c r="B176" s="64" t="s">
        <v>1796</v>
      </c>
      <c r="C176" s="65" t="s">
        <v>183</v>
      </c>
    </row>
    <row r="178" spans="2:3" x14ac:dyDescent="0.3">
      <c r="B178" s="61" t="s">
        <v>400</v>
      </c>
      <c r="C178" s="61" t="s">
        <v>455</v>
      </c>
    </row>
    <row r="179" spans="2:3" x14ac:dyDescent="0.3">
      <c r="B179" s="62" t="s">
        <v>402</v>
      </c>
      <c r="C179" s="63" t="s">
        <v>20</v>
      </c>
    </row>
    <row r="180" spans="2:3" ht="28.8" x14ac:dyDescent="0.3">
      <c r="B180" s="64" t="s">
        <v>403</v>
      </c>
      <c r="C180" s="65" t="s">
        <v>456</v>
      </c>
    </row>
    <row r="181" spans="2:3" ht="28.8" x14ac:dyDescent="0.3">
      <c r="B181" s="62" t="s">
        <v>405</v>
      </c>
      <c r="C181" s="63" t="s">
        <v>243</v>
      </c>
    </row>
    <row r="182" spans="2:3" ht="158.4" x14ac:dyDescent="0.3">
      <c r="B182" s="62" t="s">
        <v>406</v>
      </c>
      <c r="C182" s="63" t="s">
        <v>395</v>
      </c>
    </row>
    <row r="183" spans="2:3" x14ac:dyDescent="0.3">
      <c r="B183" s="62" t="s">
        <v>420</v>
      </c>
      <c r="C183" s="63"/>
    </row>
    <row r="184" spans="2:3" x14ac:dyDescent="0.3">
      <c r="B184" s="62" t="s">
        <v>423</v>
      </c>
      <c r="C184" s="63" t="s">
        <v>354</v>
      </c>
    </row>
    <row r="185" spans="2:3" ht="28.8" x14ac:dyDescent="0.3">
      <c r="B185" s="62" t="s">
        <v>422</v>
      </c>
      <c r="C185" s="63" t="s">
        <v>361</v>
      </c>
    </row>
    <row r="186" spans="2:3" x14ac:dyDescent="0.3">
      <c r="B186" s="62" t="s">
        <v>407</v>
      </c>
      <c r="C186" s="63"/>
    </row>
    <row r="187" spans="2:3" x14ac:dyDescent="0.3">
      <c r="B187" s="62" t="s">
        <v>408</v>
      </c>
      <c r="C187" s="63"/>
    </row>
    <row r="188" spans="2:3" x14ac:dyDescent="0.3">
      <c r="B188" s="62" t="s">
        <v>409</v>
      </c>
      <c r="C188" s="63" t="s">
        <v>175</v>
      </c>
    </row>
    <row r="189" spans="2:3" x14ac:dyDescent="0.3">
      <c r="B189" s="62" t="s">
        <v>411</v>
      </c>
      <c r="C189" s="63">
        <v>80</v>
      </c>
    </row>
    <row r="190" spans="2:3" x14ac:dyDescent="0.3">
      <c r="B190" s="62" t="s">
        <v>412</v>
      </c>
      <c r="C190" s="63">
        <v>4</v>
      </c>
    </row>
    <row r="191" spans="2:3" x14ac:dyDescent="0.3">
      <c r="B191" s="62" t="s">
        <v>413</v>
      </c>
      <c r="C191" s="63">
        <v>100</v>
      </c>
    </row>
    <row r="192" spans="2:3" x14ac:dyDescent="0.3">
      <c r="B192" s="62" t="s">
        <v>414</v>
      </c>
      <c r="C192" s="63" t="s">
        <v>436</v>
      </c>
    </row>
    <row r="193" spans="2:3" x14ac:dyDescent="0.3">
      <c r="B193" s="62" t="s">
        <v>416</v>
      </c>
      <c r="C193" s="63" t="s">
        <v>429</v>
      </c>
    </row>
    <row r="194" spans="2:3" x14ac:dyDescent="0.3">
      <c r="B194" s="64" t="s">
        <v>424</v>
      </c>
      <c r="C194" s="65" t="s">
        <v>244</v>
      </c>
    </row>
    <row r="195" spans="2:3" x14ac:dyDescent="0.3">
      <c r="B195" s="64" t="s">
        <v>1789</v>
      </c>
      <c r="C195" s="65" t="s">
        <v>1790</v>
      </c>
    </row>
    <row r="196" spans="2:3" x14ac:dyDescent="0.3">
      <c r="B196" s="64" t="s">
        <v>1791</v>
      </c>
      <c r="C196" s="65" t="s">
        <v>1803</v>
      </c>
    </row>
    <row r="197" spans="2:3" x14ac:dyDescent="0.3">
      <c r="B197" s="62" t="s">
        <v>1793</v>
      </c>
      <c r="C197" s="63">
        <v>125</v>
      </c>
    </row>
    <row r="198" spans="2:3" x14ac:dyDescent="0.3">
      <c r="B198" s="62" t="s">
        <v>1794</v>
      </c>
      <c r="C198" s="63" t="s">
        <v>1675</v>
      </c>
    </row>
    <row r="199" spans="2:3" x14ac:dyDescent="0.3">
      <c r="B199" s="62" t="s">
        <v>1795</v>
      </c>
      <c r="C199" s="63">
        <v>25</v>
      </c>
    </row>
    <row r="200" spans="2:3" x14ac:dyDescent="0.3">
      <c r="B200" s="64" t="s">
        <v>410</v>
      </c>
      <c r="C200" s="65" t="s">
        <v>245</v>
      </c>
    </row>
    <row r="201" spans="2:3" ht="43.2" x14ac:dyDescent="0.3">
      <c r="B201" s="64" t="s">
        <v>1796</v>
      </c>
      <c r="C201" s="65" t="s">
        <v>246</v>
      </c>
    </row>
    <row r="203" spans="2:3" ht="28.8" x14ac:dyDescent="0.3">
      <c r="B203" s="61" t="s">
        <v>400</v>
      </c>
      <c r="C203" s="61" t="s">
        <v>457</v>
      </c>
    </row>
    <row r="204" spans="2:3" x14ac:dyDescent="0.3">
      <c r="B204" s="62" t="s">
        <v>402</v>
      </c>
      <c r="C204" s="63" t="s">
        <v>20</v>
      </c>
    </row>
    <row r="205" spans="2:3" x14ac:dyDescent="0.3">
      <c r="B205" s="64" t="s">
        <v>403</v>
      </c>
      <c r="C205" s="65" t="s">
        <v>458</v>
      </c>
    </row>
    <row r="206" spans="2:3" x14ac:dyDescent="0.3">
      <c r="B206" s="62" t="s">
        <v>405</v>
      </c>
      <c r="C206" s="63" t="s">
        <v>249</v>
      </c>
    </row>
    <row r="207" spans="2:3" ht="388.8" x14ac:dyDescent="0.3">
      <c r="B207" s="62" t="s">
        <v>406</v>
      </c>
      <c r="C207" s="63" t="s">
        <v>396</v>
      </c>
    </row>
    <row r="208" spans="2:3" x14ac:dyDescent="0.3">
      <c r="B208" s="62" t="s">
        <v>420</v>
      </c>
      <c r="C208" s="63"/>
    </row>
    <row r="209" spans="2:3" x14ac:dyDescent="0.3">
      <c r="B209" s="62" t="s">
        <v>423</v>
      </c>
      <c r="C209" s="63" t="s">
        <v>375</v>
      </c>
    </row>
    <row r="210" spans="2:3" ht="28.8" x14ac:dyDescent="0.3">
      <c r="B210" s="62" t="s">
        <v>422</v>
      </c>
      <c r="C210" s="63" t="s">
        <v>376</v>
      </c>
    </row>
    <row r="211" spans="2:3" x14ac:dyDescent="0.3">
      <c r="B211" s="62" t="s">
        <v>407</v>
      </c>
      <c r="C211" s="63"/>
    </row>
    <row r="212" spans="2:3" x14ac:dyDescent="0.3">
      <c r="B212" s="62" t="s">
        <v>408</v>
      </c>
      <c r="C212" s="63"/>
    </row>
    <row r="213" spans="2:3" x14ac:dyDescent="0.3">
      <c r="B213" s="62" t="s">
        <v>409</v>
      </c>
      <c r="C213" s="63" t="s">
        <v>175</v>
      </c>
    </row>
    <row r="214" spans="2:3" x14ac:dyDescent="0.3">
      <c r="B214" s="62" t="s">
        <v>411</v>
      </c>
      <c r="C214" s="63">
        <v>3</v>
      </c>
    </row>
    <row r="215" spans="2:3" x14ac:dyDescent="0.3">
      <c r="B215" s="62" t="s">
        <v>412</v>
      </c>
      <c r="C215" s="63">
        <v>1</v>
      </c>
    </row>
    <row r="216" spans="2:3" x14ac:dyDescent="0.3">
      <c r="B216" s="62" t="s">
        <v>413</v>
      </c>
      <c r="C216" s="63">
        <v>5</v>
      </c>
    </row>
    <row r="217" spans="2:3" x14ac:dyDescent="0.3">
      <c r="B217" s="62" t="s">
        <v>414</v>
      </c>
      <c r="C217" s="63" t="s">
        <v>415</v>
      </c>
    </row>
    <row r="218" spans="2:3" x14ac:dyDescent="0.3">
      <c r="B218" s="62" t="s">
        <v>416</v>
      </c>
      <c r="C218" s="63" t="s">
        <v>429</v>
      </c>
    </row>
    <row r="219" spans="2:3" x14ac:dyDescent="0.3">
      <c r="B219" s="64" t="s">
        <v>424</v>
      </c>
      <c r="C219" s="65" t="s">
        <v>244</v>
      </c>
    </row>
    <row r="220" spans="2:3" x14ac:dyDescent="0.3">
      <c r="B220" s="64" t="s">
        <v>1789</v>
      </c>
      <c r="C220" s="65" t="s">
        <v>1790</v>
      </c>
    </row>
    <row r="221" spans="2:3" x14ac:dyDescent="0.3">
      <c r="B221" s="64" t="s">
        <v>1791</v>
      </c>
      <c r="C221" s="65" t="s">
        <v>1804</v>
      </c>
    </row>
    <row r="222" spans="2:3" x14ac:dyDescent="0.3">
      <c r="B222" s="62" t="s">
        <v>1793</v>
      </c>
      <c r="C222" s="63">
        <v>125</v>
      </c>
    </row>
    <row r="223" spans="2:3" x14ac:dyDescent="0.3">
      <c r="B223" s="62" t="s">
        <v>1794</v>
      </c>
      <c r="C223" s="63" t="s">
        <v>1675</v>
      </c>
    </row>
    <row r="224" spans="2:3" x14ac:dyDescent="0.3">
      <c r="B224" s="62" t="s">
        <v>1795</v>
      </c>
      <c r="C224" s="63">
        <v>25</v>
      </c>
    </row>
    <row r="225" spans="2:3" x14ac:dyDescent="0.3">
      <c r="B225" s="64" t="s">
        <v>410</v>
      </c>
      <c r="C225" s="65" t="s">
        <v>250</v>
      </c>
    </row>
    <row r="226" spans="2:3" ht="86.4" x14ac:dyDescent="0.3">
      <c r="B226" s="64" t="s">
        <v>1796</v>
      </c>
      <c r="C226" s="65" t="s">
        <v>251</v>
      </c>
    </row>
    <row r="228" spans="2:3" x14ac:dyDescent="0.3">
      <c r="B228" s="61" t="s">
        <v>400</v>
      </c>
      <c r="C228" s="61" t="s">
        <v>427</v>
      </c>
    </row>
    <row r="229" spans="2:3" x14ac:dyDescent="0.3">
      <c r="B229" s="62" t="s">
        <v>402</v>
      </c>
      <c r="C229" s="63" t="s">
        <v>5</v>
      </c>
    </row>
    <row r="230" spans="2:3" x14ac:dyDescent="0.3">
      <c r="B230" s="64" t="s">
        <v>403</v>
      </c>
      <c r="C230" s="65" t="s">
        <v>428</v>
      </c>
    </row>
    <row r="231" spans="2:3" x14ac:dyDescent="0.3">
      <c r="B231" s="62" t="s">
        <v>405</v>
      </c>
      <c r="C231" s="63" t="s">
        <v>162</v>
      </c>
    </row>
    <row r="232" spans="2:3" ht="72" x14ac:dyDescent="0.3">
      <c r="B232" s="62" t="s">
        <v>406</v>
      </c>
      <c r="C232" s="63" t="s">
        <v>384</v>
      </c>
    </row>
    <row r="233" spans="2:3" x14ac:dyDescent="0.3">
      <c r="B233" s="62" t="s">
        <v>420</v>
      </c>
      <c r="C233" s="63"/>
    </row>
    <row r="234" spans="2:3" x14ac:dyDescent="0.3">
      <c r="B234" s="62" t="s">
        <v>423</v>
      </c>
      <c r="C234" s="63" t="s">
        <v>354</v>
      </c>
    </row>
    <row r="235" spans="2:3" ht="28.8" x14ac:dyDescent="0.3">
      <c r="B235" s="62" t="s">
        <v>422</v>
      </c>
      <c r="C235" s="63" t="s">
        <v>357</v>
      </c>
    </row>
    <row r="236" spans="2:3" x14ac:dyDescent="0.3">
      <c r="B236" s="62" t="s">
        <v>407</v>
      </c>
      <c r="C236" s="63"/>
    </row>
    <row r="237" spans="2:3" x14ac:dyDescent="0.3">
      <c r="B237" s="62" t="s">
        <v>408</v>
      </c>
      <c r="C237" s="63"/>
    </row>
    <row r="238" spans="2:3" x14ac:dyDescent="0.3">
      <c r="B238" s="62" t="s">
        <v>409</v>
      </c>
      <c r="C238" s="63" t="s">
        <v>163</v>
      </c>
    </row>
    <row r="239" spans="2:3" x14ac:dyDescent="0.3">
      <c r="B239" s="62" t="s">
        <v>411</v>
      </c>
      <c r="C239" s="63">
        <v>100</v>
      </c>
    </row>
    <row r="240" spans="2:3" x14ac:dyDescent="0.3">
      <c r="B240" s="62" t="s">
        <v>412</v>
      </c>
      <c r="C240" s="63">
        <v>5</v>
      </c>
    </row>
    <row r="241" spans="2:3" x14ac:dyDescent="0.3">
      <c r="B241" s="62" t="s">
        <v>413</v>
      </c>
      <c r="C241" s="63">
        <v>131</v>
      </c>
    </row>
    <row r="242" spans="2:3" x14ac:dyDescent="0.3">
      <c r="B242" s="62" t="s">
        <v>414</v>
      </c>
      <c r="C242" s="63" t="s">
        <v>415</v>
      </c>
    </row>
    <row r="243" spans="2:3" x14ac:dyDescent="0.3">
      <c r="B243" s="62" t="s">
        <v>416</v>
      </c>
      <c r="C243" s="63" t="s">
        <v>429</v>
      </c>
    </row>
    <row r="244" spans="2:3" x14ac:dyDescent="0.3">
      <c r="B244" s="64" t="s">
        <v>424</v>
      </c>
      <c r="C244" s="65" t="s">
        <v>164</v>
      </c>
    </row>
    <row r="245" spans="2:3" x14ac:dyDescent="0.3">
      <c r="B245" s="64" t="s">
        <v>1789</v>
      </c>
      <c r="C245" s="65" t="s">
        <v>1790</v>
      </c>
    </row>
    <row r="246" spans="2:3" x14ac:dyDescent="0.3">
      <c r="B246" s="64" t="s">
        <v>1791</v>
      </c>
      <c r="C246" s="65" t="s">
        <v>1805</v>
      </c>
    </row>
    <row r="247" spans="2:3" x14ac:dyDescent="0.3">
      <c r="B247" s="62" t="s">
        <v>1793</v>
      </c>
      <c r="C247" s="63">
        <v>118</v>
      </c>
    </row>
    <row r="248" spans="2:3" x14ac:dyDescent="0.3">
      <c r="B248" s="62" t="s">
        <v>1794</v>
      </c>
      <c r="C248" s="63" t="s">
        <v>1675</v>
      </c>
    </row>
    <row r="249" spans="2:3" x14ac:dyDescent="0.3">
      <c r="B249" s="62" t="s">
        <v>1795</v>
      </c>
      <c r="C249" s="63">
        <v>17.739999999999998</v>
      </c>
    </row>
    <row r="250" spans="2:3" x14ac:dyDescent="0.3">
      <c r="B250" s="64" t="s">
        <v>410</v>
      </c>
      <c r="C250" s="65" t="s">
        <v>165</v>
      </c>
    </row>
    <row r="251" spans="2:3" ht="57.6" x14ac:dyDescent="0.3">
      <c r="B251" s="64" t="s">
        <v>1796</v>
      </c>
      <c r="C251" s="65" t="s">
        <v>166</v>
      </c>
    </row>
    <row r="253" spans="2:3" x14ac:dyDescent="0.3">
      <c r="B253" s="61" t="s">
        <v>400</v>
      </c>
      <c r="C253" s="61" t="s">
        <v>459</v>
      </c>
    </row>
    <row r="254" spans="2:3" x14ac:dyDescent="0.3">
      <c r="B254" s="62" t="s">
        <v>402</v>
      </c>
      <c r="C254" s="63" t="s">
        <v>20</v>
      </c>
    </row>
    <row r="255" spans="2:3" x14ac:dyDescent="0.3">
      <c r="B255" s="64" t="s">
        <v>403</v>
      </c>
      <c r="C255" s="65" t="s">
        <v>460</v>
      </c>
    </row>
    <row r="256" spans="2:3" x14ac:dyDescent="0.3">
      <c r="B256" s="62" t="s">
        <v>405</v>
      </c>
      <c r="C256" s="63" t="s">
        <v>254</v>
      </c>
    </row>
    <row r="257" spans="2:3" ht="158.4" x14ac:dyDescent="0.3">
      <c r="B257" s="62" t="s">
        <v>406</v>
      </c>
      <c r="C257" s="63" t="s">
        <v>397</v>
      </c>
    </row>
    <row r="258" spans="2:3" x14ac:dyDescent="0.3">
      <c r="B258" s="62" t="s">
        <v>420</v>
      </c>
      <c r="C258" s="63"/>
    </row>
    <row r="259" spans="2:3" x14ac:dyDescent="0.3">
      <c r="B259" s="62" t="s">
        <v>423</v>
      </c>
      <c r="C259" s="63" t="s">
        <v>377</v>
      </c>
    </row>
    <row r="260" spans="2:3" ht="28.8" x14ac:dyDescent="0.3">
      <c r="B260" s="62" t="s">
        <v>422</v>
      </c>
      <c r="C260" s="63" t="s">
        <v>378</v>
      </c>
    </row>
    <row r="261" spans="2:3" x14ac:dyDescent="0.3">
      <c r="B261" s="62" t="s">
        <v>407</v>
      </c>
      <c r="C261" s="63" t="s">
        <v>255</v>
      </c>
    </row>
    <row r="262" spans="2:3" x14ac:dyDescent="0.3">
      <c r="B262" s="62" t="s">
        <v>408</v>
      </c>
      <c r="C262" s="63" t="s">
        <v>256</v>
      </c>
    </row>
    <row r="263" spans="2:3" x14ac:dyDescent="0.3">
      <c r="B263" s="62" t="s">
        <v>409</v>
      </c>
      <c r="C263" s="63" t="s">
        <v>257</v>
      </c>
    </row>
    <row r="264" spans="2:3" x14ac:dyDescent="0.3">
      <c r="B264" s="62" t="s">
        <v>411</v>
      </c>
      <c r="C264" s="63">
        <v>196</v>
      </c>
    </row>
    <row r="265" spans="2:3" x14ac:dyDescent="0.3">
      <c r="B265" s="62" t="s">
        <v>412</v>
      </c>
      <c r="C265" s="63">
        <v>9</v>
      </c>
    </row>
    <row r="266" spans="2:3" x14ac:dyDescent="0.3">
      <c r="B266" s="62" t="s">
        <v>413</v>
      </c>
      <c r="C266" s="63">
        <v>140</v>
      </c>
    </row>
    <row r="267" spans="2:3" x14ac:dyDescent="0.3">
      <c r="B267" s="62" t="s">
        <v>414</v>
      </c>
      <c r="C267" s="63" t="s">
        <v>415</v>
      </c>
    </row>
    <row r="268" spans="2:3" x14ac:dyDescent="0.3">
      <c r="B268" s="62" t="s">
        <v>416</v>
      </c>
      <c r="C268" s="63" t="s">
        <v>417</v>
      </c>
    </row>
    <row r="269" spans="2:3" x14ac:dyDescent="0.3">
      <c r="B269" s="64" t="s">
        <v>424</v>
      </c>
      <c r="C269" s="65" t="s">
        <v>258</v>
      </c>
    </row>
    <row r="270" spans="2:3" x14ac:dyDescent="0.3">
      <c r="B270" s="64" t="s">
        <v>1789</v>
      </c>
      <c r="C270" s="65" t="s">
        <v>1790</v>
      </c>
    </row>
    <row r="271" spans="2:3" x14ac:dyDescent="0.3">
      <c r="B271" s="64" t="s">
        <v>1791</v>
      </c>
      <c r="C271" s="65" t="s">
        <v>1806</v>
      </c>
    </row>
    <row r="272" spans="2:3" x14ac:dyDescent="0.3">
      <c r="B272" s="62" t="s">
        <v>1793</v>
      </c>
      <c r="C272" s="63">
        <v>104</v>
      </c>
    </row>
    <row r="273" spans="2:3" x14ac:dyDescent="0.3">
      <c r="B273" s="62" t="s">
        <v>1794</v>
      </c>
      <c r="C273" s="63" t="s">
        <v>1675</v>
      </c>
    </row>
    <row r="274" spans="2:3" x14ac:dyDescent="0.3">
      <c r="B274" s="62" t="s">
        <v>1795</v>
      </c>
      <c r="C274" s="63">
        <v>4.46</v>
      </c>
    </row>
    <row r="275" spans="2:3" x14ac:dyDescent="0.3">
      <c r="B275" s="64" t="s">
        <v>410</v>
      </c>
      <c r="C275" s="65" t="s">
        <v>259</v>
      </c>
    </row>
    <row r="276" spans="2:3" ht="129.6" x14ac:dyDescent="0.3">
      <c r="B276" s="64" t="s">
        <v>1796</v>
      </c>
      <c r="C276" s="65" t="s">
        <v>260</v>
      </c>
    </row>
    <row r="278" spans="2:3" x14ac:dyDescent="0.3">
      <c r="B278" s="61" t="s">
        <v>400</v>
      </c>
      <c r="C278" s="61" t="s">
        <v>444</v>
      </c>
    </row>
    <row r="279" spans="2:3" x14ac:dyDescent="0.3">
      <c r="B279" s="62" t="s">
        <v>402</v>
      </c>
      <c r="C279" s="63" t="s">
        <v>11</v>
      </c>
    </row>
    <row r="280" spans="2:3" x14ac:dyDescent="0.3">
      <c r="B280" s="64" t="s">
        <v>403</v>
      </c>
      <c r="C280" s="65" t="s">
        <v>445</v>
      </c>
    </row>
    <row r="281" spans="2:3" x14ac:dyDescent="0.3">
      <c r="B281" s="62" t="s">
        <v>405</v>
      </c>
      <c r="C281" s="63" t="s">
        <v>206</v>
      </c>
    </row>
    <row r="282" spans="2:3" ht="43.2" x14ac:dyDescent="0.3">
      <c r="B282" s="62" t="s">
        <v>406</v>
      </c>
      <c r="C282" s="63" t="s">
        <v>391</v>
      </c>
    </row>
    <row r="283" spans="2:3" x14ac:dyDescent="0.3">
      <c r="B283" s="62" t="s">
        <v>420</v>
      </c>
      <c r="C283" s="63"/>
    </row>
    <row r="284" spans="2:3" x14ac:dyDescent="0.3">
      <c r="B284" s="62" t="s">
        <v>423</v>
      </c>
      <c r="C284" s="63" t="s">
        <v>365</v>
      </c>
    </row>
    <row r="285" spans="2:3" ht="28.8" x14ac:dyDescent="0.3">
      <c r="B285" s="62" t="s">
        <v>422</v>
      </c>
      <c r="C285" s="63" t="s">
        <v>366</v>
      </c>
    </row>
    <row r="286" spans="2:3" x14ac:dyDescent="0.3">
      <c r="B286" s="62" t="s">
        <v>407</v>
      </c>
      <c r="C286" s="63"/>
    </row>
    <row r="287" spans="2:3" x14ac:dyDescent="0.3">
      <c r="B287" s="62" t="s">
        <v>408</v>
      </c>
      <c r="C287" s="63"/>
    </row>
    <row r="288" spans="2:3" x14ac:dyDescent="0.3">
      <c r="B288" s="62" t="s">
        <v>409</v>
      </c>
      <c r="C288" s="63" t="s">
        <v>207</v>
      </c>
    </row>
    <row r="289" spans="2:3" x14ac:dyDescent="0.3">
      <c r="B289" s="62" t="s">
        <v>411</v>
      </c>
      <c r="C289" s="63">
        <v>24</v>
      </c>
    </row>
    <row r="290" spans="2:3" x14ac:dyDescent="0.3">
      <c r="B290" s="62" t="s">
        <v>412</v>
      </c>
      <c r="C290" s="63">
        <v>1</v>
      </c>
    </row>
    <row r="291" spans="2:3" x14ac:dyDescent="0.3">
      <c r="B291" s="62" t="s">
        <v>413</v>
      </c>
      <c r="C291" s="63">
        <v>17</v>
      </c>
    </row>
    <row r="292" spans="2:3" x14ac:dyDescent="0.3">
      <c r="B292" s="62" t="s">
        <v>414</v>
      </c>
      <c r="C292" s="63" t="s">
        <v>415</v>
      </c>
    </row>
    <row r="293" spans="2:3" x14ac:dyDescent="0.3">
      <c r="B293" s="62" t="s">
        <v>416</v>
      </c>
      <c r="C293" s="63" t="s">
        <v>417</v>
      </c>
    </row>
    <row r="294" spans="2:3" x14ac:dyDescent="0.3">
      <c r="B294" s="64" t="s">
        <v>424</v>
      </c>
      <c r="C294" s="65" t="s">
        <v>208</v>
      </c>
    </row>
    <row r="295" spans="2:3" x14ac:dyDescent="0.3">
      <c r="B295" s="64" t="s">
        <v>1789</v>
      </c>
      <c r="C295" s="65" t="s">
        <v>1790</v>
      </c>
    </row>
    <row r="296" spans="2:3" x14ac:dyDescent="0.3">
      <c r="B296" s="64" t="s">
        <v>1791</v>
      </c>
      <c r="C296" s="65" t="s">
        <v>1807</v>
      </c>
    </row>
    <row r="297" spans="2:3" x14ac:dyDescent="0.3">
      <c r="B297" s="62" t="s">
        <v>1793</v>
      </c>
      <c r="C297" s="63">
        <v>100</v>
      </c>
    </row>
    <row r="298" spans="2:3" x14ac:dyDescent="0.3">
      <c r="B298" s="62" t="s">
        <v>1794</v>
      </c>
      <c r="C298" s="63" t="s">
        <v>1672</v>
      </c>
    </row>
    <row r="299" spans="2:3" x14ac:dyDescent="0.3">
      <c r="B299" s="62" t="s">
        <v>1795</v>
      </c>
      <c r="C299" s="63">
        <v>0</v>
      </c>
    </row>
    <row r="300" spans="2:3" x14ac:dyDescent="0.3">
      <c r="B300" s="64" t="s">
        <v>410</v>
      </c>
      <c r="C300" s="65" t="s">
        <v>209</v>
      </c>
    </row>
    <row r="301" spans="2:3" ht="187.2" x14ac:dyDescent="0.3">
      <c r="B301" s="64" t="s">
        <v>1796</v>
      </c>
      <c r="C301" s="65" t="s">
        <v>210</v>
      </c>
    </row>
    <row r="303" spans="2:3" x14ac:dyDescent="0.3">
      <c r="B303" s="61" t="s">
        <v>400</v>
      </c>
      <c r="C303" s="61" t="s">
        <v>444</v>
      </c>
    </row>
    <row r="304" spans="2:3" x14ac:dyDescent="0.3">
      <c r="B304" s="62" t="s">
        <v>402</v>
      </c>
      <c r="C304" s="63" t="s">
        <v>11</v>
      </c>
    </row>
    <row r="305" spans="2:3" x14ac:dyDescent="0.3">
      <c r="B305" s="64" t="s">
        <v>403</v>
      </c>
      <c r="C305" s="65" t="s">
        <v>446</v>
      </c>
    </row>
    <row r="306" spans="2:3" x14ac:dyDescent="0.3">
      <c r="B306" s="62" t="s">
        <v>405</v>
      </c>
      <c r="C306" s="63" t="s">
        <v>212</v>
      </c>
    </row>
    <row r="307" spans="2:3" ht="86.4" x14ac:dyDescent="0.3">
      <c r="B307" s="62" t="s">
        <v>406</v>
      </c>
      <c r="C307" s="63" t="s">
        <v>392</v>
      </c>
    </row>
    <row r="308" spans="2:3" x14ac:dyDescent="0.3">
      <c r="B308" s="62" t="s">
        <v>420</v>
      </c>
      <c r="C308" s="63"/>
    </row>
    <row r="309" spans="2:3" x14ac:dyDescent="0.3">
      <c r="B309" s="62" t="s">
        <v>423</v>
      </c>
      <c r="C309" s="63" t="s">
        <v>367</v>
      </c>
    </row>
    <row r="310" spans="2:3" ht="28.8" x14ac:dyDescent="0.3">
      <c r="B310" s="62" t="s">
        <v>422</v>
      </c>
      <c r="C310" s="63" t="s">
        <v>368</v>
      </c>
    </row>
    <row r="311" spans="2:3" x14ac:dyDescent="0.3">
      <c r="B311" s="62" t="s">
        <v>407</v>
      </c>
      <c r="C311" s="63"/>
    </row>
    <row r="312" spans="2:3" x14ac:dyDescent="0.3">
      <c r="B312" s="62" t="s">
        <v>408</v>
      </c>
      <c r="C312" s="63" t="s">
        <v>213</v>
      </c>
    </row>
    <row r="313" spans="2:3" x14ac:dyDescent="0.3">
      <c r="B313" s="62" t="s">
        <v>409</v>
      </c>
      <c r="C313" s="63" t="s">
        <v>214</v>
      </c>
    </row>
    <row r="314" spans="2:3" x14ac:dyDescent="0.3">
      <c r="B314" s="62" t="s">
        <v>411</v>
      </c>
      <c r="C314" s="63">
        <v>33</v>
      </c>
    </row>
    <row r="315" spans="2:3" x14ac:dyDescent="0.3">
      <c r="B315" s="62" t="s">
        <v>412</v>
      </c>
      <c r="C315" s="63">
        <v>1</v>
      </c>
    </row>
    <row r="316" spans="2:3" x14ac:dyDescent="0.3">
      <c r="B316" s="62" t="s">
        <v>413</v>
      </c>
      <c r="C316" s="63">
        <v>24</v>
      </c>
    </row>
    <row r="317" spans="2:3" x14ac:dyDescent="0.3">
      <c r="B317" s="62" t="s">
        <v>414</v>
      </c>
      <c r="C317" s="63" t="s">
        <v>415</v>
      </c>
    </row>
    <row r="318" spans="2:3" x14ac:dyDescent="0.3">
      <c r="B318" s="62" t="s">
        <v>416</v>
      </c>
      <c r="C318" s="63" t="s">
        <v>417</v>
      </c>
    </row>
    <row r="319" spans="2:3" x14ac:dyDescent="0.3">
      <c r="B319" s="64" t="s">
        <v>424</v>
      </c>
      <c r="C319" s="65" t="s">
        <v>208</v>
      </c>
    </row>
    <row r="320" spans="2:3" x14ac:dyDescent="0.3">
      <c r="B320" s="64" t="s">
        <v>1789</v>
      </c>
      <c r="C320" s="65" t="s">
        <v>1790</v>
      </c>
    </row>
    <row r="321" spans="2:3" x14ac:dyDescent="0.3">
      <c r="B321" s="64" t="s">
        <v>1791</v>
      </c>
      <c r="C321" s="65" t="s">
        <v>1808</v>
      </c>
    </row>
    <row r="322" spans="2:3" x14ac:dyDescent="0.3">
      <c r="B322" s="62" t="s">
        <v>1793</v>
      </c>
      <c r="C322" s="63">
        <v>100</v>
      </c>
    </row>
    <row r="323" spans="2:3" x14ac:dyDescent="0.3">
      <c r="B323" s="62" t="s">
        <v>1794</v>
      </c>
      <c r="C323" s="63" t="s">
        <v>1672</v>
      </c>
    </row>
    <row r="324" spans="2:3" x14ac:dyDescent="0.3">
      <c r="B324" s="62" t="s">
        <v>1795</v>
      </c>
      <c r="C324" s="63">
        <v>0</v>
      </c>
    </row>
    <row r="325" spans="2:3" x14ac:dyDescent="0.3">
      <c r="B325" s="64" t="s">
        <v>410</v>
      </c>
      <c r="C325" s="65" t="s">
        <v>215</v>
      </c>
    </row>
    <row r="326" spans="2:3" ht="57.6" x14ac:dyDescent="0.3">
      <c r="B326" s="64" t="s">
        <v>1796</v>
      </c>
      <c r="C326" s="65" t="s">
        <v>216</v>
      </c>
    </row>
    <row r="328" spans="2:3" x14ac:dyDescent="0.3">
      <c r="B328" s="61" t="s">
        <v>400</v>
      </c>
      <c r="C328" s="61" t="s">
        <v>437</v>
      </c>
    </row>
    <row r="329" spans="2:3" x14ac:dyDescent="0.3">
      <c r="B329" s="62" t="s">
        <v>402</v>
      </c>
      <c r="C329" s="63" t="s">
        <v>11</v>
      </c>
    </row>
    <row r="330" spans="2:3" ht="28.8" x14ac:dyDescent="0.3">
      <c r="B330" s="64" t="s">
        <v>403</v>
      </c>
      <c r="C330" s="65" t="s">
        <v>438</v>
      </c>
    </row>
    <row r="331" spans="2:3" ht="28.8" x14ac:dyDescent="0.3">
      <c r="B331" s="62" t="s">
        <v>405</v>
      </c>
      <c r="C331" s="63" t="s">
        <v>186</v>
      </c>
    </row>
    <row r="332" spans="2:3" ht="72" x14ac:dyDescent="0.3">
      <c r="B332" s="62" t="s">
        <v>406</v>
      </c>
      <c r="C332" s="63" t="s">
        <v>388</v>
      </c>
    </row>
    <row r="333" spans="2:3" x14ac:dyDescent="0.3">
      <c r="B333" s="62" t="s">
        <v>420</v>
      </c>
      <c r="C333" s="63"/>
    </row>
    <row r="334" spans="2:3" x14ac:dyDescent="0.3">
      <c r="B334" s="62" t="s">
        <v>423</v>
      </c>
      <c r="C334" s="63" t="s">
        <v>354</v>
      </c>
    </row>
    <row r="335" spans="2:3" ht="28.8" x14ac:dyDescent="0.3">
      <c r="B335" s="62" t="s">
        <v>422</v>
      </c>
      <c r="C335" s="63" t="s">
        <v>2789</v>
      </c>
    </row>
    <row r="336" spans="2:3" x14ac:dyDescent="0.3">
      <c r="B336" s="62" t="s">
        <v>407</v>
      </c>
      <c r="C336" s="63"/>
    </row>
    <row r="337" spans="2:3" x14ac:dyDescent="0.3">
      <c r="B337" s="62" t="s">
        <v>408</v>
      </c>
      <c r="C337" s="63"/>
    </row>
    <row r="338" spans="2:3" x14ac:dyDescent="0.3">
      <c r="B338" s="62" t="s">
        <v>409</v>
      </c>
      <c r="C338" s="63" t="s">
        <v>187</v>
      </c>
    </row>
    <row r="339" spans="2:3" x14ac:dyDescent="0.3">
      <c r="B339" s="62" t="s">
        <v>411</v>
      </c>
      <c r="C339" s="63">
        <v>100</v>
      </c>
    </row>
    <row r="340" spans="2:3" x14ac:dyDescent="0.3">
      <c r="B340" s="62" t="s">
        <v>412</v>
      </c>
      <c r="C340" s="63">
        <v>0</v>
      </c>
    </row>
    <row r="341" spans="2:3" x14ac:dyDescent="0.3">
      <c r="B341" s="62" t="s">
        <v>413</v>
      </c>
      <c r="C341" s="63">
        <v>101</v>
      </c>
    </row>
    <row r="342" spans="2:3" x14ac:dyDescent="0.3">
      <c r="B342" s="62" t="s">
        <v>414</v>
      </c>
      <c r="C342" s="63" t="s">
        <v>436</v>
      </c>
    </row>
    <row r="343" spans="2:3" x14ac:dyDescent="0.3">
      <c r="B343" s="62" t="s">
        <v>416</v>
      </c>
      <c r="C343" s="63" t="s">
        <v>439</v>
      </c>
    </row>
    <row r="344" spans="2:3" x14ac:dyDescent="0.3">
      <c r="B344" s="64" t="s">
        <v>424</v>
      </c>
      <c r="C344" s="65" t="s">
        <v>188</v>
      </c>
    </row>
    <row r="345" spans="2:3" x14ac:dyDescent="0.3">
      <c r="B345" s="64" t="s">
        <v>1789</v>
      </c>
      <c r="C345" s="65" t="s">
        <v>1790</v>
      </c>
    </row>
    <row r="346" spans="2:3" x14ac:dyDescent="0.3">
      <c r="B346" s="64" t="s">
        <v>1791</v>
      </c>
      <c r="C346" s="65" t="s">
        <v>2733</v>
      </c>
    </row>
    <row r="347" spans="2:3" x14ac:dyDescent="0.3">
      <c r="B347" s="62" t="s">
        <v>1793</v>
      </c>
      <c r="C347" s="63">
        <v>125</v>
      </c>
    </row>
    <row r="348" spans="2:3" x14ac:dyDescent="0.3">
      <c r="B348" s="62" t="s">
        <v>1794</v>
      </c>
      <c r="C348" s="63" t="s">
        <v>1675</v>
      </c>
    </row>
    <row r="349" spans="2:3" x14ac:dyDescent="0.3">
      <c r="B349" s="62" t="s">
        <v>1795</v>
      </c>
      <c r="C349" s="63">
        <v>25</v>
      </c>
    </row>
    <row r="350" spans="2:3" x14ac:dyDescent="0.3">
      <c r="B350" s="64" t="s">
        <v>410</v>
      </c>
      <c r="C350" s="65" t="s">
        <v>189</v>
      </c>
    </row>
    <row r="351" spans="2:3" ht="86.4" x14ac:dyDescent="0.3">
      <c r="B351" s="64" t="s">
        <v>1796</v>
      </c>
      <c r="C351" s="65" t="s">
        <v>2734</v>
      </c>
    </row>
    <row r="353" spans="2:3" x14ac:dyDescent="0.3">
      <c r="B353" s="61" t="s">
        <v>400</v>
      </c>
      <c r="C353" s="61" t="s">
        <v>461</v>
      </c>
    </row>
    <row r="354" spans="2:3" x14ac:dyDescent="0.3">
      <c r="B354" s="62" t="s">
        <v>402</v>
      </c>
      <c r="C354" s="63" t="s">
        <v>20</v>
      </c>
    </row>
    <row r="355" spans="2:3" x14ac:dyDescent="0.3">
      <c r="B355" s="64" t="s">
        <v>403</v>
      </c>
      <c r="C355" s="65" t="s">
        <v>462</v>
      </c>
    </row>
    <row r="356" spans="2:3" x14ac:dyDescent="0.3">
      <c r="B356" s="62" t="s">
        <v>405</v>
      </c>
      <c r="C356" s="63" t="s">
        <v>263</v>
      </c>
    </row>
    <row r="357" spans="2:3" ht="100.8" x14ac:dyDescent="0.3">
      <c r="B357" s="62" t="s">
        <v>406</v>
      </c>
      <c r="C357" s="63" t="s">
        <v>398</v>
      </c>
    </row>
    <row r="358" spans="2:3" x14ac:dyDescent="0.3">
      <c r="B358" s="62" t="s">
        <v>420</v>
      </c>
      <c r="C358" s="63"/>
    </row>
    <row r="359" spans="2:3" x14ac:dyDescent="0.3">
      <c r="B359" s="62" t="s">
        <v>423</v>
      </c>
      <c r="C359" s="63" t="s">
        <v>379</v>
      </c>
    </row>
    <row r="360" spans="2:3" ht="28.8" x14ac:dyDescent="0.3">
      <c r="B360" s="62" t="s">
        <v>422</v>
      </c>
      <c r="C360" s="63" t="s">
        <v>380</v>
      </c>
    </row>
    <row r="361" spans="2:3" x14ac:dyDescent="0.3">
      <c r="B361" s="62" t="s">
        <v>407</v>
      </c>
      <c r="C361" s="63"/>
    </row>
    <row r="362" spans="2:3" x14ac:dyDescent="0.3">
      <c r="B362" s="62" t="s">
        <v>408</v>
      </c>
      <c r="C362" s="63"/>
    </row>
    <row r="363" spans="2:3" x14ac:dyDescent="0.3">
      <c r="B363" s="62" t="s">
        <v>409</v>
      </c>
      <c r="C363" s="63" t="s">
        <v>175</v>
      </c>
    </row>
    <row r="364" spans="2:3" x14ac:dyDescent="0.3">
      <c r="B364" s="62" t="s">
        <v>411</v>
      </c>
      <c r="C364" s="63">
        <v>208</v>
      </c>
    </row>
    <row r="365" spans="2:3" x14ac:dyDescent="0.3">
      <c r="B365" s="62" t="s">
        <v>412</v>
      </c>
      <c r="C365" s="63">
        <v>10</v>
      </c>
    </row>
    <row r="366" spans="2:3" x14ac:dyDescent="0.3">
      <c r="B366" s="62" t="s">
        <v>413</v>
      </c>
      <c r="C366" s="63">
        <v>149</v>
      </c>
    </row>
    <row r="367" spans="2:3" x14ac:dyDescent="0.3">
      <c r="B367" s="62" t="s">
        <v>414</v>
      </c>
      <c r="C367" s="63" t="s">
        <v>415</v>
      </c>
    </row>
    <row r="368" spans="2:3" x14ac:dyDescent="0.3">
      <c r="B368" s="62" t="s">
        <v>416</v>
      </c>
      <c r="C368" s="63" t="s">
        <v>417</v>
      </c>
    </row>
    <row r="369" spans="2:3" x14ac:dyDescent="0.3">
      <c r="B369" s="64" t="s">
        <v>424</v>
      </c>
      <c r="C369" s="65" t="s">
        <v>188</v>
      </c>
    </row>
    <row r="370" spans="2:3" x14ac:dyDescent="0.3">
      <c r="B370" s="64" t="s">
        <v>1789</v>
      </c>
      <c r="C370" s="65" t="s">
        <v>1790</v>
      </c>
    </row>
    <row r="371" spans="2:3" x14ac:dyDescent="0.3">
      <c r="B371" s="64" t="s">
        <v>1791</v>
      </c>
      <c r="C371" s="65" t="s">
        <v>1809</v>
      </c>
    </row>
    <row r="372" spans="2:3" x14ac:dyDescent="0.3">
      <c r="B372" s="62" t="s">
        <v>1793</v>
      </c>
      <c r="C372" s="63">
        <v>107</v>
      </c>
    </row>
    <row r="373" spans="2:3" x14ac:dyDescent="0.3">
      <c r="B373" s="62" t="s">
        <v>1794</v>
      </c>
      <c r="C373" s="63" t="s">
        <v>1675</v>
      </c>
    </row>
    <row r="374" spans="2:3" x14ac:dyDescent="0.3">
      <c r="B374" s="62" t="s">
        <v>1795</v>
      </c>
      <c r="C374" s="63">
        <v>7.46</v>
      </c>
    </row>
    <row r="375" spans="2:3" x14ac:dyDescent="0.3">
      <c r="B375" s="64" t="s">
        <v>410</v>
      </c>
      <c r="C375" s="65" t="s">
        <v>264</v>
      </c>
    </row>
    <row r="376" spans="2:3" ht="201.6" x14ac:dyDescent="0.3">
      <c r="B376" s="64" t="s">
        <v>1796</v>
      </c>
      <c r="C376" s="65" t="s">
        <v>265</v>
      </c>
    </row>
    <row r="378" spans="2:3" ht="28.8" x14ac:dyDescent="0.3">
      <c r="B378" s="61" t="s">
        <v>400</v>
      </c>
      <c r="C378" s="61" t="s">
        <v>401</v>
      </c>
    </row>
    <row r="379" spans="2:3" x14ac:dyDescent="0.3">
      <c r="B379" s="62" t="s">
        <v>402</v>
      </c>
      <c r="C379" s="63" t="s">
        <v>5</v>
      </c>
    </row>
    <row r="380" spans="2:3" x14ac:dyDescent="0.3">
      <c r="B380" s="64" t="s">
        <v>403</v>
      </c>
      <c r="C380" s="65" t="s">
        <v>404</v>
      </c>
    </row>
    <row r="381" spans="2:3" x14ac:dyDescent="0.3">
      <c r="B381" s="62" t="s">
        <v>405</v>
      </c>
      <c r="C381" s="63" t="s">
        <v>147</v>
      </c>
    </row>
    <row r="382" spans="2:3" ht="259.2" x14ac:dyDescent="0.3">
      <c r="B382" s="62" t="s">
        <v>406</v>
      </c>
      <c r="C382" s="63" t="s">
        <v>382</v>
      </c>
    </row>
    <row r="383" spans="2:3" ht="144" x14ac:dyDescent="0.3">
      <c r="B383" s="62" t="s">
        <v>420</v>
      </c>
      <c r="C383" s="63" t="s">
        <v>421</v>
      </c>
    </row>
    <row r="384" spans="2:3" x14ac:dyDescent="0.3">
      <c r="B384" s="62" t="s">
        <v>423</v>
      </c>
      <c r="C384" s="63" t="s">
        <v>354</v>
      </c>
    </row>
    <row r="385" spans="2:3" ht="28.8" x14ac:dyDescent="0.3">
      <c r="B385" s="62" t="s">
        <v>422</v>
      </c>
      <c r="C385" s="63" t="s">
        <v>355</v>
      </c>
    </row>
    <row r="386" spans="2:3" x14ac:dyDescent="0.3">
      <c r="B386" s="62" t="s">
        <v>407</v>
      </c>
      <c r="C386" s="63"/>
    </row>
    <row r="387" spans="2:3" x14ac:dyDescent="0.3">
      <c r="B387" s="62" t="s">
        <v>408</v>
      </c>
      <c r="C387" s="63"/>
    </row>
    <row r="388" spans="2:3" x14ac:dyDescent="0.3">
      <c r="B388" s="62" t="s">
        <v>409</v>
      </c>
      <c r="C388" s="63" t="s">
        <v>148</v>
      </c>
    </row>
    <row r="389" spans="2:3" x14ac:dyDescent="0.3">
      <c r="B389" s="62" t="s">
        <v>411</v>
      </c>
      <c r="C389" s="63">
        <v>219</v>
      </c>
    </row>
    <row r="390" spans="2:3" x14ac:dyDescent="0.3">
      <c r="B390" s="62" t="s">
        <v>412</v>
      </c>
      <c r="C390" s="63">
        <v>10</v>
      </c>
    </row>
    <row r="391" spans="2:3" x14ac:dyDescent="0.3">
      <c r="B391" s="62" t="s">
        <v>413</v>
      </c>
      <c r="C391" s="63">
        <v>157</v>
      </c>
    </row>
    <row r="392" spans="2:3" x14ac:dyDescent="0.3">
      <c r="B392" s="62" t="s">
        <v>414</v>
      </c>
      <c r="C392" s="63" t="s">
        <v>415</v>
      </c>
    </row>
    <row r="393" spans="2:3" x14ac:dyDescent="0.3">
      <c r="B393" s="62" t="s">
        <v>416</v>
      </c>
      <c r="C393" s="63" t="s">
        <v>417</v>
      </c>
    </row>
    <row r="394" spans="2:3" x14ac:dyDescent="0.3">
      <c r="B394" s="64" t="s">
        <v>424</v>
      </c>
      <c r="C394" s="65" t="s">
        <v>149</v>
      </c>
    </row>
    <row r="395" spans="2:3" x14ac:dyDescent="0.3">
      <c r="B395" s="64" t="s">
        <v>1789</v>
      </c>
      <c r="C395" s="65" t="s">
        <v>1790</v>
      </c>
    </row>
    <row r="396" spans="2:3" x14ac:dyDescent="0.3">
      <c r="B396" s="64" t="s">
        <v>1791</v>
      </c>
      <c r="C396" s="65" t="s">
        <v>1810</v>
      </c>
    </row>
    <row r="397" spans="2:3" x14ac:dyDescent="0.3">
      <c r="B397" s="62" t="s">
        <v>1793</v>
      </c>
      <c r="C397" s="63">
        <v>100</v>
      </c>
    </row>
    <row r="398" spans="2:3" x14ac:dyDescent="0.3">
      <c r="B398" s="62" t="s">
        <v>1794</v>
      </c>
      <c r="C398" s="63" t="s">
        <v>1672</v>
      </c>
    </row>
    <row r="399" spans="2:3" x14ac:dyDescent="0.3">
      <c r="B399" s="62" t="s">
        <v>1795</v>
      </c>
      <c r="C399" s="63">
        <v>0</v>
      </c>
    </row>
    <row r="400" spans="2:3" x14ac:dyDescent="0.3">
      <c r="B400" s="64" t="s">
        <v>410</v>
      </c>
      <c r="C400" s="65" t="s">
        <v>150</v>
      </c>
    </row>
    <row r="401" spans="2:3" ht="288" x14ac:dyDescent="0.3">
      <c r="B401" s="64" t="s">
        <v>1796</v>
      </c>
      <c r="C401" s="65" t="s">
        <v>151</v>
      </c>
    </row>
    <row r="403" spans="2:3" x14ac:dyDescent="0.3">
      <c r="B403" s="61" t="s">
        <v>400</v>
      </c>
      <c r="C403" s="61" t="s">
        <v>430</v>
      </c>
    </row>
    <row r="404" spans="2:3" x14ac:dyDescent="0.3">
      <c r="B404" s="62" t="s">
        <v>402</v>
      </c>
      <c r="C404" s="63" t="s">
        <v>5</v>
      </c>
    </row>
    <row r="405" spans="2:3" x14ac:dyDescent="0.3">
      <c r="B405" s="64" t="s">
        <v>403</v>
      </c>
      <c r="C405" s="65" t="s">
        <v>431</v>
      </c>
    </row>
    <row r="406" spans="2:3" x14ac:dyDescent="0.3">
      <c r="B406" s="62" t="s">
        <v>405</v>
      </c>
      <c r="C406" s="63" t="s">
        <v>169</v>
      </c>
    </row>
    <row r="407" spans="2:3" ht="409.6" x14ac:dyDescent="0.3">
      <c r="B407" s="62" t="s">
        <v>406</v>
      </c>
      <c r="C407" s="63" t="s">
        <v>385</v>
      </c>
    </row>
    <row r="408" spans="2:3" ht="144" x14ac:dyDescent="0.3">
      <c r="B408" s="62" t="s">
        <v>420</v>
      </c>
      <c r="C408" s="63" t="s">
        <v>432</v>
      </c>
    </row>
    <row r="409" spans="2:3" x14ac:dyDescent="0.3">
      <c r="B409" s="62" t="s">
        <v>423</v>
      </c>
      <c r="C409" s="63" t="s">
        <v>354</v>
      </c>
    </row>
    <row r="410" spans="2:3" ht="28.8" x14ac:dyDescent="0.3">
      <c r="B410" s="62" t="s">
        <v>422</v>
      </c>
      <c r="C410" s="63" t="s">
        <v>355</v>
      </c>
    </row>
    <row r="411" spans="2:3" x14ac:dyDescent="0.3">
      <c r="B411" s="62" t="s">
        <v>407</v>
      </c>
      <c r="C411" s="63"/>
    </row>
    <row r="412" spans="2:3" x14ac:dyDescent="0.3">
      <c r="B412" s="62" t="s">
        <v>408</v>
      </c>
      <c r="C412" s="63"/>
    </row>
    <row r="413" spans="2:3" x14ac:dyDescent="0.3">
      <c r="B413" s="62" t="s">
        <v>409</v>
      </c>
      <c r="C413" s="63" t="s">
        <v>148</v>
      </c>
    </row>
    <row r="414" spans="2:3" x14ac:dyDescent="0.3">
      <c r="B414" s="62" t="s">
        <v>411</v>
      </c>
      <c r="C414" s="63">
        <v>219</v>
      </c>
    </row>
    <row r="415" spans="2:3" x14ac:dyDescent="0.3">
      <c r="B415" s="62" t="s">
        <v>412</v>
      </c>
      <c r="C415" s="63">
        <v>10</v>
      </c>
    </row>
    <row r="416" spans="2:3" x14ac:dyDescent="0.3">
      <c r="B416" s="62" t="s">
        <v>413</v>
      </c>
      <c r="C416" s="63">
        <v>157</v>
      </c>
    </row>
    <row r="417" spans="2:3" x14ac:dyDescent="0.3">
      <c r="B417" s="62" t="s">
        <v>414</v>
      </c>
      <c r="C417" s="63" t="s">
        <v>415</v>
      </c>
    </row>
    <row r="418" spans="2:3" x14ac:dyDescent="0.3">
      <c r="B418" s="62" t="s">
        <v>416</v>
      </c>
      <c r="C418" s="63" t="s">
        <v>417</v>
      </c>
    </row>
    <row r="419" spans="2:3" x14ac:dyDescent="0.3">
      <c r="B419" s="64" t="s">
        <v>424</v>
      </c>
      <c r="C419" s="65" t="s">
        <v>149</v>
      </c>
    </row>
    <row r="420" spans="2:3" x14ac:dyDescent="0.3">
      <c r="B420" s="64" t="s">
        <v>1789</v>
      </c>
      <c r="C420" s="65" t="s">
        <v>1790</v>
      </c>
    </row>
    <row r="421" spans="2:3" x14ac:dyDescent="0.3">
      <c r="B421" s="64" t="s">
        <v>1791</v>
      </c>
      <c r="C421" s="65" t="s">
        <v>1811</v>
      </c>
    </row>
    <row r="422" spans="2:3" x14ac:dyDescent="0.3">
      <c r="B422" s="62" t="s">
        <v>1793</v>
      </c>
      <c r="C422" s="63">
        <v>109</v>
      </c>
    </row>
    <row r="423" spans="2:3" x14ac:dyDescent="0.3">
      <c r="B423" s="62" t="s">
        <v>1794</v>
      </c>
      <c r="C423" s="63" t="s">
        <v>1675</v>
      </c>
    </row>
    <row r="424" spans="2:3" x14ac:dyDescent="0.3">
      <c r="B424" s="62" t="s">
        <v>1795</v>
      </c>
      <c r="C424" s="63">
        <v>8.8699999999999992</v>
      </c>
    </row>
    <row r="425" spans="2:3" x14ac:dyDescent="0.3">
      <c r="B425" s="64" t="s">
        <v>410</v>
      </c>
      <c r="C425" s="65" t="s">
        <v>170</v>
      </c>
    </row>
    <row r="426" spans="2:3" ht="86.4" x14ac:dyDescent="0.3">
      <c r="B426" s="64" t="s">
        <v>1796</v>
      </c>
      <c r="C426" s="65" t="s">
        <v>171</v>
      </c>
    </row>
    <row r="428" spans="2:3" x14ac:dyDescent="0.3">
      <c r="B428" s="61" t="s">
        <v>400</v>
      </c>
      <c r="C428" s="61" t="s">
        <v>433</v>
      </c>
    </row>
    <row r="429" spans="2:3" x14ac:dyDescent="0.3">
      <c r="B429" s="62" t="s">
        <v>402</v>
      </c>
      <c r="C429" s="63" t="s">
        <v>5</v>
      </c>
    </row>
    <row r="430" spans="2:3" x14ac:dyDescent="0.3">
      <c r="B430" s="64" t="s">
        <v>403</v>
      </c>
      <c r="C430" s="65" t="s">
        <v>434</v>
      </c>
    </row>
    <row r="431" spans="2:3" x14ac:dyDescent="0.3">
      <c r="B431" s="62" t="s">
        <v>405</v>
      </c>
      <c r="C431" s="63" t="s">
        <v>174</v>
      </c>
    </row>
    <row r="432" spans="2:3" ht="86.4" x14ac:dyDescent="0.3">
      <c r="B432" s="62" t="s">
        <v>406</v>
      </c>
      <c r="C432" s="63" t="s">
        <v>386</v>
      </c>
    </row>
    <row r="433" spans="2:3" x14ac:dyDescent="0.3">
      <c r="B433" s="62" t="s">
        <v>420</v>
      </c>
      <c r="C433" s="63"/>
    </row>
    <row r="434" spans="2:3" x14ac:dyDescent="0.3">
      <c r="B434" s="62" t="s">
        <v>423</v>
      </c>
      <c r="C434" s="63" t="s">
        <v>354</v>
      </c>
    </row>
    <row r="435" spans="2:3" ht="28.8" x14ac:dyDescent="0.3">
      <c r="B435" s="62" t="s">
        <v>422</v>
      </c>
      <c r="C435" s="63" t="s">
        <v>358</v>
      </c>
    </row>
    <row r="436" spans="2:3" x14ac:dyDescent="0.3">
      <c r="B436" s="62" t="s">
        <v>407</v>
      </c>
      <c r="C436" s="63"/>
    </row>
    <row r="437" spans="2:3" x14ac:dyDescent="0.3">
      <c r="B437" s="62" t="s">
        <v>408</v>
      </c>
      <c r="C437" s="63"/>
    </row>
    <row r="438" spans="2:3" x14ac:dyDescent="0.3">
      <c r="B438" s="62" t="s">
        <v>409</v>
      </c>
      <c r="C438" s="63" t="s">
        <v>175</v>
      </c>
    </row>
    <row r="439" spans="2:3" x14ac:dyDescent="0.3">
      <c r="B439" s="62" t="s">
        <v>411</v>
      </c>
      <c r="C439" s="63">
        <v>6</v>
      </c>
    </row>
    <row r="440" spans="2:3" x14ac:dyDescent="0.3">
      <c r="B440" s="62" t="s">
        <v>412</v>
      </c>
      <c r="C440" s="63">
        <v>1</v>
      </c>
    </row>
    <row r="441" spans="2:3" x14ac:dyDescent="0.3">
      <c r="B441" s="62" t="s">
        <v>413</v>
      </c>
      <c r="C441" s="63">
        <v>9</v>
      </c>
    </row>
    <row r="442" spans="2:3" x14ac:dyDescent="0.3">
      <c r="B442" s="62" t="s">
        <v>414</v>
      </c>
      <c r="C442" s="63" t="s">
        <v>415</v>
      </c>
    </row>
    <row r="443" spans="2:3" x14ac:dyDescent="0.3">
      <c r="B443" s="62" t="s">
        <v>416</v>
      </c>
      <c r="C443" s="63" t="s">
        <v>429</v>
      </c>
    </row>
    <row r="444" spans="2:3" x14ac:dyDescent="0.3">
      <c r="B444" s="64" t="s">
        <v>424</v>
      </c>
      <c r="C444" s="65" t="s">
        <v>149</v>
      </c>
    </row>
    <row r="445" spans="2:3" x14ac:dyDescent="0.3">
      <c r="B445" s="64" t="s">
        <v>1789</v>
      </c>
      <c r="C445" s="65" t="s">
        <v>1790</v>
      </c>
    </row>
    <row r="446" spans="2:3" x14ac:dyDescent="0.3">
      <c r="B446" s="64" t="s">
        <v>1791</v>
      </c>
      <c r="C446" s="65" t="s">
        <v>1812</v>
      </c>
    </row>
    <row r="447" spans="2:3" x14ac:dyDescent="0.3">
      <c r="B447" s="62" t="s">
        <v>1793</v>
      </c>
      <c r="C447" s="63">
        <v>142</v>
      </c>
    </row>
    <row r="448" spans="2:3" x14ac:dyDescent="0.3">
      <c r="B448" s="62" t="s">
        <v>1794</v>
      </c>
      <c r="C448" s="63" t="s">
        <v>1675</v>
      </c>
    </row>
    <row r="449" spans="2:3" x14ac:dyDescent="0.3">
      <c r="B449" s="62" t="s">
        <v>1795</v>
      </c>
      <c r="C449" s="63">
        <v>41.67</v>
      </c>
    </row>
    <row r="450" spans="2:3" x14ac:dyDescent="0.3">
      <c r="B450" s="64" t="s">
        <v>410</v>
      </c>
      <c r="C450" s="65" t="s">
        <v>176</v>
      </c>
    </row>
    <row r="451" spans="2:3" ht="86.4" x14ac:dyDescent="0.3">
      <c r="B451" s="64" t="s">
        <v>1796</v>
      </c>
      <c r="C451" s="65" t="s">
        <v>177</v>
      </c>
    </row>
    <row r="453" spans="2:3" x14ac:dyDescent="0.3">
      <c r="B453" s="61" t="s">
        <v>400</v>
      </c>
      <c r="C453" s="61" t="s">
        <v>442</v>
      </c>
    </row>
    <row r="454" spans="2:3" x14ac:dyDescent="0.3">
      <c r="B454" s="62" t="s">
        <v>402</v>
      </c>
      <c r="C454" s="63" t="s">
        <v>11</v>
      </c>
    </row>
    <row r="455" spans="2:3" ht="28.8" x14ac:dyDescent="0.3">
      <c r="B455" s="64" t="s">
        <v>403</v>
      </c>
      <c r="C455" s="65" t="s">
        <v>443</v>
      </c>
    </row>
    <row r="456" spans="2:3" x14ac:dyDescent="0.3">
      <c r="B456" s="62" t="s">
        <v>405</v>
      </c>
      <c r="C456" s="63" t="s">
        <v>199</v>
      </c>
    </row>
    <row r="457" spans="2:3" ht="100.8" x14ac:dyDescent="0.3">
      <c r="B457" s="62" t="s">
        <v>406</v>
      </c>
      <c r="C457" s="63" t="s">
        <v>390</v>
      </c>
    </row>
    <row r="458" spans="2:3" x14ac:dyDescent="0.3">
      <c r="B458" s="62" t="s">
        <v>420</v>
      </c>
      <c r="C458" s="63"/>
    </row>
    <row r="459" spans="2:3" x14ac:dyDescent="0.3">
      <c r="B459" s="62" t="s">
        <v>423</v>
      </c>
      <c r="C459" s="63" t="s">
        <v>354</v>
      </c>
    </row>
    <row r="460" spans="2:3" ht="28.8" x14ac:dyDescent="0.3">
      <c r="B460" s="62" t="s">
        <v>422</v>
      </c>
      <c r="C460" s="63" t="s">
        <v>364</v>
      </c>
    </row>
    <row r="461" spans="2:3" x14ac:dyDescent="0.3">
      <c r="B461" s="62" t="s">
        <v>407</v>
      </c>
      <c r="C461" s="63"/>
    </row>
    <row r="462" spans="2:3" x14ac:dyDescent="0.3">
      <c r="B462" s="62" t="s">
        <v>408</v>
      </c>
      <c r="C462" s="63"/>
    </row>
    <row r="463" spans="2:3" x14ac:dyDescent="0.3">
      <c r="B463" s="62" t="s">
        <v>409</v>
      </c>
      <c r="C463" s="63" t="s">
        <v>200</v>
      </c>
    </row>
    <row r="464" spans="2:3" x14ac:dyDescent="0.3">
      <c r="B464" s="62" t="s">
        <v>411</v>
      </c>
      <c r="C464" s="63">
        <v>81</v>
      </c>
    </row>
    <row r="465" spans="2:3" x14ac:dyDescent="0.3">
      <c r="B465" s="62" t="s">
        <v>412</v>
      </c>
      <c r="C465" s="63">
        <v>4</v>
      </c>
    </row>
    <row r="466" spans="2:3" x14ac:dyDescent="0.3">
      <c r="B466" s="62" t="s">
        <v>413</v>
      </c>
      <c r="C466" s="63">
        <v>100</v>
      </c>
    </row>
    <row r="467" spans="2:3" x14ac:dyDescent="0.3">
      <c r="B467" s="62" t="s">
        <v>414</v>
      </c>
      <c r="C467" s="63" t="s">
        <v>436</v>
      </c>
    </row>
    <row r="468" spans="2:3" x14ac:dyDescent="0.3">
      <c r="B468" s="62" t="s">
        <v>416</v>
      </c>
      <c r="C468" s="63" t="s">
        <v>429</v>
      </c>
    </row>
    <row r="469" spans="2:3" x14ac:dyDescent="0.3">
      <c r="B469" s="64" t="s">
        <v>424</v>
      </c>
      <c r="C469" s="65" t="s">
        <v>201</v>
      </c>
    </row>
    <row r="470" spans="2:3" x14ac:dyDescent="0.3">
      <c r="B470" s="64" t="s">
        <v>1789</v>
      </c>
      <c r="C470" s="65" t="s">
        <v>1790</v>
      </c>
    </row>
    <row r="471" spans="2:3" x14ac:dyDescent="0.3">
      <c r="B471" s="64" t="s">
        <v>1791</v>
      </c>
      <c r="C471" s="65" t="s">
        <v>1813</v>
      </c>
    </row>
    <row r="472" spans="2:3" x14ac:dyDescent="0.3">
      <c r="B472" s="62" t="s">
        <v>1793</v>
      </c>
      <c r="C472" s="63">
        <v>100</v>
      </c>
    </row>
    <row r="473" spans="2:3" x14ac:dyDescent="0.3">
      <c r="B473" s="62" t="s">
        <v>1794</v>
      </c>
      <c r="C473" s="63" t="s">
        <v>1672</v>
      </c>
    </row>
    <row r="474" spans="2:3" x14ac:dyDescent="0.3">
      <c r="B474" s="62" t="s">
        <v>1795</v>
      </c>
      <c r="C474" s="63">
        <v>0</v>
      </c>
    </row>
    <row r="475" spans="2:3" x14ac:dyDescent="0.3">
      <c r="B475" s="64" t="s">
        <v>410</v>
      </c>
      <c r="C475" s="65" t="s">
        <v>202</v>
      </c>
    </row>
    <row r="476" spans="2:3" ht="86.4" x14ac:dyDescent="0.3">
      <c r="B476" s="64" t="s">
        <v>1796</v>
      </c>
      <c r="C476" s="65" t="s">
        <v>203</v>
      </c>
    </row>
    <row r="478" spans="2:3" x14ac:dyDescent="0.3">
      <c r="B478" s="61" t="s">
        <v>400</v>
      </c>
      <c r="C478" s="61" t="s">
        <v>449</v>
      </c>
    </row>
    <row r="479" spans="2:3" x14ac:dyDescent="0.3">
      <c r="B479" s="62" t="s">
        <v>402</v>
      </c>
      <c r="C479" s="63" t="s">
        <v>11</v>
      </c>
    </row>
    <row r="480" spans="2:3" x14ac:dyDescent="0.3">
      <c r="B480" s="64" t="s">
        <v>403</v>
      </c>
      <c r="C480" s="65" t="s">
        <v>450</v>
      </c>
    </row>
    <row r="481" spans="2:3" x14ac:dyDescent="0.3">
      <c r="B481" s="62" t="s">
        <v>405</v>
      </c>
      <c r="C481" s="63" t="s">
        <v>225</v>
      </c>
    </row>
    <row r="482" spans="2:3" ht="172.8" x14ac:dyDescent="0.3">
      <c r="B482" s="62" t="s">
        <v>406</v>
      </c>
      <c r="C482" s="63" t="s">
        <v>394</v>
      </c>
    </row>
    <row r="483" spans="2:3" x14ac:dyDescent="0.3">
      <c r="B483" s="62" t="s">
        <v>420</v>
      </c>
      <c r="C483" s="63"/>
    </row>
    <row r="484" spans="2:3" x14ac:dyDescent="0.3">
      <c r="B484" s="62" t="s">
        <v>423</v>
      </c>
      <c r="C484" s="63" t="s">
        <v>370</v>
      </c>
    </row>
    <row r="485" spans="2:3" ht="28.8" x14ac:dyDescent="0.3">
      <c r="B485" s="62" t="s">
        <v>422</v>
      </c>
      <c r="C485" s="63" t="s">
        <v>371</v>
      </c>
    </row>
    <row r="486" spans="2:3" x14ac:dyDescent="0.3">
      <c r="B486" s="62" t="s">
        <v>407</v>
      </c>
      <c r="C486" s="63"/>
    </row>
    <row r="487" spans="2:3" x14ac:dyDescent="0.3">
      <c r="B487" s="62" t="s">
        <v>408</v>
      </c>
      <c r="C487" s="63"/>
    </row>
    <row r="488" spans="2:3" x14ac:dyDescent="0.3">
      <c r="B488" s="62" t="s">
        <v>409</v>
      </c>
      <c r="C488" s="63" t="s">
        <v>187</v>
      </c>
    </row>
    <row r="489" spans="2:3" x14ac:dyDescent="0.3">
      <c r="B489" s="62" t="s">
        <v>411</v>
      </c>
      <c r="C489" s="63">
        <v>100</v>
      </c>
    </row>
    <row r="490" spans="2:3" x14ac:dyDescent="0.3">
      <c r="B490" s="62" t="s">
        <v>412</v>
      </c>
      <c r="C490" s="63">
        <v>0</v>
      </c>
    </row>
    <row r="491" spans="2:3" x14ac:dyDescent="0.3">
      <c r="B491" s="62" t="s">
        <v>413</v>
      </c>
      <c r="C491" s="63">
        <v>101</v>
      </c>
    </row>
    <row r="492" spans="2:3" x14ac:dyDescent="0.3">
      <c r="B492" s="62" t="s">
        <v>414</v>
      </c>
      <c r="C492" s="63" t="s">
        <v>436</v>
      </c>
    </row>
    <row r="493" spans="2:3" x14ac:dyDescent="0.3">
      <c r="B493" s="62" t="s">
        <v>416</v>
      </c>
      <c r="C493" s="63" t="s">
        <v>439</v>
      </c>
    </row>
    <row r="494" spans="2:3" x14ac:dyDescent="0.3">
      <c r="B494" s="64" t="s">
        <v>424</v>
      </c>
      <c r="C494" s="65" t="s">
        <v>201</v>
      </c>
    </row>
    <row r="495" spans="2:3" x14ac:dyDescent="0.3">
      <c r="B495" s="64" t="s">
        <v>1789</v>
      </c>
      <c r="C495" s="65" t="s">
        <v>1790</v>
      </c>
    </row>
    <row r="496" spans="2:3" x14ac:dyDescent="0.3">
      <c r="B496" s="64" t="s">
        <v>1791</v>
      </c>
      <c r="C496" s="65" t="s">
        <v>1814</v>
      </c>
    </row>
    <row r="497" spans="2:3" x14ac:dyDescent="0.3">
      <c r="B497" s="62" t="s">
        <v>1793</v>
      </c>
      <c r="C497" s="63">
        <v>100</v>
      </c>
    </row>
    <row r="498" spans="2:3" x14ac:dyDescent="0.3">
      <c r="B498" s="62" t="s">
        <v>1794</v>
      </c>
      <c r="C498" s="63" t="s">
        <v>1672</v>
      </c>
    </row>
    <row r="499" spans="2:3" x14ac:dyDescent="0.3">
      <c r="B499" s="62" t="s">
        <v>1795</v>
      </c>
      <c r="C499" s="63">
        <v>0</v>
      </c>
    </row>
    <row r="500" spans="2:3" x14ac:dyDescent="0.3">
      <c r="B500" s="64" t="s">
        <v>410</v>
      </c>
      <c r="C500" s="65" t="s">
        <v>226</v>
      </c>
    </row>
    <row r="501" spans="2:3" ht="86.4" x14ac:dyDescent="0.3">
      <c r="B501" s="64" t="s">
        <v>1796</v>
      </c>
      <c r="C501" s="65" t="s">
        <v>227</v>
      </c>
    </row>
  </sheetData>
  <mergeCells count="1">
    <mergeCell ref="B1:C1"/>
  </mergeCell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0"/>
  </sheetPr>
  <dimension ref="B1:C4101"/>
  <sheetViews>
    <sheetView showGridLines="0" workbookViewId="0">
      <selection activeCell="C11" sqref="C11"/>
    </sheetView>
  </sheetViews>
  <sheetFormatPr defaultRowHeight="14.4" x14ac:dyDescent="0.3"/>
  <cols>
    <col min="1" max="1" width="4.6640625" customWidth="1"/>
    <col min="2" max="2" width="20.6640625" customWidth="1"/>
    <col min="3" max="3" width="114.6640625" customWidth="1"/>
  </cols>
  <sheetData>
    <row r="1" spans="2:3" ht="34.5" customHeight="1" x14ac:dyDescent="0.3">
      <c r="B1" s="320" t="s">
        <v>1815</v>
      </c>
      <c r="C1" s="320"/>
    </row>
    <row r="3" spans="2:3" x14ac:dyDescent="0.3">
      <c r="B3" s="61" t="s">
        <v>400</v>
      </c>
      <c r="C3" s="61" t="s">
        <v>702</v>
      </c>
    </row>
    <row r="4" spans="2:3" x14ac:dyDescent="0.3">
      <c r="B4" s="62" t="s">
        <v>402</v>
      </c>
      <c r="C4" s="63" t="s">
        <v>464</v>
      </c>
    </row>
    <row r="5" spans="2:3" x14ac:dyDescent="0.3">
      <c r="B5" s="64" t="s">
        <v>403</v>
      </c>
      <c r="C5" s="65"/>
    </row>
    <row r="6" spans="2:3" x14ac:dyDescent="0.3">
      <c r="B6" s="62" t="s">
        <v>405</v>
      </c>
      <c r="C6" s="63"/>
    </row>
    <row r="7" spans="2:3" x14ac:dyDescent="0.3">
      <c r="B7" s="62" t="s">
        <v>406</v>
      </c>
      <c r="C7" s="63"/>
    </row>
    <row r="8" spans="2:3" x14ac:dyDescent="0.3">
      <c r="B8" s="62" t="s">
        <v>420</v>
      </c>
      <c r="C8" s="63"/>
    </row>
    <row r="9" spans="2:3" x14ac:dyDescent="0.3">
      <c r="B9" s="62" t="s">
        <v>423</v>
      </c>
      <c r="C9" s="63"/>
    </row>
    <row r="10" spans="2:3" ht="28.8" x14ac:dyDescent="0.3">
      <c r="B10" s="62" t="s">
        <v>422</v>
      </c>
      <c r="C10" s="63"/>
    </row>
    <row r="11" spans="2:3" x14ac:dyDescent="0.3">
      <c r="B11" s="62" t="s">
        <v>407</v>
      </c>
      <c r="C11" s="63"/>
    </row>
    <row r="12" spans="2:3" x14ac:dyDescent="0.3">
      <c r="B12" s="62" t="s">
        <v>408</v>
      </c>
      <c r="C12" s="63"/>
    </row>
    <row r="13" spans="2:3" x14ac:dyDescent="0.3">
      <c r="B13" s="62" t="s">
        <v>409</v>
      </c>
      <c r="C13" s="63"/>
    </row>
    <row r="14" spans="2:3" x14ac:dyDescent="0.3">
      <c r="B14" s="62" t="s">
        <v>411</v>
      </c>
      <c r="C14" s="63"/>
    </row>
    <row r="15" spans="2:3" x14ac:dyDescent="0.3">
      <c r="B15" s="62" t="s">
        <v>412</v>
      </c>
      <c r="C15" s="63"/>
    </row>
    <row r="16" spans="2:3" x14ac:dyDescent="0.3">
      <c r="B16" s="62" t="s">
        <v>413</v>
      </c>
      <c r="C16" s="63"/>
    </row>
    <row r="17" spans="2:3" x14ac:dyDescent="0.3">
      <c r="B17" s="62" t="s">
        <v>414</v>
      </c>
      <c r="C17" s="63"/>
    </row>
    <row r="18" spans="2:3" x14ac:dyDescent="0.3">
      <c r="B18" s="62" t="s">
        <v>416</v>
      </c>
      <c r="C18" s="63"/>
    </row>
    <row r="19" spans="2:3" x14ac:dyDescent="0.3">
      <c r="B19" s="64" t="s">
        <v>424</v>
      </c>
      <c r="C19" s="65"/>
    </row>
    <row r="20" spans="2:3" x14ac:dyDescent="0.3">
      <c r="B20" s="64" t="s">
        <v>1789</v>
      </c>
      <c r="C20" s="65" t="s">
        <v>1816</v>
      </c>
    </row>
    <row r="21" spans="2:3" x14ac:dyDescent="0.3">
      <c r="B21" s="64" t="s">
        <v>1791</v>
      </c>
      <c r="C21" s="65"/>
    </row>
    <row r="22" spans="2:3" x14ac:dyDescent="0.3">
      <c r="B22" s="62" t="s">
        <v>1793</v>
      </c>
      <c r="C22" s="63"/>
    </row>
    <row r="23" spans="2:3" x14ac:dyDescent="0.3">
      <c r="B23" s="62" t="s">
        <v>1794</v>
      </c>
      <c r="C23" s="63"/>
    </row>
    <row r="24" spans="2:3" x14ac:dyDescent="0.3">
      <c r="B24" s="62" t="s">
        <v>1795</v>
      </c>
      <c r="C24" s="63"/>
    </row>
    <row r="25" spans="2:3" x14ac:dyDescent="0.3">
      <c r="B25" s="64" t="s">
        <v>410</v>
      </c>
      <c r="C25" s="65"/>
    </row>
    <row r="26" spans="2:3" x14ac:dyDescent="0.3">
      <c r="B26" s="64" t="s">
        <v>1796</v>
      </c>
      <c r="C26" s="65"/>
    </row>
    <row r="28" spans="2:3" x14ac:dyDescent="0.3">
      <c r="B28" s="61" t="s">
        <v>400</v>
      </c>
      <c r="C28" s="61" t="s">
        <v>1014</v>
      </c>
    </row>
    <row r="29" spans="2:3" x14ac:dyDescent="0.3">
      <c r="B29" s="62" t="s">
        <v>402</v>
      </c>
      <c r="C29" s="63" t="s">
        <v>464</v>
      </c>
    </row>
    <row r="30" spans="2:3" x14ac:dyDescent="0.3">
      <c r="B30" s="64" t="s">
        <v>403</v>
      </c>
      <c r="C30" s="65"/>
    </row>
    <row r="31" spans="2:3" x14ac:dyDescent="0.3">
      <c r="B31" s="62" t="s">
        <v>405</v>
      </c>
      <c r="C31" s="63"/>
    </row>
    <row r="32" spans="2:3" x14ac:dyDescent="0.3">
      <c r="B32" s="62" t="s">
        <v>406</v>
      </c>
      <c r="C32" s="63"/>
    </row>
    <row r="33" spans="2:3" x14ac:dyDescent="0.3">
      <c r="B33" s="62" t="s">
        <v>420</v>
      </c>
      <c r="C33" s="63"/>
    </row>
    <row r="34" spans="2:3" x14ac:dyDescent="0.3">
      <c r="B34" s="62" t="s">
        <v>423</v>
      </c>
      <c r="C34" s="63"/>
    </row>
    <row r="35" spans="2:3" ht="28.8" x14ac:dyDescent="0.3">
      <c r="B35" s="62" t="s">
        <v>422</v>
      </c>
      <c r="C35" s="63"/>
    </row>
    <row r="36" spans="2:3" x14ac:dyDescent="0.3">
      <c r="B36" s="62" t="s">
        <v>407</v>
      </c>
      <c r="C36" s="63"/>
    </row>
    <row r="37" spans="2:3" x14ac:dyDescent="0.3">
      <c r="B37" s="62" t="s">
        <v>408</v>
      </c>
      <c r="C37" s="63"/>
    </row>
    <row r="38" spans="2:3" x14ac:dyDescent="0.3">
      <c r="B38" s="62" t="s">
        <v>409</v>
      </c>
      <c r="C38" s="63"/>
    </row>
    <row r="39" spans="2:3" x14ac:dyDescent="0.3">
      <c r="B39" s="62" t="s">
        <v>411</v>
      </c>
      <c r="C39" s="63"/>
    </row>
    <row r="40" spans="2:3" x14ac:dyDescent="0.3">
      <c r="B40" s="62" t="s">
        <v>412</v>
      </c>
      <c r="C40" s="63"/>
    </row>
    <row r="41" spans="2:3" x14ac:dyDescent="0.3">
      <c r="B41" s="62" t="s">
        <v>413</v>
      </c>
      <c r="C41" s="63"/>
    </row>
    <row r="42" spans="2:3" x14ac:dyDescent="0.3">
      <c r="B42" s="62" t="s">
        <v>414</v>
      </c>
      <c r="C42" s="63"/>
    </row>
    <row r="43" spans="2:3" x14ac:dyDescent="0.3">
      <c r="B43" s="62" t="s">
        <v>416</v>
      </c>
      <c r="C43" s="63"/>
    </row>
    <row r="44" spans="2:3" x14ac:dyDescent="0.3">
      <c r="B44" s="64" t="s">
        <v>424</v>
      </c>
      <c r="C44" s="65"/>
    </row>
    <row r="45" spans="2:3" x14ac:dyDescent="0.3">
      <c r="B45" s="64" t="s">
        <v>1789</v>
      </c>
      <c r="C45" s="65" t="s">
        <v>1816</v>
      </c>
    </row>
    <row r="46" spans="2:3" x14ac:dyDescent="0.3">
      <c r="B46" s="64" t="s">
        <v>1791</v>
      </c>
      <c r="C46" s="65"/>
    </row>
    <row r="47" spans="2:3" x14ac:dyDescent="0.3">
      <c r="B47" s="62" t="s">
        <v>1793</v>
      </c>
      <c r="C47" s="63"/>
    </row>
    <row r="48" spans="2:3" x14ac:dyDescent="0.3">
      <c r="B48" s="62" t="s">
        <v>1794</v>
      </c>
      <c r="C48" s="63"/>
    </row>
    <row r="49" spans="2:3" x14ac:dyDescent="0.3">
      <c r="B49" s="62" t="s">
        <v>1795</v>
      </c>
      <c r="C49" s="63"/>
    </row>
    <row r="50" spans="2:3" x14ac:dyDescent="0.3">
      <c r="B50" s="64" t="s">
        <v>410</v>
      </c>
      <c r="C50" s="65"/>
    </row>
    <row r="51" spans="2:3" x14ac:dyDescent="0.3">
      <c r="B51" s="64" t="s">
        <v>1796</v>
      </c>
      <c r="C51" s="65"/>
    </row>
    <row r="53" spans="2:3" ht="28.8" x14ac:dyDescent="0.3">
      <c r="B53" s="61" t="s">
        <v>400</v>
      </c>
      <c r="C53" s="61" t="s">
        <v>1015</v>
      </c>
    </row>
    <row r="54" spans="2:3" x14ac:dyDescent="0.3">
      <c r="B54" s="62" t="s">
        <v>402</v>
      </c>
      <c r="C54" s="63" t="s">
        <v>464</v>
      </c>
    </row>
    <row r="55" spans="2:3" x14ac:dyDescent="0.3">
      <c r="B55" s="64" t="s">
        <v>403</v>
      </c>
      <c r="C55" s="65"/>
    </row>
    <row r="56" spans="2:3" x14ac:dyDescent="0.3">
      <c r="B56" s="62" t="s">
        <v>405</v>
      </c>
      <c r="C56" s="63"/>
    </row>
    <row r="57" spans="2:3" x14ac:dyDescent="0.3">
      <c r="B57" s="62" t="s">
        <v>406</v>
      </c>
      <c r="C57" s="63"/>
    </row>
    <row r="58" spans="2:3" x14ac:dyDescent="0.3">
      <c r="B58" s="62" t="s">
        <v>420</v>
      </c>
      <c r="C58" s="63"/>
    </row>
    <row r="59" spans="2:3" x14ac:dyDescent="0.3">
      <c r="B59" s="62" t="s">
        <v>423</v>
      </c>
      <c r="C59" s="63"/>
    </row>
    <row r="60" spans="2:3" ht="28.8" x14ac:dyDescent="0.3">
      <c r="B60" s="62" t="s">
        <v>422</v>
      </c>
      <c r="C60" s="63"/>
    </row>
    <row r="61" spans="2:3" x14ac:dyDescent="0.3">
      <c r="B61" s="62" t="s">
        <v>407</v>
      </c>
      <c r="C61" s="63"/>
    </row>
    <row r="62" spans="2:3" x14ac:dyDescent="0.3">
      <c r="B62" s="62" t="s">
        <v>408</v>
      </c>
      <c r="C62" s="63"/>
    </row>
    <row r="63" spans="2:3" x14ac:dyDescent="0.3">
      <c r="B63" s="62" t="s">
        <v>409</v>
      </c>
      <c r="C63" s="63"/>
    </row>
    <row r="64" spans="2:3" x14ac:dyDescent="0.3">
      <c r="B64" s="62" t="s">
        <v>411</v>
      </c>
      <c r="C64" s="63"/>
    </row>
    <row r="65" spans="2:3" x14ac:dyDescent="0.3">
      <c r="B65" s="62" t="s">
        <v>412</v>
      </c>
      <c r="C65" s="63"/>
    </row>
    <row r="66" spans="2:3" x14ac:dyDescent="0.3">
      <c r="B66" s="62" t="s">
        <v>413</v>
      </c>
      <c r="C66" s="63"/>
    </row>
    <row r="67" spans="2:3" x14ac:dyDescent="0.3">
      <c r="B67" s="62" t="s">
        <v>414</v>
      </c>
      <c r="C67" s="63"/>
    </row>
    <row r="68" spans="2:3" x14ac:dyDescent="0.3">
      <c r="B68" s="62" t="s">
        <v>416</v>
      </c>
      <c r="C68" s="63"/>
    </row>
    <row r="69" spans="2:3" x14ac:dyDescent="0.3">
      <c r="B69" s="64" t="s">
        <v>424</v>
      </c>
      <c r="C69" s="65"/>
    </row>
    <row r="70" spans="2:3" x14ac:dyDescent="0.3">
      <c r="B70" s="64" t="s">
        <v>1789</v>
      </c>
      <c r="C70" s="65" t="s">
        <v>1816</v>
      </c>
    </row>
    <row r="71" spans="2:3" x14ac:dyDescent="0.3">
      <c r="B71" s="64" t="s">
        <v>1791</v>
      </c>
      <c r="C71" s="65"/>
    </row>
    <row r="72" spans="2:3" x14ac:dyDescent="0.3">
      <c r="B72" s="62" t="s">
        <v>1793</v>
      </c>
      <c r="C72" s="63"/>
    </row>
    <row r="73" spans="2:3" x14ac:dyDescent="0.3">
      <c r="B73" s="62" t="s">
        <v>1794</v>
      </c>
      <c r="C73" s="63"/>
    </row>
    <row r="74" spans="2:3" x14ac:dyDescent="0.3">
      <c r="B74" s="62" t="s">
        <v>1795</v>
      </c>
      <c r="C74" s="63"/>
    </row>
    <row r="75" spans="2:3" x14ac:dyDescent="0.3">
      <c r="B75" s="64" t="s">
        <v>410</v>
      </c>
      <c r="C75" s="65"/>
    </row>
    <row r="76" spans="2:3" x14ac:dyDescent="0.3">
      <c r="B76" s="64" t="s">
        <v>1796</v>
      </c>
      <c r="C76" s="65"/>
    </row>
    <row r="78" spans="2:3" x14ac:dyDescent="0.3">
      <c r="B78" s="61" t="s">
        <v>400</v>
      </c>
      <c r="C78" s="61" t="s">
        <v>1075</v>
      </c>
    </row>
    <row r="79" spans="2:3" x14ac:dyDescent="0.3">
      <c r="B79" s="62" t="s">
        <v>402</v>
      </c>
      <c r="C79" s="63" t="s">
        <v>464</v>
      </c>
    </row>
    <row r="80" spans="2:3" x14ac:dyDescent="0.3">
      <c r="B80" s="64" t="s">
        <v>403</v>
      </c>
      <c r="C80" s="65"/>
    </row>
    <row r="81" spans="2:3" x14ac:dyDescent="0.3">
      <c r="B81" s="62" t="s">
        <v>405</v>
      </c>
      <c r="C81" s="63"/>
    </row>
    <row r="82" spans="2:3" x14ac:dyDescent="0.3">
      <c r="B82" s="62" t="s">
        <v>406</v>
      </c>
      <c r="C82" s="63"/>
    </row>
    <row r="83" spans="2:3" x14ac:dyDescent="0.3">
      <c r="B83" s="62" t="s">
        <v>420</v>
      </c>
      <c r="C83" s="63"/>
    </row>
    <row r="84" spans="2:3" x14ac:dyDescent="0.3">
      <c r="B84" s="62" t="s">
        <v>423</v>
      </c>
      <c r="C84" s="63"/>
    </row>
    <row r="85" spans="2:3" ht="28.8" x14ac:dyDescent="0.3">
      <c r="B85" s="62" t="s">
        <v>422</v>
      </c>
      <c r="C85" s="63"/>
    </row>
    <row r="86" spans="2:3" x14ac:dyDescent="0.3">
      <c r="B86" s="62" t="s">
        <v>407</v>
      </c>
      <c r="C86" s="63"/>
    </row>
    <row r="87" spans="2:3" x14ac:dyDescent="0.3">
      <c r="B87" s="62" t="s">
        <v>408</v>
      </c>
      <c r="C87" s="63"/>
    </row>
    <row r="88" spans="2:3" x14ac:dyDescent="0.3">
      <c r="B88" s="62" t="s">
        <v>409</v>
      </c>
      <c r="C88" s="63"/>
    </row>
    <row r="89" spans="2:3" x14ac:dyDescent="0.3">
      <c r="B89" s="62" t="s">
        <v>411</v>
      </c>
      <c r="C89" s="63"/>
    </row>
    <row r="90" spans="2:3" x14ac:dyDescent="0.3">
      <c r="B90" s="62" t="s">
        <v>412</v>
      </c>
      <c r="C90" s="63"/>
    </row>
    <row r="91" spans="2:3" x14ac:dyDescent="0.3">
      <c r="B91" s="62" t="s">
        <v>413</v>
      </c>
      <c r="C91" s="63"/>
    </row>
    <row r="92" spans="2:3" x14ac:dyDescent="0.3">
      <c r="B92" s="62" t="s">
        <v>414</v>
      </c>
      <c r="C92" s="63"/>
    </row>
    <row r="93" spans="2:3" x14ac:dyDescent="0.3">
      <c r="B93" s="62" t="s">
        <v>416</v>
      </c>
      <c r="C93" s="63"/>
    </row>
    <row r="94" spans="2:3" x14ac:dyDescent="0.3">
      <c r="B94" s="64" t="s">
        <v>424</v>
      </c>
      <c r="C94" s="65"/>
    </row>
    <row r="95" spans="2:3" x14ac:dyDescent="0.3">
      <c r="B95" s="64" t="s">
        <v>1789</v>
      </c>
      <c r="C95" s="65" t="s">
        <v>1816</v>
      </c>
    </row>
    <row r="96" spans="2:3" x14ac:dyDescent="0.3">
      <c r="B96" s="64" t="s">
        <v>1791</v>
      </c>
      <c r="C96" s="65"/>
    </row>
    <row r="97" spans="2:3" x14ac:dyDescent="0.3">
      <c r="B97" s="62" t="s">
        <v>1793</v>
      </c>
      <c r="C97" s="63"/>
    </row>
    <row r="98" spans="2:3" x14ac:dyDescent="0.3">
      <c r="B98" s="62" t="s">
        <v>1794</v>
      </c>
      <c r="C98" s="63"/>
    </row>
    <row r="99" spans="2:3" x14ac:dyDescent="0.3">
      <c r="B99" s="62" t="s">
        <v>1795</v>
      </c>
      <c r="C99" s="63"/>
    </row>
    <row r="100" spans="2:3" x14ac:dyDescent="0.3">
      <c r="B100" s="64" t="s">
        <v>410</v>
      </c>
      <c r="C100" s="65"/>
    </row>
    <row r="101" spans="2:3" x14ac:dyDescent="0.3">
      <c r="B101" s="64" t="s">
        <v>1796</v>
      </c>
      <c r="C101" s="65"/>
    </row>
    <row r="103" spans="2:3" x14ac:dyDescent="0.3">
      <c r="B103" s="61" t="s">
        <v>400</v>
      </c>
      <c r="C103" s="61" t="s">
        <v>1076</v>
      </c>
    </row>
    <row r="104" spans="2:3" x14ac:dyDescent="0.3">
      <c r="B104" s="62" t="s">
        <v>402</v>
      </c>
      <c r="C104" s="63" t="s">
        <v>464</v>
      </c>
    </row>
    <row r="105" spans="2:3" x14ac:dyDescent="0.3">
      <c r="B105" s="64" t="s">
        <v>403</v>
      </c>
      <c r="C105" s="65"/>
    </row>
    <row r="106" spans="2:3" x14ac:dyDescent="0.3">
      <c r="B106" s="62" t="s">
        <v>405</v>
      </c>
      <c r="C106" s="63"/>
    </row>
    <row r="107" spans="2:3" x14ac:dyDescent="0.3">
      <c r="B107" s="62" t="s">
        <v>406</v>
      </c>
      <c r="C107" s="63"/>
    </row>
    <row r="108" spans="2:3" x14ac:dyDescent="0.3">
      <c r="B108" s="62" t="s">
        <v>420</v>
      </c>
      <c r="C108" s="63"/>
    </row>
    <row r="109" spans="2:3" x14ac:dyDescent="0.3">
      <c r="B109" s="62" t="s">
        <v>423</v>
      </c>
      <c r="C109" s="63"/>
    </row>
    <row r="110" spans="2:3" ht="28.8" x14ac:dyDescent="0.3">
      <c r="B110" s="62" t="s">
        <v>422</v>
      </c>
      <c r="C110" s="63"/>
    </row>
    <row r="111" spans="2:3" x14ac:dyDescent="0.3">
      <c r="B111" s="62" t="s">
        <v>407</v>
      </c>
      <c r="C111" s="63"/>
    </row>
    <row r="112" spans="2:3" x14ac:dyDescent="0.3">
      <c r="B112" s="62" t="s">
        <v>408</v>
      </c>
      <c r="C112" s="63"/>
    </row>
    <row r="113" spans="2:3" x14ac:dyDescent="0.3">
      <c r="B113" s="62" t="s">
        <v>409</v>
      </c>
      <c r="C113" s="63"/>
    </row>
    <row r="114" spans="2:3" x14ac:dyDescent="0.3">
      <c r="B114" s="62" t="s">
        <v>411</v>
      </c>
      <c r="C114" s="63"/>
    </row>
    <row r="115" spans="2:3" x14ac:dyDescent="0.3">
      <c r="B115" s="62" t="s">
        <v>412</v>
      </c>
      <c r="C115" s="63"/>
    </row>
    <row r="116" spans="2:3" x14ac:dyDescent="0.3">
      <c r="B116" s="62" t="s">
        <v>413</v>
      </c>
      <c r="C116" s="63"/>
    </row>
    <row r="117" spans="2:3" x14ac:dyDescent="0.3">
      <c r="B117" s="62" t="s">
        <v>414</v>
      </c>
      <c r="C117" s="63"/>
    </row>
    <row r="118" spans="2:3" x14ac:dyDescent="0.3">
      <c r="B118" s="62" t="s">
        <v>416</v>
      </c>
      <c r="C118" s="63"/>
    </row>
    <row r="119" spans="2:3" x14ac:dyDescent="0.3">
      <c r="B119" s="64" t="s">
        <v>424</v>
      </c>
      <c r="C119" s="65"/>
    </row>
    <row r="120" spans="2:3" x14ac:dyDescent="0.3">
      <c r="B120" s="64" t="s">
        <v>1789</v>
      </c>
      <c r="C120" s="65" t="s">
        <v>1816</v>
      </c>
    </row>
    <row r="121" spans="2:3" x14ac:dyDescent="0.3">
      <c r="B121" s="64" t="s">
        <v>1791</v>
      </c>
      <c r="C121" s="65"/>
    </row>
    <row r="122" spans="2:3" x14ac:dyDescent="0.3">
      <c r="B122" s="62" t="s">
        <v>1793</v>
      </c>
      <c r="C122" s="63"/>
    </row>
    <row r="123" spans="2:3" x14ac:dyDescent="0.3">
      <c r="B123" s="62" t="s">
        <v>1794</v>
      </c>
      <c r="C123" s="63"/>
    </row>
    <row r="124" spans="2:3" x14ac:dyDescent="0.3">
      <c r="B124" s="62" t="s">
        <v>1795</v>
      </c>
      <c r="C124" s="63"/>
    </row>
    <row r="125" spans="2:3" x14ac:dyDescent="0.3">
      <c r="B125" s="64" t="s">
        <v>410</v>
      </c>
      <c r="C125" s="65"/>
    </row>
    <row r="126" spans="2:3" x14ac:dyDescent="0.3">
      <c r="B126" s="64" t="s">
        <v>1796</v>
      </c>
      <c r="C126" s="65"/>
    </row>
    <row r="128" spans="2:3" x14ac:dyDescent="0.3">
      <c r="B128" s="61" t="s">
        <v>400</v>
      </c>
      <c r="C128" s="61" t="s">
        <v>576</v>
      </c>
    </row>
    <row r="129" spans="2:3" x14ac:dyDescent="0.3">
      <c r="B129" s="62" t="s">
        <v>402</v>
      </c>
      <c r="C129" s="63" t="s">
        <v>464</v>
      </c>
    </row>
    <row r="130" spans="2:3" x14ac:dyDescent="0.3">
      <c r="B130" s="64" t="s">
        <v>403</v>
      </c>
      <c r="C130" s="65" t="s">
        <v>577</v>
      </c>
    </row>
    <row r="131" spans="2:3" x14ac:dyDescent="0.3">
      <c r="B131" s="62" t="s">
        <v>405</v>
      </c>
      <c r="C131" s="63" t="s">
        <v>230</v>
      </c>
    </row>
    <row r="132" spans="2:3" x14ac:dyDescent="0.3">
      <c r="B132" s="62" t="s">
        <v>406</v>
      </c>
      <c r="C132" s="63"/>
    </row>
    <row r="133" spans="2:3" x14ac:dyDescent="0.3">
      <c r="B133" s="62" t="s">
        <v>420</v>
      </c>
      <c r="C133" s="63"/>
    </row>
    <row r="134" spans="2:3" x14ac:dyDescent="0.3">
      <c r="B134" s="62" t="s">
        <v>423</v>
      </c>
      <c r="C134" s="63" t="s">
        <v>372</v>
      </c>
    </row>
    <row r="135" spans="2:3" ht="28.8" x14ac:dyDescent="0.3">
      <c r="B135" s="62" t="s">
        <v>422</v>
      </c>
      <c r="C135" s="63" t="s">
        <v>373</v>
      </c>
    </row>
    <row r="136" spans="2:3" x14ac:dyDescent="0.3">
      <c r="B136" s="62" t="s">
        <v>407</v>
      </c>
      <c r="C136" s="63"/>
    </row>
    <row r="137" spans="2:3" x14ac:dyDescent="0.3">
      <c r="B137" s="62" t="s">
        <v>408</v>
      </c>
      <c r="C137" s="63"/>
    </row>
    <row r="138" spans="2:3" x14ac:dyDescent="0.3">
      <c r="B138" s="62" t="s">
        <v>409</v>
      </c>
      <c r="C138" s="63" t="s">
        <v>175</v>
      </c>
    </row>
    <row r="139" spans="2:3" x14ac:dyDescent="0.3">
      <c r="B139" s="62" t="s">
        <v>411</v>
      </c>
      <c r="C139" s="63">
        <v>72</v>
      </c>
    </row>
    <row r="140" spans="2:3" x14ac:dyDescent="0.3">
      <c r="B140" s="62" t="s">
        <v>412</v>
      </c>
      <c r="C140" s="63">
        <v>2</v>
      </c>
    </row>
    <row r="141" spans="2:3" x14ac:dyDescent="0.3">
      <c r="B141" s="62" t="s">
        <v>413</v>
      </c>
      <c r="C141" s="63">
        <v>93</v>
      </c>
    </row>
    <row r="142" spans="2:3" x14ac:dyDescent="0.3">
      <c r="B142" s="62" t="s">
        <v>414</v>
      </c>
      <c r="C142" s="63" t="s">
        <v>415</v>
      </c>
    </row>
    <row r="143" spans="2:3" x14ac:dyDescent="0.3">
      <c r="B143" s="62" t="s">
        <v>416</v>
      </c>
      <c r="C143" s="63" t="s">
        <v>429</v>
      </c>
    </row>
    <row r="144" spans="2:3" x14ac:dyDescent="0.3">
      <c r="B144" s="64" t="s">
        <v>424</v>
      </c>
      <c r="C144" s="65" t="s">
        <v>194</v>
      </c>
    </row>
    <row r="145" spans="2:3" x14ac:dyDescent="0.3">
      <c r="B145" s="64" t="s">
        <v>1789</v>
      </c>
      <c r="C145" s="65" t="s">
        <v>1790</v>
      </c>
    </row>
    <row r="146" spans="2:3" x14ac:dyDescent="0.3">
      <c r="B146" s="64" t="s">
        <v>1791</v>
      </c>
      <c r="C146" s="65" t="s">
        <v>1797</v>
      </c>
    </row>
    <row r="147" spans="2:3" x14ac:dyDescent="0.3">
      <c r="B147" s="62" t="s">
        <v>1793</v>
      </c>
      <c r="C147" s="63">
        <v>121</v>
      </c>
    </row>
    <row r="148" spans="2:3" x14ac:dyDescent="0.3">
      <c r="B148" s="62" t="s">
        <v>1794</v>
      </c>
      <c r="C148" s="63" t="s">
        <v>1675</v>
      </c>
    </row>
    <row r="149" spans="2:3" x14ac:dyDescent="0.3">
      <c r="B149" s="62" t="s">
        <v>1795</v>
      </c>
      <c r="C149" s="63">
        <v>20.71</v>
      </c>
    </row>
    <row r="150" spans="2:3" x14ac:dyDescent="0.3">
      <c r="B150" s="64" t="s">
        <v>410</v>
      </c>
      <c r="C150" s="65" t="s">
        <v>231</v>
      </c>
    </row>
    <row r="151" spans="2:3" ht="172.8" x14ac:dyDescent="0.3">
      <c r="B151" s="64" t="s">
        <v>1796</v>
      </c>
      <c r="C151" s="65" t="s">
        <v>1194</v>
      </c>
    </row>
    <row r="153" spans="2:3" x14ac:dyDescent="0.3">
      <c r="B153" s="61" t="s">
        <v>400</v>
      </c>
      <c r="C153" s="61" t="s">
        <v>576</v>
      </c>
    </row>
    <row r="154" spans="2:3" x14ac:dyDescent="0.3">
      <c r="B154" s="62" t="s">
        <v>402</v>
      </c>
      <c r="C154" s="63" t="s">
        <v>464</v>
      </c>
    </row>
    <row r="155" spans="2:3" x14ac:dyDescent="0.3">
      <c r="B155" s="64" t="s">
        <v>403</v>
      </c>
      <c r="C155" s="65" t="s">
        <v>578</v>
      </c>
    </row>
    <row r="156" spans="2:3" x14ac:dyDescent="0.3">
      <c r="B156" s="62" t="s">
        <v>405</v>
      </c>
      <c r="C156" s="63" t="s">
        <v>234</v>
      </c>
    </row>
    <row r="157" spans="2:3" x14ac:dyDescent="0.3">
      <c r="B157" s="62" t="s">
        <v>406</v>
      </c>
      <c r="C157" s="63"/>
    </row>
    <row r="158" spans="2:3" x14ac:dyDescent="0.3">
      <c r="B158" s="62" t="s">
        <v>420</v>
      </c>
      <c r="C158" s="63"/>
    </row>
    <row r="159" spans="2:3" x14ac:dyDescent="0.3">
      <c r="B159" s="62" t="s">
        <v>423</v>
      </c>
      <c r="C159" s="63" t="s">
        <v>372</v>
      </c>
    </row>
    <row r="160" spans="2:3" ht="28.8" x14ac:dyDescent="0.3">
      <c r="B160" s="62" t="s">
        <v>422</v>
      </c>
      <c r="C160" s="63" t="s">
        <v>361</v>
      </c>
    </row>
    <row r="161" spans="2:3" x14ac:dyDescent="0.3">
      <c r="B161" s="62" t="s">
        <v>407</v>
      </c>
      <c r="C161" s="63"/>
    </row>
    <row r="162" spans="2:3" x14ac:dyDescent="0.3">
      <c r="B162" s="62" t="s">
        <v>408</v>
      </c>
      <c r="C162" s="63"/>
    </row>
    <row r="163" spans="2:3" x14ac:dyDescent="0.3">
      <c r="B163" s="62" t="s">
        <v>409</v>
      </c>
      <c r="C163" s="63" t="s">
        <v>175</v>
      </c>
    </row>
    <row r="164" spans="2:3" x14ac:dyDescent="0.3">
      <c r="B164" s="62" t="s">
        <v>411</v>
      </c>
      <c r="C164" s="63">
        <v>82</v>
      </c>
    </row>
    <row r="165" spans="2:3" x14ac:dyDescent="0.3">
      <c r="B165" s="62" t="s">
        <v>412</v>
      </c>
      <c r="C165" s="63">
        <v>2</v>
      </c>
    </row>
    <row r="166" spans="2:3" x14ac:dyDescent="0.3">
      <c r="B166" s="62" t="s">
        <v>413</v>
      </c>
      <c r="C166" s="63">
        <v>100</v>
      </c>
    </row>
    <row r="167" spans="2:3" x14ac:dyDescent="0.3">
      <c r="B167" s="62" t="s">
        <v>414</v>
      </c>
      <c r="C167" s="63" t="s">
        <v>415</v>
      </c>
    </row>
    <row r="168" spans="2:3" x14ac:dyDescent="0.3">
      <c r="B168" s="62" t="s">
        <v>416</v>
      </c>
      <c r="C168" s="63" t="s">
        <v>429</v>
      </c>
    </row>
    <row r="169" spans="2:3" x14ac:dyDescent="0.3">
      <c r="B169" s="64" t="s">
        <v>424</v>
      </c>
      <c r="C169" s="65" t="s">
        <v>194</v>
      </c>
    </row>
    <row r="170" spans="2:3" x14ac:dyDescent="0.3">
      <c r="B170" s="64" t="s">
        <v>1789</v>
      </c>
      <c r="C170" s="65" t="s">
        <v>1790</v>
      </c>
    </row>
    <row r="171" spans="2:3" x14ac:dyDescent="0.3">
      <c r="B171" s="64" t="s">
        <v>1791</v>
      </c>
      <c r="C171" s="65" t="s">
        <v>1798</v>
      </c>
    </row>
    <row r="172" spans="2:3" x14ac:dyDescent="0.3">
      <c r="B172" s="62" t="s">
        <v>1793</v>
      </c>
      <c r="C172" s="63">
        <v>100</v>
      </c>
    </row>
    <row r="173" spans="2:3" x14ac:dyDescent="0.3">
      <c r="B173" s="62" t="s">
        <v>1794</v>
      </c>
      <c r="C173" s="63" t="s">
        <v>1672</v>
      </c>
    </row>
    <row r="174" spans="2:3" x14ac:dyDescent="0.3">
      <c r="B174" s="62" t="s">
        <v>1795</v>
      </c>
      <c r="C174" s="63">
        <v>0</v>
      </c>
    </row>
    <row r="175" spans="2:3" x14ac:dyDescent="0.3">
      <c r="B175" s="64" t="s">
        <v>410</v>
      </c>
      <c r="C175" s="65" t="s">
        <v>235</v>
      </c>
    </row>
    <row r="176" spans="2:3" ht="172.8" x14ac:dyDescent="0.3">
      <c r="B176" s="64" t="s">
        <v>1796</v>
      </c>
      <c r="C176" s="65" t="s">
        <v>1196</v>
      </c>
    </row>
    <row r="178" spans="2:3" x14ac:dyDescent="0.3">
      <c r="B178" s="61" t="s">
        <v>400</v>
      </c>
      <c r="C178" s="61" t="s">
        <v>576</v>
      </c>
    </row>
    <row r="179" spans="2:3" x14ac:dyDescent="0.3">
      <c r="B179" s="62" t="s">
        <v>402</v>
      </c>
      <c r="C179" s="63" t="s">
        <v>464</v>
      </c>
    </row>
    <row r="180" spans="2:3" x14ac:dyDescent="0.3">
      <c r="B180" s="64" t="s">
        <v>403</v>
      </c>
      <c r="C180" s="65" t="s">
        <v>579</v>
      </c>
    </row>
    <row r="181" spans="2:3" x14ac:dyDescent="0.3">
      <c r="B181" s="62" t="s">
        <v>405</v>
      </c>
      <c r="C181" s="63" t="s">
        <v>238</v>
      </c>
    </row>
    <row r="182" spans="2:3" x14ac:dyDescent="0.3">
      <c r="B182" s="62" t="s">
        <v>406</v>
      </c>
      <c r="C182" s="63"/>
    </row>
    <row r="183" spans="2:3" x14ac:dyDescent="0.3">
      <c r="B183" s="62" t="s">
        <v>420</v>
      </c>
      <c r="C183" s="63"/>
    </row>
    <row r="184" spans="2:3" x14ac:dyDescent="0.3">
      <c r="B184" s="62" t="s">
        <v>423</v>
      </c>
      <c r="C184" s="63" t="s">
        <v>372</v>
      </c>
    </row>
    <row r="185" spans="2:3" ht="28.8" x14ac:dyDescent="0.3">
      <c r="B185" s="62" t="s">
        <v>422</v>
      </c>
      <c r="C185" s="63" t="s">
        <v>581</v>
      </c>
    </row>
    <row r="186" spans="2:3" x14ac:dyDescent="0.3">
      <c r="B186" s="62" t="s">
        <v>407</v>
      </c>
      <c r="C186" s="63"/>
    </row>
    <row r="187" spans="2:3" x14ac:dyDescent="0.3">
      <c r="B187" s="62" t="s">
        <v>408</v>
      </c>
      <c r="C187" s="63"/>
    </row>
    <row r="188" spans="2:3" x14ac:dyDescent="0.3">
      <c r="B188" s="62" t="s">
        <v>409</v>
      </c>
      <c r="C188" s="63" t="s">
        <v>175</v>
      </c>
    </row>
    <row r="189" spans="2:3" x14ac:dyDescent="0.3">
      <c r="B189" s="62" t="s">
        <v>411</v>
      </c>
      <c r="C189" s="63">
        <v>20</v>
      </c>
    </row>
    <row r="190" spans="2:3" x14ac:dyDescent="0.3">
      <c r="B190" s="62" t="s">
        <v>412</v>
      </c>
      <c r="C190" s="63">
        <v>1</v>
      </c>
    </row>
    <row r="191" spans="2:3" x14ac:dyDescent="0.3">
      <c r="B191" s="62" t="s">
        <v>413</v>
      </c>
      <c r="C191" s="63">
        <v>26</v>
      </c>
    </row>
    <row r="192" spans="2:3" x14ac:dyDescent="0.3">
      <c r="B192" s="62" t="s">
        <v>414</v>
      </c>
      <c r="C192" s="63" t="s">
        <v>415</v>
      </c>
    </row>
    <row r="193" spans="2:3" x14ac:dyDescent="0.3">
      <c r="B193" s="62" t="s">
        <v>416</v>
      </c>
      <c r="C193" s="63" t="s">
        <v>417</v>
      </c>
    </row>
    <row r="194" spans="2:3" x14ac:dyDescent="0.3">
      <c r="B194" s="64" t="s">
        <v>424</v>
      </c>
      <c r="C194" s="65" t="s">
        <v>194</v>
      </c>
    </row>
    <row r="195" spans="2:3" x14ac:dyDescent="0.3">
      <c r="B195" s="64" t="s">
        <v>1789</v>
      </c>
      <c r="C195" s="65" t="s">
        <v>1790</v>
      </c>
    </row>
    <row r="196" spans="2:3" x14ac:dyDescent="0.3">
      <c r="B196" s="64" t="s">
        <v>1791</v>
      </c>
      <c r="C196" s="65" t="s">
        <v>1799</v>
      </c>
    </row>
    <row r="197" spans="2:3" x14ac:dyDescent="0.3">
      <c r="B197" s="62" t="s">
        <v>1793</v>
      </c>
      <c r="C197" s="63">
        <v>162</v>
      </c>
    </row>
    <row r="198" spans="2:3" x14ac:dyDescent="0.3">
      <c r="B198" s="62" t="s">
        <v>1794</v>
      </c>
      <c r="C198" s="63" t="s">
        <v>1675</v>
      </c>
    </row>
    <row r="199" spans="2:3" x14ac:dyDescent="0.3">
      <c r="B199" s="62" t="s">
        <v>1795</v>
      </c>
      <c r="C199" s="63">
        <v>62.5</v>
      </c>
    </row>
    <row r="200" spans="2:3" x14ac:dyDescent="0.3">
      <c r="B200" s="64" t="s">
        <v>410</v>
      </c>
      <c r="C200" s="65" t="s">
        <v>580</v>
      </c>
    </row>
    <row r="201" spans="2:3" ht="273.60000000000002" x14ac:dyDescent="0.3">
      <c r="B201" s="64" t="s">
        <v>1796</v>
      </c>
      <c r="C201" s="65" t="s">
        <v>1198</v>
      </c>
    </row>
    <row r="203" spans="2:3" x14ac:dyDescent="0.3">
      <c r="B203" s="61" t="s">
        <v>400</v>
      </c>
      <c r="C203" s="61" t="s">
        <v>618</v>
      </c>
    </row>
    <row r="204" spans="2:3" x14ac:dyDescent="0.3">
      <c r="B204" s="62" t="s">
        <v>402</v>
      </c>
      <c r="C204" s="63" t="s">
        <v>464</v>
      </c>
    </row>
    <row r="205" spans="2:3" x14ac:dyDescent="0.3">
      <c r="B205" s="64" t="s">
        <v>403</v>
      </c>
      <c r="C205" s="65" t="s">
        <v>619</v>
      </c>
    </row>
    <row r="206" spans="2:3" x14ac:dyDescent="0.3">
      <c r="B206" s="62" t="s">
        <v>405</v>
      </c>
      <c r="C206" s="63" t="s">
        <v>192</v>
      </c>
    </row>
    <row r="207" spans="2:3" x14ac:dyDescent="0.3">
      <c r="B207" s="62" t="s">
        <v>406</v>
      </c>
      <c r="C207" s="63"/>
    </row>
    <row r="208" spans="2:3" x14ac:dyDescent="0.3">
      <c r="B208" s="62" t="s">
        <v>420</v>
      </c>
      <c r="C208" s="63"/>
    </row>
    <row r="209" spans="2:3" x14ac:dyDescent="0.3">
      <c r="B209" s="62" t="s">
        <v>423</v>
      </c>
      <c r="C209" s="63" t="s">
        <v>362</v>
      </c>
    </row>
    <row r="210" spans="2:3" ht="28.8" x14ac:dyDescent="0.3">
      <c r="B210" s="62" t="s">
        <v>422</v>
      </c>
      <c r="C210" s="63" t="s">
        <v>620</v>
      </c>
    </row>
    <row r="211" spans="2:3" x14ac:dyDescent="0.3">
      <c r="B211" s="62" t="s">
        <v>407</v>
      </c>
      <c r="C211" s="63"/>
    </row>
    <row r="212" spans="2:3" x14ac:dyDescent="0.3">
      <c r="B212" s="62" t="s">
        <v>408</v>
      </c>
      <c r="C212" s="63"/>
    </row>
    <row r="213" spans="2:3" x14ac:dyDescent="0.3">
      <c r="B213" s="62" t="s">
        <v>409</v>
      </c>
      <c r="C213" s="63" t="s">
        <v>193</v>
      </c>
    </row>
    <row r="214" spans="2:3" x14ac:dyDescent="0.3">
      <c r="B214" s="62" t="s">
        <v>411</v>
      </c>
      <c r="C214" s="63">
        <v>14.595000000000001</v>
      </c>
    </row>
    <row r="215" spans="2:3" x14ac:dyDescent="0.3">
      <c r="B215" s="62" t="s">
        <v>412</v>
      </c>
      <c r="C215" s="63">
        <v>0.73</v>
      </c>
    </row>
    <row r="216" spans="2:3" x14ac:dyDescent="0.3">
      <c r="B216" s="62" t="s">
        <v>413</v>
      </c>
      <c r="C216" s="63">
        <v>19.16</v>
      </c>
    </row>
    <row r="217" spans="2:3" x14ac:dyDescent="0.3">
      <c r="B217" s="62" t="s">
        <v>414</v>
      </c>
      <c r="C217" s="63" t="s">
        <v>436</v>
      </c>
    </row>
    <row r="218" spans="2:3" x14ac:dyDescent="0.3">
      <c r="B218" s="62" t="s">
        <v>416</v>
      </c>
      <c r="C218" s="63" t="s">
        <v>429</v>
      </c>
    </row>
    <row r="219" spans="2:3" x14ac:dyDescent="0.3">
      <c r="B219" s="64" t="s">
        <v>424</v>
      </c>
      <c r="C219" s="65" t="s">
        <v>194</v>
      </c>
    </row>
    <row r="220" spans="2:3" x14ac:dyDescent="0.3">
      <c r="B220" s="64" t="s">
        <v>1789</v>
      </c>
      <c r="C220" s="65" t="s">
        <v>1790</v>
      </c>
    </row>
    <row r="221" spans="2:3" x14ac:dyDescent="0.3">
      <c r="B221" s="64" t="s">
        <v>1791</v>
      </c>
      <c r="C221" s="65" t="s">
        <v>1792</v>
      </c>
    </row>
    <row r="222" spans="2:3" x14ac:dyDescent="0.3">
      <c r="B222" s="62" t="s">
        <v>1793</v>
      </c>
      <c r="C222" s="63">
        <v>100</v>
      </c>
    </row>
    <row r="223" spans="2:3" x14ac:dyDescent="0.3">
      <c r="B223" s="62" t="s">
        <v>1794</v>
      </c>
      <c r="C223" s="63" t="s">
        <v>1672</v>
      </c>
    </row>
    <row r="224" spans="2:3" x14ac:dyDescent="0.3">
      <c r="B224" s="62" t="s">
        <v>1795</v>
      </c>
      <c r="C224" s="63">
        <v>0</v>
      </c>
    </row>
    <row r="225" spans="2:3" x14ac:dyDescent="0.3">
      <c r="B225" s="64" t="s">
        <v>410</v>
      </c>
      <c r="C225" s="65" t="s">
        <v>195</v>
      </c>
    </row>
    <row r="226" spans="2:3" ht="115.2" x14ac:dyDescent="0.3">
      <c r="B226" s="64" t="s">
        <v>1796</v>
      </c>
      <c r="C226" s="65" t="s">
        <v>1523</v>
      </c>
    </row>
    <row r="228" spans="2:3" x14ac:dyDescent="0.3">
      <c r="B228" s="61" t="s">
        <v>400</v>
      </c>
      <c r="C228" s="61" t="s">
        <v>773</v>
      </c>
    </row>
    <row r="229" spans="2:3" x14ac:dyDescent="0.3">
      <c r="B229" s="62" t="s">
        <v>402</v>
      </c>
      <c r="C229" s="63" t="s">
        <v>464</v>
      </c>
    </row>
    <row r="230" spans="2:3" ht="28.8" x14ac:dyDescent="0.3">
      <c r="B230" s="64" t="s">
        <v>403</v>
      </c>
      <c r="C230" s="65" t="s">
        <v>774</v>
      </c>
    </row>
    <row r="231" spans="2:3" ht="28.8" x14ac:dyDescent="0.3">
      <c r="B231" s="62" t="s">
        <v>405</v>
      </c>
      <c r="C231" s="63" t="s">
        <v>775</v>
      </c>
    </row>
    <row r="232" spans="2:3" x14ac:dyDescent="0.3">
      <c r="B232" s="62" t="s">
        <v>406</v>
      </c>
      <c r="C232" s="63"/>
    </row>
    <row r="233" spans="2:3" x14ac:dyDescent="0.3">
      <c r="B233" s="62" t="s">
        <v>420</v>
      </c>
      <c r="C233" s="63"/>
    </row>
    <row r="234" spans="2:3" x14ac:dyDescent="0.3">
      <c r="B234" s="62" t="s">
        <v>423</v>
      </c>
      <c r="C234" s="63" t="s">
        <v>354</v>
      </c>
    </row>
    <row r="235" spans="2:3" ht="28.8" x14ac:dyDescent="0.3">
      <c r="B235" s="62" t="s">
        <v>422</v>
      </c>
      <c r="C235" s="63" t="s">
        <v>617</v>
      </c>
    </row>
    <row r="236" spans="2:3" x14ac:dyDescent="0.3">
      <c r="B236" s="62" t="s">
        <v>407</v>
      </c>
      <c r="C236" s="63"/>
    </row>
    <row r="237" spans="2:3" x14ac:dyDescent="0.3">
      <c r="B237" s="62" t="s">
        <v>408</v>
      </c>
      <c r="C237" s="63"/>
    </row>
    <row r="238" spans="2:3" x14ac:dyDescent="0.3">
      <c r="B238" s="62" t="s">
        <v>409</v>
      </c>
      <c r="C238" s="63" t="s">
        <v>776</v>
      </c>
    </row>
    <row r="239" spans="2:3" x14ac:dyDescent="0.3">
      <c r="B239" s="62" t="s">
        <v>411</v>
      </c>
      <c r="C239" s="63">
        <v>242</v>
      </c>
    </row>
    <row r="240" spans="2:3" x14ac:dyDescent="0.3">
      <c r="B240" s="62" t="s">
        <v>412</v>
      </c>
      <c r="C240" s="63">
        <v>15</v>
      </c>
    </row>
    <row r="241" spans="2:3" x14ac:dyDescent="0.3">
      <c r="B241" s="62" t="s">
        <v>413</v>
      </c>
      <c r="C241" s="63">
        <v>170</v>
      </c>
    </row>
    <row r="242" spans="2:3" x14ac:dyDescent="0.3">
      <c r="B242" s="62" t="s">
        <v>414</v>
      </c>
      <c r="C242" s="63" t="s">
        <v>415</v>
      </c>
    </row>
    <row r="243" spans="2:3" x14ac:dyDescent="0.3">
      <c r="B243" s="62" t="s">
        <v>416</v>
      </c>
      <c r="C243" s="63" t="s">
        <v>417</v>
      </c>
    </row>
    <row r="244" spans="2:3" x14ac:dyDescent="0.3">
      <c r="B244" s="64" t="s">
        <v>424</v>
      </c>
      <c r="C244" s="65" t="s">
        <v>777</v>
      </c>
    </row>
    <row r="245" spans="2:3" x14ac:dyDescent="0.3">
      <c r="B245" s="64" t="s">
        <v>1789</v>
      </c>
      <c r="C245" s="65" t="s">
        <v>1790</v>
      </c>
    </row>
    <row r="246" spans="2:3" x14ac:dyDescent="0.3">
      <c r="B246" s="64" t="s">
        <v>1791</v>
      </c>
      <c r="C246" s="65" t="s">
        <v>1817</v>
      </c>
    </row>
    <row r="247" spans="2:3" x14ac:dyDescent="0.3">
      <c r="B247" s="62" t="s">
        <v>1793</v>
      </c>
      <c r="C247" s="63">
        <v>149</v>
      </c>
    </row>
    <row r="248" spans="2:3" x14ac:dyDescent="0.3">
      <c r="B248" s="62" t="s">
        <v>1794</v>
      </c>
      <c r="C248" s="63" t="s">
        <v>1675</v>
      </c>
    </row>
    <row r="249" spans="2:3" x14ac:dyDescent="0.3">
      <c r="B249" s="62" t="s">
        <v>1795</v>
      </c>
      <c r="C249" s="63">
        <v>49.31</v>
      </c>
    </row>
    <row r="250" spans="2:3" x14ac:dyDescent="0.3">
      <c r="B250" s="64" t="s">
        <v>410</v>
      </c>
      <c r="C250" s="65" t="s">
        <v>170</v>
      </c>
    </row>
    <row r="251" spans="2:3" ht="409.6" x14ac:dyDescent="0.3">
      <c r="B251" s="64" t="s">
        <v>1796</v>
      </c>
      <c r="C251" s="65" t="s">
        <v>1312</v>
      </c>
    </row>
    <row r="253" spans="2:3" x14ac:dyDescent="0.3">
      <c r="B253" s="61" t="s">
        <v>400</v>
      </c>
      <c r="C253" s="61" t="s">
        <v>773</v>
      </c>
    </row>
    <row r="254" spans="2:3" x14ac:dyDescent="0.3">
      <c r="B254" s="62" t="s">
        <v>402</v>
      </c>
      <c r="C254" s="63" t="s">
        <v>464</v>
      </c>
    </row>
    <row r="255" spans="2:3" x14ac:dyDescent="0.3">
      <c r="B255" s="64" t="s">
        <v>403</v>
      </c>
      <c r="C255" s="65" t="s">
        <v>778</v>
      </c>
    </row>
    <row r="256" spans="2:3" x14ac:dyDescent="0.3">
      <c r="B256" s="62" t="s">
        <v>405</v>
      </c>
      <c r="C256" s="63" t="s">
        <v>779</v>
      </c>
    </row>
    <row r="257" spans="2:3" x14ac:dyDescent="0.3">
      <c r="B257" s="62" t="s">
        <v>406</v>
      </c>
      <c r="C257" s="63"/>
    </row>
    <row r="258" spans="2:3" x14ac:dyDescent="0.3">
      <c r="B258" s="62" t="s">
        <v>420</v>
      </c>
      <c r="C258" s="63"/>
    </row>
    <row r="259" spans="2:3" x14ac:dyDescent="0.3">
      <c r="B259" s="62" t="s">
        <v>423</v>
      </c>
      <c r="C259" s="63" t="s">
        <v>354</v>
      </c>
    </row>
    <row r="260" spans="2:3" ht="28.8" x14ac:dyDescent="0.3">
      <c r="B260" s="62" t="s">
        <v>422</v>
      </c>
      <c r="C260" s="63" t="s">
        <v>781</v>
      </c>
    </row>
    <row r="261" spans="2:3" x14ac:dyDescent="0.3">
      <c r="B261" s="62" t="s">
        <v>407</v>
      </c>
      <c r="C261" s="63"/>
    </row>
    <row r="262" spans="2:3" x14ac:dyDescent="0.3">
      <c r="B262" s="62" t="s">
        <v>408</v>
      </c>
      <c r="C262" s="63"/>
    </row>
    <row r="263" spans="2:3" x14ac:dyDescent="0.3">
      <c r="B263" s="62" t="s">
        <v>409</v>
      </c>
      <c r="C263" s="63" t="s">
        <v>175</v>
      </c>
    </row>
    <row r="264" spans="2:3" x14ac:dyDescent="0.3">
      <c r="B264" s="62" t="s">
        <v>411</v>
      </c>
      <c r="C264" s="63">
        <v>242</v>
      </c>
    </row>
    <row r="265" spans="2:3" x14ac:dyDescent="0.3">
      <c r="B265" s="62" t="s">
        <v>412</v>
      </c>
      <c r="C265" s="63">
        <v>15</v>
      </c>
    </row>
    <row r="266" spans="2:3" x14ac:dyDescent="0.3">
      <c r="B266" s="62" t="s">
        <v>413</v>
      </c>
      <c r="C266" s="63">
        <v>170</v>
      </c>
    </row>
    <row r="267" spans="2:3" x14ac:dyDescent="0.3">
      <c r="B267" s="62" t="s">
        <v>414</v>
      </c>
      <c r="C267" s="63" t="s">
        <v>415</v>
      </c>
    </row>
    <row r="268" spans="2:3" x14ac:dyDescent="0.3">
      <c r="B268" s="62" t="s">
        <v>416</v>
      </c>
      <c r="C268" s="63" t="s">
        <v>417</v>
      </c>
    </row>
    <row r="269" spans="2:3" x14ac:dyDescent="0.3">
      <c r="B269" s="64" t="s">
        <v>424</v>
      </c>
      <c r="C269" s="65" t="s">
        <v>777</v>
      </c>
    </row>
    <row r="270" spans="2:3" x14ac:dyDescent="0.3">
      <c r="B270" s="64" t="s">
        <v>1789</v>
      </c>
      <c r="C270" s="65" t="s">
        <v>1790</v>
      </c>
    </row>
    <row r="271" spans="2:3" x14ac:dyDescent="0.3">
      <c r="B271" s="64" t="s">
        <v>1791</v>
      </c>
      <c r="C271" s="65" t="s">
        <v>1818</v>
      </c>
    </row>
    <row r="272" spans="2:3" x14ac:dyDescent="0.3">
      <c r="B272" s="62" t="s">
        <v>1793</v>
      </c>
      <c r="C272" s="63">
        <v>149</v>
      </c>
    </row>
    <row r="273" spans="2:3" x14ac:dyDescent="0.3">
      <c r="B273" s="62" t="s">
        <v>1794</v>
      </c>
      <c r="C273" s="63" t="s">
        <v>1675</v>
      </c>
    </row>
    <row r="274" spans="2:3" x14ac:dyDescent="0.3">
      <c r="B274" s="62" t="s">
        <v>1795</v>
      </c>
      <c r="C274" s="63">
        <v>49.31</v>
      </c>
    </row>
    <row r="275" spans="2:3" x14ac:dyDescent="0.3">
      <c r="B275" s="64" t="s">
        <v>410</v>
      </c>
      <c r="C275" s="65" t="s">
        <v>780</v>
      </c>
    </row>
    <row r="276" spans="2:3" ht="244.8" x14ac:dyDescent="0.3">
      <c r="B276" s="64" t="s">
        <v>1796</v>
      </c>
      <c r="C276" s="65" t="s">
        <v>1314</v>
      </c>
    </row>
    <row r="278" spans="2:3" x14ac:dyDescent="0.3">
      <c r="B278" s="61" t="s">
        <v>400</v>
      </c>
      <c r="C278" s="61" t="s">
        <v>782</v>
      </c>
    </row>
    <row r="279" spans="2:3" x14ac:dyDescent="0.3">
      <c r="B279" s="62" t="s">
        <v>402</v>
      </c>
      <c r="C279" s="63" t="s">
        <v>464</v>
      </c>
    </row>
    <row r="280" spans="2:3" x14ac:dyDescent="0.3">
      <c r="B280" s="64" t="s">
        <v>403</v>
      </c>
      <c r="C280" s="65" t="s">
        <v>783</v>
      </c>
    </row>
    <row r="281" spans="2:3" x14ac:dyDescent="0.3">
      <c r="B281" s="62" t="s">
        <v>405</v>
      </c>
      <c r="C281" s="63" t="s">
        <v>784</v>
      </c>
    </row>
    <row r="282" spans="2:3" x14ac:dyDescent="0.3">
      <c r="B282" s="62" t="s">
        <v>406</v>
      </c>
      <c r="C282" s="63"/>
    </row>
    <row r="283" spans="2:3" x14ac:dyDescent="0.3">
      <c r="B283" s="62" t="s">
        <v>420</v>
      </c>
      <c r="C283" s="63"/>
    </row>
    <row r="284" spans="2:3" x14ac:dyDescent="0.3">
      <c r="B284" s="62" t="s">
        <v>423</v>
      </c>
      <c r="C284" s="63" t="s">
        <v>354</v>
      </c>
    </row>
    <row r="285" spans="2:3" ht="28.8" x14ac:dyDescent="0.3">
      <c r="B285" s="62" t="s">
        <v>422</v>
      </c>
      <c r="C285" s="63" t="s">
        <v>786</v>
      </c>
    </row>
    <row r="286" spans="2:3" x14ac:dyDescent="0.3">
      <c r="B286" s="62" t="s">
        <v>407</v>
      </c>
      <c r="C286" s="63"/>
    </row>
    <row r="287" spans="2:3" x14ac:dyDescent="0.3">
      <c r="B287" s="62" t="s">
        <v>408</v>
      </c>
      <c r="C287" s="63"/>
    </row>
    <row r="288" spans="2:3" x14ac:dyDescent="0.3">
      <c r="B288" s="62" t="s">
        <v>409</v>
      </c>
      <c r="C288" s="63" t="s">
        <v>175</v>
      </c>
    </row>
    <row r="289" spans="2:3" x14ac:dyDescent="0.3">
      <c r="B289" s="62" t="s">
        <v>411</v>
      </c>
      <c r="C289" s="63">
        <v>3</v>
      </c>
    </row>
    <row r="290" spans="2:3" x14ac:dyDescent="0.3">
      <c r="B290" s="62" t="s">
        <v>412</v>
      </c>
      <c r="C290" s="63">
        <v>1</v>
      </c>
    </row>
    <row r="291" spans="2:3" x14ac:dyDescent="0.3">
      <c r="B291" s="62" t="s">
        <v>413</v>
      </c>
      <c r="C291" s="63">
        <v>5</v>
      </c>
    </row>
    <row r="292" spans="2:3" x14ac:dyDescent="0.3">
      <c r="B292" s="62" t="s">
        <v>414</v>
      </c>
      <c r="C292" s="63" t="s">
        <v>415</v>
      </c>
    </row>
    <row r="293" spans="2:3" x14ac:dyDescent="0.3">
      <c r="B293" s="62" t="s">
        <v>416</v>
      </c>
      <c r="C293" s="63" t="s">
        <v>429</v>
      </c>
    </row>
    <row r="294" spans="2:3" x14ac:dyDescent="0.3">
      <c r="B294" s="64" t="s">
        <v>424</v>
      </c>
      <c r="C294" s="65" t="s">
        <v>777</v>
      </c>
    </row>
    <row r="295" spans="2:3" x14ac:dyDescent="0.3">
      <c r="B295" s="64" t="s">
        <v>1789</v>
      </c>
      <c r="C295" s="65" t="s">
        <v>1790</v>
      </c>
    </row>
    <row r="296" spans="2:3" x14ac:dyDescent="0.3">
      <c r="B296" s="64" t="s">
        <v>1791</v>
      </c>
      <c r="C296" s="65" t="s">
        <v>1819</v>
      </c>
    </row>
    <row r="297" spans="2:3" x14ac:dyDescent="0.3">
      <c r="B297" s="62" t="s">
        <v>1793</v>
      </c>
      <c r="C297" s="63">
        <v>150</v>
      </c>
    </row>
    <row r="298" spans="2:3" x14ac:dyDescent="0.3">
      <c r="B298" s="62" t="s">
        <v>1794</v>
      </c>
      <c r="C298" s="63" t="s">
        <v>1675</v>
      </c>
    </row>
    <row r="299" spans="2:3" x14ac:dyDescent="0.3">
      <c r="B299" s="62" t="s">
        <v>1795</v>
      </c>
      <c r="C299" s="63">
        <v>50</v>
      </c>
    </row>
    <row r="300" spans="2:3" x14ac:dyDescent="0.3">
      <c r="B300" s="64" t="s">
        <v>410</v>
      </c>
      <c r="C300" s="65" t="s">
        <v>785</v>
      </c>
    </row>
    <row r="301" spans="2:3" ht="360" x14ac:dyDescent="0.3">
      <c r="B301" s="64" t="s">
        <v>1796</v>
      </c>
      <c r="C301" s="65" t="s">
        <v>1317</v>
      </c>
    </row>
    <row r="303" spans="2:3" x14ac:dyDescent="0.3">
      <c r="B303" s="61" t="s">
        <v>400</v>
      </c>
      <c r="C303" s="61" t="s">
        <v>782</v>
      </c>
    </row>
    <row r="304" spans="2:3" x14ac:dyDescent="0.3">
      <c r="B304" s="62" t="s">
        <v>402</v>
      </c>
      <c r="C304" s="63" t="s">
        <v>464</v>
      </c>
    </row>
    <row r="305" spans="2:3" x14ac:dyDescent="0.3">
      <c r="B305" s="64" t="s">
        <v>403</v>
      </c>
      <c r="C305" s="65" t="s">
        <v>787</v>
      </c>
    </row>
    <row r="306" spans="2:3" x14ac:dyDescent="0.3">
      <c r="B306" s="62" t="s">
        <v>405</v>
      </c>
      <c r="C306" s="63" t="s">
        <v>788</v>
      </c>
    </row>
    <row r="307" spans="2:3" x14ac:dyDescent="0.3">
      <c r="B307" s="62" t="s">
        <v>406</v>
      </c>
      <c r="C307" s="63"/>
    </row>
    <row r="308" spans="2:3" x14ac:dyDescent="0.3">
      <c r="B308" s="62" t="s">
        <v>420</v>
      </c>
      <c r="C308" s="63"/>
    </row>
    <row r="309" spans="2:3" x14ac:dyDescent="0.3">
      <c r="B309" s="62" t="s">
        <v>423</v>
      </c>
      <c r="C309" s="63" t="s">
        <v>354</v>
      </c>
    </row>
    <row r="310" spans="2:3" ht="28.8" x14ac:dyDescent="0.3">
      <c r="B310" s="62" t="s">
        <v>422</v>
      </c>
      <c r="C310" s="63" t="s">
        <v>654</v>
      </c>
    </row>
    <row r="311" spans="2:3" x14ac:dyDescent="0.3">
      <c r="B311" s="62" t="s">
        <v>407</v>
      </c>
      <c r="C311" s="63" t="s">
        <v>776</v>
      </c>
    </row>
    <row r="312" spans="2:3" x14ac:dyDescent="0.3">
      <c r="B312" s="62" t="s">
        <v>408</v>
      </c>
      <c r="C312" s="63" t="s">
        <v>789</v>
      </c>
    </row>
    <row r="313" spans="2:3" x14ac:dyDescent="0.3">
      <c r="B313" s="62" t="s">
        <v>409</v>
      </c>
      <c r="C313" s="63" t="s">
        <v>659</v>
      </c>
    </row>
    <row r="314" spans="2:3" x14ac:dyDescent="0.3">
      <c r="B314" s="62" t="s">
        <v>411</v>
      </c>
      <c r="C314" s="63">
        <v>242</v>
      </c>
    </row>
    <row r="315" spans="2:3" x14ac:dyDescent="0.3">
      <c r="B315" s="62" t="s">
        <v>412</v>
      </c>
      <c r="C315" s="63">
        <v>15</v>
      </c>
    </row>
    <row r="316" spans="2:3" x14ac:dyDescent="0.3">
      <c r="B316" s="62" t="s">
        <v>413</v>
      </c>
      <c r="C316" s="63">
        <v>169</v>
      </c>
    </row>
    <row r="317" spans="2:3" x14ac:dyDescent="0.3">
      <c r="B317" s="62" t="s">
        <v>414</v>
      </c>
      <c r="C317" s="63" t="s">
        <v>415</v>
      </c>
    </row>
    <row r="318" spans="2:3" x14ac:dyDescent="0.3">
      <c r="B318" s="62" t="s">
        <v>416</v>
      </c>
      <c r="C318" s="63" t="s">
        <v>417</v>
      </c>
    </row>
    <row r="319" spans="2:3" x14ac:dyDescent="0.3">
      <c r="B319" s="64" t="s">
        <v>424</v>
      </c>
      <c r="C319" s="65" t="s">
        <v>777</v>
      </c>
    </row>
    <row r="320" spans="2:3" x14ac:dyDescent="0.3">
      <c r="B320" s="64" t="s">
        <v>1789</v>
      </c>
      <c r="C320" s="65" t="s">
        <v>1790</v>
      </c>
    </row>
    <row r="321" spans="2:3" x14ac:dyDescent="0.3">
      <c r="B321" s="64" t="s">
        <v>1791</v>
      </c>
      <c r="C321" s="65" t="s">
        <v>1820</v>
      </c>
    </row>
    <row r="322" spans="2:3" x14ac:dyDescent="0.3">
      <c r="B322" s="62" t="s">
        <v>1793</v>
      </c>
      <c r="C322" s="63">
        <v>119</v>
      </c>
    </row>
    <row r="323" spans="2:3" x14ac:dyDescent="0.3">
      <c r="B323" s="62" t="s">
        <v>1794</v>
      </c>
      <c r="C323" s="63" t="s">
        <v>1675</v>
      </c>
    </row>
    <row r="324" spans="2:3" x14ac:dyDescent="0.3">
      <c r="B324" s="62" t="s">
        <v>1795</v>
      </c>
      <c r="C324" s="63">
        <v>18.84</v>
      </c>
    </row>
    <row r="325" spans="2:3" x14ac:dyDescent="0.3">
      <c r="B325" s="64" t="s">
        <v>410</v>
      </c>
      <c r="C325" s="65" t="s">
        <v>170</v>
      </c>
    </row>
    <row r="326" spans="2:3" ht="302.39999999999998" x14ac:dyDescent="0.3">
      <c r="B326" s="64" t="s">
        <v>1796</v>
      </c>
      <c r="C326" s="65" t="s">
        <v>1319</v>
      </c>
    </row>
    <row r="328" spans="2:3" x14ac:dyDescent="0.3">
      <c r="B328" s="61" t="s">
        <v>400</v>
      </c>
      <c r="C328" s="61" t="s">
        <v>782</v>
      </c>
    </row>
    <row r="329" spans="2:3" x14ac:dyDescent="0.3">
      <c r="B329" s="62" t="s">
        <v>402</v>
      </c>
      <c r="C329" s="63" t="s">
        <v>464</v>
      </c>
    </row>
    <row r="330" spans="2:3" x14ac:dyDescent="0.3">
      <c r="B330" s="64" t="s">
        <v>403</v>
      </c>
      <c r="C330" s="65" t="s">
        <v>790</v>
      </c>
    </row>
    <row r="331" spans="2:3" x14ac:dyDescent="0.3">
      <c r="B331" s="62" t="s">
        <v>405</v>
      </c>
      <c r="C331" s="63" t="s">
        <v>791</v>
      </c>
    </row>
    <row r="332" spans="2:3" x14ac:dyDescent="0.3">
      <c r="B332" s="62" t="s">
        <v>406</v>
      </c>
      <c r="C332" s="63"/>
    </row>
    <row r="333" spans="2:3" x14ac:dyDescent="0.3">
      <c r="B333" s="62" t="s">
        <v>420</v>
      </c>
      <c r="C333" s="63"/>
    </row>
    <row r="334" spans="2:3" x14ac:dyDescent="0.3">
      <c r="B334" s="62" t="s">
        <v>423</v>
      </c>
      <c r="C334" s="63" t="s">
        <v>795</v>
      </c>
    </row>
    <row r="335" spans="2:3" ht="28.8" x14ac:dyDescent="0.3">
      <c r="B335" s="62" t="s">
        <v>422</v>
      </c>
      <c r="C335" s="63" t="s">
        <v>794</v>
      </c>
    </row>
    <row r="336" spans="2:3" x14ac:dyDescent="0.3">
      <c r="B336" s="62" t="s">
        <v>407</v>
      </c>
      <c r="C336" s="63"/>
    </row>
    <row r="337" spans="2:3" x14ac:dyDescent="0.3">
      <c r="B337" s="62" t="s">
        <v>408</v>
      </c>
      <c r="C337" s="63"/>
    </row>
    <row r="338" spans="2:3" x14ac:dyDescent="0.3">
      <c r="B338" s="62" t="s">
        <v>409</v>
      </c>
      <c r="C338" s="63" t="s">
        <v>792</v>
      </c>
    </row>
    <row r="339" spans="2:3" x14ac:dyDescent="0.3">
      <c r="B339" s="62" t="s">
        <v>411</v>
      </c>
      <c r="C339" s="63">
        <v>50</v>
      </c>
    </row>
    <row r="340" spans="2:3" x14ac:dyDescent="0.3">
      <c r="B340" s="62" t="s">
        <v>412</v>
      </c>
      <c r="C340" s="63">
        <v>10</v>
      </c>
    </row>
    <row r="341" spans="2:3" x14ac:dyDescent="0.3">
      <c r="B341" s="62" t="s">
        <v>413</v>
      </c>
      <c r="C341" s="63">
        <v>75</v>
      </c>
    </row>
    <row r="342" spans="2:3" x14ac:dyDescent="0.3">
      <c r="B342" s="62" t="s">
        <v>414</v>
      </c>
      <c r="C342" s="63" t="s">
        <v>436</v>
      </c>
    </row>
    <row r="343" spans="2:3" x14ac:dyDescent="0.3">
      <c r="B343" s="62" t="s">
        <v>416</v>
      </c>
      <c r="C343" s="63" t="s">
        <v>429</v>
      </c>
    </row>
    <row r="344" spans="2:3" x14ac:dyDescent="0.3">
      <c r="B344" s="64" t="s">
        <v>424</v>
      </c>
      <c r="C344" s="65" t="s">
        <v>777</v>
      </c>
    </row>
    <row r="345" spans="2:3" x14ac:dyDescent="0.3">
      <c r="B345" s="64" t="s">
        <v>1789</v>
      </c>
      <c r="C345" s="65" t="s">
        <v>1790</v>
      </c>
    </row>
    <row r="346" spans="2:3" x14ac:dyDescent="0.3">
      <c r="B346" s="64" t="s">
        <v>1791</v>
      </c>
      <c r="C346" s="65" t="s">
        <v>1821</v>
      </c>
    </row>
    <row r="347" spans="2:3" x14ac:dyDescent="0.3">
      <c r="B347" s="62" t="s">
        <v>1793</v>
      </c>
      <c r="C347" s="63">
        <v>149</v>
      </c>
    </row>
    <row r="348" spans="2:3" x14ac:dyDescent="0.3">
      <c r="B348" s="62" t="s">
        <v>1794</v>
      </c>
      <c r="C348" s="63" t="s">
        <v>1675</v>
      </c>
    </row>
    <row r="349" spans="2:3" x14ac:dyDescent="0.3">
      <c r="B349" s="62" t="s">
        <v>1795</v>
      </c>
      <c r="C349" s="63">
        <v>49.07</v>
      </c>
    </row>
    <row r="350" spans="2:3" x14ac:dyDescent="0.3">
      <c r="B350" s="64" t="s">
        <v>410</v>
      </c>
      <c r="C350" s="65" t="s">
        <v>793</v>
      </c>
    </row>
    <row r="351" spans="2:3" ht="158.4" x14ac:dyDescent="0.3">
      <c r="B351" s="64" t="s">
        <v>1796</v>
      </c>
      <c r="C351" s="65" t="s">
        <v>1321</v>
      </c>
    </row>
    <row r="353" spans="2:3" x14ac:dyDescent="0.3">
      <c r="B353" s="61" t="s">
        <v>400</v>
      </c>
      <c r="C353" s="61" t="s">
        <v>796</v>
      </c>
    </row>
    <row r="354" spans="2:3" x14ac:dyDescent="0.3">
      <c r="B354" s="62" t="s">
        <v>402</v>
      </c>
      <c r="C354" s="63" t="s">
        <v>464</v>
      </c>
    </row>
    <row r="355" spans="2:3" x14ac:dyDescent="0.3">
      <c r="B355" s="64" t="s">
        <v>403</v>
      </c>
      <c r="C355" s="65" t="s">
        <v>797</v>
      </c>
    </row>
    <row r="356" spans="2:3" x14ac:dyDescent="0.3">
      <c r="B356" s="62" t="s">
        <v>405</v>
      </c>
      <c r="C356" s="63" t="s">
        <v>798</v>
      </c>
    </row>
    <row r="357" spans="2:3" x14ac:dyDescent="0.3">
      <c r="B357" s="62" t="s">
        <v>406</v>
      </c>
      <c r="C357" s="63"/>
    </row>
    <row r="358" spans="2:3" x14ac:dyDescent="0.3">
      <c r="B358" s="62" t="s">
        <v>420</v>
      </c>
      <c r="C358" s="63"/>
    </row>
    <row r="359" spans="2:3" x14ac:dyDescent="0.3">
      <c r="B359" s="62" t="s">
        <v>423</v>
      </c>
      <c r="C359" s="63" t="s">
        <v>354</v>
      </c>
    </row>
    <row r="360" spans="2:3" ht="28.8" x14ac:dyDescent="0.3">
      <c r="B360" s="62" t="s">
        <v>422</v>
      </c>
      <c r="C360" s="63" t="s">
        <v>781</v>
      </c>
    </row>
    <row r="361" spans="2:3" x14ac:dyDescent="0.3">
      <c r="B361" s="62" t="s">
        <v>407</v>
      </c>
      <c r="C361" s="63"/>
    </row>
    <row r="362" spans="2:3" x14ac:dyDescent="0.3">
      <c r="B362" s="62" t="s">
        <v>408</v>
      </c>
      <c r="C362" s="63"/>
    </row>
    <row r="363" spans="2:3" x14ac:dyDescent="0.3">
      <c r="B363" s="62" t="s">
        <v>409</v>
      </c>
      <c r="C363" s="63" t="s">
        <v>175</v>
      </c>
    </row>
    <row r="364" spans="2:3" x14ac:dyDescent="0.3">
      <c r="B364" s="62" t="s">
        <v>411</v>
      </c>
      <c r="C364" s="63">
        <v>242</v>
      </c>
    </row>
    <row r="365" spans="2:3" x14ac:dyDescent="0.3">
      <c r="B365" s="62" t="s">
        <v>412</v>
      </c>
      <c r="C365" s="63">
        <v>15</v>
      </c>
    </row>
    <row r="366" spans="2:3" x14ac:dyDescent="0.3">
      <c r="B366" s="62" t="s">
        <v>413</v>
      </c>
      <c r="C366" s="63">
        <v>170</v>
      </c>
    </row>
    <row r="367" spans="2:3" x14ac:dyDescent="0.3">
      <c r="B367" s="62" t="s">
        <v>414</v>
      </c>
      <c r="C367" s="63" t="s">
        <v>415</v>
      </c>
    </row>
    <row r="368" spans="2:3" x14ac:dyDescent="0.3">
      <c r="B368" s="62" t="s">
        <v>416</v>
      </c>
      <c r="C368" s="63" t="s">
        <v>417</v>
      </c>
    </row>
    <row r="369" spans="2:3" x14ac:dyDescent="0.3">
      <c r="B369" s="64" t="s">
        <v>424</v>
      </c>
      <c r="C369" s="65" t="s">
        <v>777</v>
      </c>
    </row>
    <row r="370" spans="2:3" x14ac:dyDescent="0.3">
      <c r="B370" s="64" t="s">
        <v>1789</v>
      </c>
      <c r="C370" s="65" t="s">
        <v>1790</v>
      </c>
    </row>
    <row r="371" spans="2:3" x14ac:dyDescent="0.3">
      <c r="B371" s="64" t="s">
        <v>1791</v>
      </c>
      <c r="C371" s="65" t="s">
        <v>1822</v>
      </c>
    </row>
    <row r="372" spans="2:3" x14ac:dyDescent="0.3">
      <c r="B372" s="62" t="s">
        <v>1793</v>
      </c>
      <c r="C372" s="63">
        <v>149</v>
      </c>
    </row>
    <row r="373" spans="2:3" x14ac:dyDescent="0.3">
      <c r="B373" s="62" t="s">
        <v>1794</v>
      </c>
      <c r="C373" s="63" t="s">
        <v>1675</v>
      </c>
    </row>
    <row r="374" spans="2:3" x14ac:dyDescent="0.3">
      <c r="B374" s="62" t="s">
        <v>1795</v>
      </c>
      <c r="C374" s="63">
        <v>49.31</v>
      </c>
    </row>
    <row r="375" spans="2:3" x14ac:dyDescent="0.3">
      <c r="B375" s="64" t="s">
        <v>410</v>
      </c>
      <c r="C375" s="65" t="s">
        <v>799</v>
      </c>
    </row>
    <row r="376" spans="2:3" ht="409.6" x14ac:dyDescent="0.3">
      <c r="B376" s="64" t="s">
        <v>1796</v>
      </c>
      <c r="C376" s="65" t="s">
        <v>1324</v>
      </c>
    </row>
    <row r="378" spans="2:3" x14ac:dyDescent="0.3">
      <c r="B378" s="61" t="s">
        <v>400</v>
      </c>
      <c r="C378" s="61" t="s">
        <v>796</v>
      </c>
    </row>
    <row r="379" spans="2:3" x14ac:dyDescent="0.3">
      <c r="B379" s="62" t="s">
        <v>402</v>
      </c>
      <c r="C379" s="63" t="s">
        <v>464</v>
      </c>
    </row>
    <row r="380" spans="2:3" x14ac:dyDescent="0.3">
      <c r="B380" s="64" t="s">
        <v>403</v>
      </c>
      <c r="C380" s="65" t="s">
        <v>800</v>
      </c>
    </row>
    <row r="381" spans="2:3" x14ac:dyDescent="0.3">
      <c r="B381" s="62" t="s">
        <v>405</v>
      </c>
      <c r="C381" s="63" t="s">
        <v>801</v>
      </c>
    </row>
    <row r="382" spans="2:3" x14ac:dyDescent="0.3">
      <c r="B382" s="62" t="s">
        <v>406</v>
      </c>
      <c r="C382" s="63"/>
    </row>
    <row r="383" spans="2:3" x14ac:dyDescent="0.3">
      <c r="B383" s="62" t="s">
        <v>420</v>
      </c>
      <c r="C383" s="63"/>
    </row>
    <row r="384" spans="2:3" x14ac:dyDescent="0.3">
      <c r="B384" s="62" t="s">
        <v>423</v>
      </c>
      <c r="C384" s="63" t="s">
        <v>354</v>
      </c>
    </row>
    <row r="385" spans="2:3" ht="28.8" x14ac:dyDescent="0.3">
      <c r="B385" s="62" t="s">
        <v>422</v>
      </c>
      <c r="C385" s="63" t="s">
        <v>802</v>
      </c>
    </row>
    <row r="386" spans="2:3" x14ac:dyDescent="0.3">
      <c r="B386" s="62" t="s">
        <v>407</v>
      </c>
      <c r="C386" s="63"/>
    </row>
    <row r="387" spans="2:3" x14ac:dyDescent="0.3">
      <c r="B387" s="62" t="s">
        <v>408</v>
      </c>
      <c r="C387" s="63"/>
    </row>
    <row r="388" spans="2:3" x14ac:dyDescent="0.3">
      <c r="B388" s="62" t="s">
        <v>409</v>
      </c>
      <c r="C388" s="63" t="s">
        <v>175</v>
      </c>
    </row>
    <row r="389" spans="2:3" x14ac:dyDescent="0.3">
      <c r="B389" s="62" t="s">
        <v>411</v>
      </c>
      <c r="C389" s="63">
        <v>242</v>
      </c>
    </row>
    <row r="390" spans="2:3" x14ac:dyDescent="0.3">
      <c r="B390" s="62" t="s">
        <v>412</v>
      </c>
      <c r="C390" s="63">
        <v>16</v>
      </c>
    </row>
    <row r="391" spans="2:3" x14ac:dyDescent="0.3">
      <c r="B391" s="62" t="s">
        <v>413</v>
      </c>
      <c r="C391" s="63">
        <v>169</v>
      </c>
    </row>
    <row r="392" spans="2:3" x14ac:dyDescent="0.3">
      <c r="B392" s="62" t="s">
        <v>414</v>
      </c>
      <c r="C392" s="63" t="s">
        <v>415</v>
      </c>
    </row>
    <row r="393" spans="2:3" x14ac:dyDescent="0.3">
      <c r="B393" s="62" t="s">
        <v>416</v>
      </c>
      <c r="C393" s="63" t="s">
        <v>417</v>
      </c>
    </row>
    <row r="394" spans="2:3" x14ac:dyDescent="0.3">
      <c r="B394" s="64" t="s">
        <v>424</v>
      </c>
      <c r="C394" s="65" t="s">
        <v>777</v>
      </c>
    </row>
    <row r="395" spans="2:3" x14ac:dyDescent="0.3">
      <c r="B395" s="64" t="s">
        <v>1789</v>
      </c>
      <c r="C395" s="65" t="s">
        <v>1790</v>
      </c>
    </row>
    <row r="396" spans="2:3" x14ac:dyDescent="0.3">
      <c r="B396" s="64" t="s">
        <v>1791</v>
      </c>
      <c r="C396" s="65" t="s">
        <v>1823</v>
      </c>
    </row>
    <row r="397" spans="2:3" x14ac:dyDescent="0.3">
      <c r="B397" s="62" t="s">
        <v>1793</v>
      </c>
      <c r="C397" s="63">
        <v>133</v>
      </c>
    </row>
    <row r="398" spans="2:3" x14ac:dyDescent="0.3">
      <c r="B398" s="62" t="s">
        <v>1794</v>
      </c>
      <c r="C398" s="63" t="s">
        <v>1675</v>
      </c>
    </row>
    <row r="399" spans="2:3" x14ac:dyDescent="0.3">
      <c r="B399" s="62" t="s">
        <v>1795</v>
      </c>
      <c r="C399" s="63">
        <v>32.53</v>
      </c>
    </row>
    <row r="400" spans="2:3" x14ac:dyDescent="0.3">
      <c r="B400" s="64" t="s">
        <v>410</v>
      </c>
      <c r="C400" s="65" t="s">
        <v>799</v>
      </c>
    </row>
    <row r="401" spans="2:3" ht="409.6" x14ac:dyDescent="0.3">
      <c r="B401" s="64" t="s">
        <v>1796</v>
      </c>
      <c r="C401" s="65" t="s">
        <v>1326</v>
      </c>
    </row>
    <row r="403" spans="2:3" x14ac:dyDescent="0.3">
      <c r="B403" s="61" t="s">
        <v>400</v>
      </c>
      <c r="C403" s="61" t="s">
        <v>1106</v>
      </c>
    </row>
    <row r="404" spans="2:3" x14ac:dyDescent="0.3">
      <c r="B404" s="62" t="s">
        <v>402</v>
      </c>
      <c r="C404" s="63" t="s">
        <v>464</v>
      </c>
    </row>
    <row r="405" spans="2:3" x14ac:dyDescent="0.3">
      <c r="B405" s="64" t="s">
        <v>403</v>
      </c>
      <c r="C405" s="65" t="s">
        <v>1107</v>
      </c>
    </row>
    <row r="406" spans="2:3" x14ac:dyDescent="0.3">
      <c r="B406" s="62" t="s">
        <v>405</v>
      </c>
      <c r="C406" s="63" t="s">
        <v>1108</v>
      </c>
    </row>
    <row r="407" spans="2:3" x14ac:dyDescent="0.3">
      <c r="B407" s="62" t="s">
        <v>406</v>
      </c>
      <c r="C407" s="63"/>
    </row>
    <row r="408" spans="2:3" x14ac:dyDescent="0.3">
      <c r="B408" s="62" t="s">
        <v>420</v>
      </c>
      <c r="C408" s="63"/>
    </row>
    <row r="409" spans="2:3" x14ac:dyDescent="0.3">
      <c r="B409" s="62" t="s">
        <v>423</v>
      </c>
      <c r="C409" s="63" t="s">
        <v>354</v>
      </c>
    </row>
    <row r="410" spans="2:3" ht="28.8" x14ac:dyDescent="0.3">
      <c r="B410" s="62" t="s">
        <v>422</v>
      </c>
      <c r="C410" s="63" t="s">
        <v>781</v>
      </c>
    </row>
    <row r="411" spans="2:3" x14ac:dyDescent="0.3">
      <c r="B411" s="62" t="s">
        <v>407</v>
      </c>
      <c r="C411" s="63"/>
    </row>
    <row r="412" spans="2:3" x14ac:dyDescent="0.3">
      <c r="B412" s="62" t="s">
        <v>408</v>
      </c>
      <c r="C412" s="63"/>
    </row>
    <row r="413" spans="2:3" x14ac:dyDescent="0.3">
      <c r="B413" s="62" t="s">
        <v>409</v>
      </c>
      <c r="C413" s="63" t="s">
        <v>175</v>
      </c>
    </row>
    <row r="414" spans="2:3" x14ac:dyDescent="0.3">
      <c r="B414" s="62" t="s">
        <v>411</v>
      </c>
      <c r="C414" s="63">
        <v>242</v>
      </c>
    </row>
    <row r="415" spans="2:3" x14ac:dyDescent="0.3">
      <c r="B415" s="62" t="s">
        <v>412</v>
      </c>
      <c r="C415" s="63">
        <v>15</v>
      </c>
    </row>
    <row r="416" spans="2:3" x14ac:dyDescent="0.3">
      <c r="B416" s="62" t="s">
        <v>413</v>
      </c>
      <c r="C416" s="63">
        <v>170</v>
      </c>
    </row>
    <row r="417" spans="2:3" x14ac:dyDescent="0.3">
      <c r="B417" s="62" t="s">
        <v>414</v>
      </c>
      <c r="C417" s="63" t="s">
        <v>415</v>
      </c>
    </row>
    <row r="418" spans="2:3" x14ac:dyDescent="0.3">
      <c r="B418" s="62" t="s">
        <v>416</v>
      </c>
      <c r="C418" s="63" t="s">
        <v>417</v>
      </c>
    </row>
    <row r="419" spans="2:3" x14ac:dyDescent="0.3">
      <c r="B419" s="64" t="s">
        <v>424</v>
      </c>
      <c r="C419" s="65" t="s">
        <v>777</v>
      </c>
    </row>
    <row r="420" spans="2:3" x14ac:dyDescent="0.3">
      <c r="B420" s="64" t="s">
        <v>1789</v>
      </c>
      <c r="C420" s="65" t="s">
        <v>1790</v>
      </c>
    </row>
    <row r="421" spans="2:3" x14ac:dyDescent="0.3">
      <c r="B421" s="64" t="s">
        <v>1791</v>
      </c>
      <c r="C421" s="65" t="s">
        <v>1824</v>
      </c>
    </row>
    <row r="422" spans="2:3" x14ac:dyDescent="0.3">
      <c r="B422" s="62" t="s">
        <v>1793</v>
      </c>
      <c r="C422" s="63">
        <v>138</v>
      </c>
    </row>
    <row r="423" spans="2:3" x14ac:dyDescent="0.3">
      <c r="B423" s="62" t="s">
        <v>1794</v>
      </c>
      <c r="C423" s="63" t="s">
        <v>1675</v>
      </c>
    </row>
    <row r="424" spans="2:3" x14ac:dyDescent="0.3">
      <c r="B424" s="62" t="s">
        <v>1795</v>
      </c>
      <c r="C424" s="63">
        <v>38.19</v>
      </c>
    </row>
    <row r="425" spans="2:3" x14ac:dyDescent="0.3">
      <c r="B425" s="64" t="s">
        <v>410</v>
      </c>
      <c r="C425" s="65" t="s">
        <v>1109</v>
      </c>
    </row>
    <row r="426" spans="2:3" ht="409.6" x14ac:dyDescent="0.3">
      <c r="B426" s="64" t="s">
        <v>1796</v>
      </c>
      <c r="C426" s="65" t="s">
        <v>1511</v>
      </c>
    </row>
    <row r="428" spans="2:3" x14ac:dyDescent="0.3">
      <c r="B428" s="61" t="s">
        <v>400</v>
      </c>
      <c r="C428" s="61" t="s">
        <v>853</v>
      </c>
    </row>
    <row r="429" spans="2:3" x14ac:dyDescent="0.3">
      <c r="B429" s="62" t="s">
        <v>402</v>
      </c>
      <c r="C429" s="63" t="s">
        <v>464</v>
      </c>
    </row>
    <row r="430" spans="2:3" x14ac:dyDescent="0.3">
      <c r="B430" s="64" t="s">
        <v>403</v>
      </c>
      <c r="C430" s="65" t="s">
        <v>854</v>
      </c>
    </row>
    <row r="431" spans="2:3" x14ac:dyDescent="0.3">
      <c r="B431" s="62" t="s">
        <v>405</v>
      </c>
      <c r="C431" s="63" t="s">
        <v>855</v>
      </c>
    </row>
    <row r="432" spans="2:3" x14ac:dyDescent="0.3">
      <c r="B432" s="62" t="s">
        <v>406</v>
      </c>
      <c r="C432" s="63"/>
    </row>
    <row r="433" spans="2:3" x14ac:dyDescent="0.3">
      <c r="B433" s="62" t="s">
        <v>420</v>
      </c>
      <c r="C433" s="63"/>
    </row>
    <row r="434" spans="2:3" x14ac:dyDescent="0.3">
      <c r="B434" s="62" t="s">
        <v>423</v>
      </c>
      <c r="C434" s="63" t="s">
        <v>354</v>
      </c>
    </row>
    <row r="435" spans="2:3" ht="28.8" x14ac:dyDescent="0.3">
      <c r="B435" s="62" t="s">
        <v>422</v>
      </c>
      <c r="C435" s="63" t="s">
        <v>617</v>
      </c>
    </row>
    <row r="436" spans="2:3" x14ac:dyDescent="0.3">
      <c r="B436" s="62" t="s">
        <v>407</v>
      </c>
      <c r="C436" s="63"/>
    </row>
    <row r="437" spans="2:3" x14ac:dyDescent="0.3">
      <c r="B437" s="62" t="s">
        <v>408</v>
      </c>
      <c r="C437" s="63"/>
    </row>
    <row r="438" spans="2:3" x14ac:dyDescent="0.3">
      <c r="B438" s="62" t="s">
        <v>409</v>
      </c>
      <c r="C438" s="63" t="s">
        <v>187</v>
      </c>
    </row>
    <row r="439" spans="2:3" x14ac:dyDescent="0.3">
      <c r="B439" s="62" t="s">
        <v>411</v>
      </c>
      <c r="C439" s="63">
        <v>80</v>
      </c>
    </row>
    <row r="440" spans="2:3" x14ac:dyDescent="0.3">
      <c r="B440" s="62" t="s">
        <v>412</v>
      </c>
      <c r="C440" s="63">
        <v>10</v>
      </c>
    </row>
    <row r="441" spans="2:3" x14ac:dyDescent="0.3">
      <c r="B441" s="62" t="s">
        <v>413</v>
      </c>
      <c r="C441" s="63">
        <v>100</v>
      </c>
    </row>
    <row r="442" spans="2:3" x14ac:dyDescent="0.3">
      <c r="B442" s="62" t="s">
        <v>414</v>
      </c>
      <c r="C442" s="63" t="s">
        <v>436</v>
      </c>
    </row>
    <row r="443" spans="2:3" x14ac:dyDescent="0.3">
      <c r="B443" s="62" t="s">
        <v>416</v>
      </c>
      <c r="C443" s="63" t="s">
        <v>429</v>
      </c>
    </row>
    <row r="444" spans="2:3" x14ac:dyDescent="0.3">
      <c r="B444" s="64" t="s">
        <v>424</v>
      </c>
      <c r="C444" s="65" t="s">
        <v>857</v>
      </c>
    </row>
    <row r="445" spans="2:3" x14ac:dyDescent="0.3">
      <c r="B445" s="64" t="s">
        <v>1789</v>
      </c>
      <c r="C445" s="65" t="s">
        <v>1790</v>
      </c>
    </row>
    <row r="446" spans="2:3" x14ac:dyDescent="0.3">
      <c r="B446" s="64" t="s">
        <v>1791</v>
      </c>
      <c r="C446" s="65" t="s">
        <v>1825</v>
      </c>
    </row>
    <row r="447" spans="2:3" x14ac:dyDescent="0.3">
      <c r="B447" s="62" t="s">
        <v>1793</v>
      </c>
      <c r="C447" s="63">
        <v>125</v>
      </c>
    </row>
    <row r="448" spans="2:3" x14ac:dyDescent="0.3">
      <c r="B448" s="62" t="s">
        <v>1794</v>
      </c>
      <c r="C448" s="63" t="s">
        <v>1675</v>
      </c>
    </row>
    <row r="449" spans="2:3" x14ac:dyDescent="0.3">
      <c r="B449" s="62" t="s">
        <v>1795</v>
      </c>
      <c r="C449" s="63">
        <v>25</v>
      </c>
    </row>
    <row r="450" spans="2:3" ht="28.8" x14ac:dyDescent="0.3">
      <c r="B450" s="64" t="s">
        <v>410</v>
      </c>
      <c r="C450" s="65" t="s">
        <v>856</v>
      </c>
    </row>
    <row r="451" spans="2:3" ht="129.6" x14ac:dyDescent="0.3">
      <c r="B451" s="64" t="s">
        <v>1796</v>
      </c>
      <c r="C451" s="65" t="s">
        <v>1357</v>
      </c>
    </row>
    <row r="453" spans="2:3" x14ac:dyDescent="0.3">
      <c r="B453" s="61" t="s">
        <v>400</v>
      </c>
      <c r="C453" s="61" t="s">
        <v>853</v>
      </c>
    </row>
    <row r="454" spans="2:3" x14ac:dyDescent="0.3">
      <c r="B454" s="62" t="s">
        <v>402</v>
      </c>
      <c r="C454" s="63" t="s">
        <v>464</v>
      </c>
    </row>
    <row r="455" spans="2:3" x14ac:dyDescent="0.3">
      <c r="B455" s="64" t="s">
        <v>403</v>
      </c>
      <c r="C455" s="65" t="s">
        <v>858</v>
      </c>
    </row>
    <row r="456" spans="2:3" x14ac:dyDescent="0.3">
      <c r="B456" s="62" t="s">
        <v>405</v>
      </c>
      <c r="C456" s="63" t="s">
        <v>859</v>
      </c>
    </row>
    <row r="457" spans="2:3" x14ac:dyDescent="0.3">
      <c r="B457" s="62" t="s">
        <v>406</v>
      </c>
      <c r="C457" s="63"/>
    </row>
    <row r="458" spans="2:3" x14ac:dyDescent="0.3">
      <c r="B458" s="62" t="s">
        <v>420</v>
      </c>
      <c r="C458" s="63"/>
    </row>
    <row r="459" spans="2:3" x14ac:dyDescent="0.3">
      <c r="B459" s="62" t="s">
        <v>423</v>
      </c>
      <c r="C459" s="63" t="s">
        <v>861</v>
      </c>
    </row>
    <row r="460" spans="2:3" ht="28.8" x14ac:dyDescent="0.3">
      <c r="B460" s="62" t="s">
        <v>422</v>
      </c>
      <c r="C460" s="63" t="s">
        <v>617</v>
      </c>
    </row>
    <row r="461" spans="2:3" x14ac:dyDescent="0.3">
      <c r="B461" s="62" t="s">
        <v>407</v>
      </c>
      <c r="C461" s="63"/>
    </row>
    <row r="462" spans="2:3" x14ac:dyDescent="0.3">
      <c r="B462" s="62" t="s">
        <v>408</v>
      </c>
      <c r="C462" s="63"/>
    </row>
    <row r="463" spans="2:3" x14ac:dyDescent="0.3">
      <c r="B463" s="62" t="s">
        <v>409</v>
      </c>
      <c r="C463" s="63" t="s">
        <v>187</v>
      </c>
    </row>
    <row r="464" spans="2:3" x14ac:dyDescent="0.3">
      <c r="B464" s="62" t="s">
        <v>411</v>
      </c>
      <c r="C464" s="63">
        <v>80</v>
      </c>
    </row>
    <row r="465" spans="2:3" x14ac:dyDescent="0.3">
      <c r="B465" s="62" t="s">
        <v>412</v>
      </c>
      <c r="C465" s="63">
        <v>10</v>
      </c>
    </row>
    <row r="466" spans="2:3" x14ac:dyDescent="0.3">
      <c r="B466" s="62" t="s">
        <v>413</v>
      </c>
      <c r="C466" s="63">
        <v>100</v>
      </c>
    </row>
    <row r="467" spans="2:3" x14ac:dyDescent="0.3">
      <c r="B467" s="62" t="s">
        <v>414</v>
      </c>
      <c r="C467" s="63" t="s">
        <v>436</v>
      </c>
    </row>
    <row r="468" spans="2:3" x14ac:dyDescent="0.3">
      <c r="B468" s="62" t="s">
        <v>416</v>
      </c>
      <c r="C468" s="63" t="s">
        <v>429</v>
      </c>
    </row>
    <row r="469" spans="2:3" x14ac:dyDescent="0.3">
      <c r="B469" s="64" t="s">
        <v>424</v>
      </c>
      <c r="C469" s="65" t="s">
        <v>857</v>
      </c>
    </row>
    <row r="470" spans="2:3" x14ac:dyDescent="0.3">
      <c r="B470" s="64" t="s">
        <v>1789</v>
      </c>
      <c r="C470" s="65" t="s">
        <v>1790</v>
      </c>
    </row>
    <row r="471" spans="2:3" x14ac:dyDescent="0.3">
      <c r="B471" s="64" t="s">
        <v>1791</v>
      </c>
      <c r="C471" s="65" t="s">
        <v>1826</v>
      </c>
    </row>
    <row r="472" spans="2:3" x14ac:dyDescent="0.3">
      <c r="B472" s="62" t="s">
        <v>1793</v>
      </c>
      <c r="C472" s="63">
        <v>125</v>
      </c>
    </row>
    <row r="473" spans="2:3" x14ac:dyDescent="0.3">
      <c r="B473" s="62" t="s">
        <v>1794</v>
      </c>
      <c r="C473" s="63" t="s">
        <v>1675</v>
      </c>
    </row>
    <row r="474" spans="2:3" x14ac:dyDescent="0.3">
      <c r="B474" s="62" t="s">
        <v>1795</v>
      </c>
      <c r="C474" s="63">
        <v>25</v>
      </c>
    </row>
    <row r="475" spans="2:3" x14ac:dyDescent="0.3">
      <c r="B475" s="64" t="s">
        <v>410</v>
      </c>
      <c r="C475" s="65" t="s">
        <v>860</v>
      </c>
    </row>
    <row r="476" spans="2:3" ht="57.6" x14ac:dyDescent="0.3">
      <c r="B476" s="64" t="s">
        <v>1796</v>
      </c>
      <c r="C476" s="65" t="s">
        <v>1359</v>
      </c>
    </row>
    <row r="478" spans="2:3" x14ac:dyDescent="0.3">
      <c r="B478" s="61" t="s">
        <v>400</v>
      </c>
      <c r="C478" s="61" t="s">
        <v>853</v>
      </c>
    </row>
    <row r="479" spans="2:3" x14ac:dyDescent="0.3">
      <c r="B479" s="62" t="s">
        <v>402</v>
      </c>
      <c r="C479" s="63" t="s">
        <v>464</v>
      </c>
    </row>
    <row r="480" spans="2:3" x14ac:dyDescent="0.3">
      <c r="B480" s="64" t="s">
        <v>403</v>
      </c>
      <c r="C480" s="65" t="s">
        <v>862</v>
      </c>
    </row>
    <row r="481" spans="2:3" x14ac:dyDescent="0.3">
      <c r="B481" s="62" t="s">
        <v>405</v>
      </c>
      <c r="C481" s="63" t="s">
        <v>863</v>
      </c>
    </row>
    <row r="482" spans="2:3" x14ac:dyDescent="0.3">
      <c r="B482" s="62" t="s">
        <v>406</v>
      </c>
      <c r="C482" s="63"/>
    </row>
    <row r="483" spans="2:3" x14ac:dyDescent="0.3">
      <c r="B483" s="62" t="s">
        <v>420</v>
      </c>
      <c r="C483" s="63"/>
    </row>
    <row r="484" spans="2:3" x14ac:dyDescent="0.3">
      <c r="B484" s="62" t="s">
        <v>423</v>
      </c>
      <c r="C484" s="63" t="s">
        <v>865</v>
      </c>
    </row>
    <row r="485" spans="2:3" ht="28.8" x14ac:dyDescent="0.3">
      <c r="B485" s="62" t="s">
        <v>422</v>
      </c>
      <c r="C485" s="63" t="s">
        <v>535</v>
      </c>
    </row>
    <row r="486" spans="2:3" x14ac:dyDescent="0.3">
      <c r="B486" s="62" t="s">
        <v>407</v>
      </c>
      <c r="C486" s="63"/>
    </row>
    <row r="487" spans="2:3" x14ac:dyDescent="0.3">
      <c r="B487" s="62" t="s">
        <v>408</v>
      </c>
      <c r="C487" s="63"/>
    </row>
    <row r="488" spans="2:3" x14ac:dyDescent="0.3">
      <c r="B488" s="62" t="s">
        <v>409</v>
      </c>
      <c r="C488" s="63" t="s">
        <v>175</v>
      </c>
    </row>
    <row r="489" spans="2:3" x14ac:dyDescent="0.3">
      <c r="B489" s="62" t="s">
        <v>411</v>
      </c>
      <c r="C489" s="63">
        <v>40</v>
      </c>
    </row>
    <row r="490" spans="2:3" x14ac:dyDescent="0.3">
      <c r="B490" s="62" t="s">
        <v>412</v>
      </c>
      <c r="C490" s="63">
        <v>10</v>
      </c>
    </row>
    <row r="491" spans="2:3" x14ac:dyDescent="0.3">
      <c r="B491" s="62" t="s">
        <v>413</v>
      </c>
      <c r="C491" s="63">
        <v>62.5</v>
      </c>
    </row>
    <row r="492" spans="2:3" x14ac:dyDescent="0.3">
      <c r="B492" s="62" t="s">
        <v>414</v>
      </c>
      <c r="C492" s="63" t="s">
        <v>436</v>
      </c>
    </row>
    <row r="493" spans="2:3" x14ac:dyDescent="0.3">
      <c r="B493" s="62" t="s">
        <v>416</v>
      </c>
      <c r="C493" s="63" t="s">
        <v>429</v>
      </c>
    </row>
    <row r="494" spans="2:3" x14ac:dyDescent="0.3">
      <c r="B494" s="64" t="s">
        <v>424</v>
      </c>
      <c r="C494" s="65" t="s">
        <v>857</v>
      </c>
    </row>
    <row r="495" spans="2:3" x14ac:dyDescent="0.3">
      <c r="B495" s="64" t="s">
        <v>1789</v>
      </c>
      <c r="C495" s="65" t="s">
        <v>1790</v>
      </c>
    </row>
    <row r="496" spans="2:3" x14ac:dyDescent="0.3">
      <c r="B496" s="64" t="s">
        <v>1791</v>
      </c>
      <c r="C496" s="65" t="s">
        <v>1827</v>
      </c>
    </row>
    <row r="497" spans="2:3" x14ac:dyDescent="0.3">
      <c r="B497" s="62" t="s">
        <v>1793</v>
      </c>
      <c r="C497" s="63">
        <v>185</v>
      </c>
    </row>
    <row r="498" spans="2:3" x14ac:dyDescent="0.3">
      <c r="B498" s="62" t="s">
        <v>1794</v>
      </c>
      <c r="C498" s="63" t="s">
        <v>1675</v>
      </c>
    </row>
    <row r="499" spans="2:3" x14ac:dyDescent="0.3">
      <c r="B499" s="62" t="s">
        <v>1795</v>
      </c>
      <c r="C499" s="63">
        <v>85.28</v>
      </c>
    </row>
    <row r="500" spans="2:3" x14ac:dyDescent="0.3">
      <c r="B500" s="64" t="s">
        <v>410</v>
      </c>
      <c r="C500" s="65" t="s">
        <v>864</v>
      </c>
    </row>
    <row r="501" spans="2:3" ht="115.2" x14ac:dyDescent="0.3">
      <c r="B501" s="64" t="s">
        <v>1796</v>
      </c>
      <c r="C501" s="65" t="s">
        <v>1361</v>
      </c>
    </row>
    <row r="503" spans="2:3" x14ac:dyDescent="0.3">
      <c r="B503" s="61" t="s">
        <v>400</v>
      </c>
      <c r="C503" s="61" t="s">
        <v>463</v>
      </c>
    </row>
    <row r="504" spans="2:3" x14ac:dyDescent="0.3">
      <c r="B504" s="62" t="s">
        <v>402</v>
      </c>
      <c r="C504" s="63" t="s">
        <v>464</v>
      </c>
    </row>
    <row r="505" spans="2:3" x14ac:dyDescent="0.3">
      <c r="B505" s="64" t="s">
        <v>403</v>
      </c>
      <c r="C505" s="65" t="s">
        <v>465</v>
      </c>
    </row>
    <row r="506" spans="2:3" x14ac:dyDescent="0.3">
      <c r="B506" s="62" t="s">
        <v>405</v>
      </c>
      <c r="C506" s="63"/>
    </row>
    <row r="507" spans="2:3" x14ac:dyDescent="0.3">
      <c r="B507" s="62" t="s">
        <v>406</v>
      </c>
      <c r="C507" s="63"/>
    </row>
    <row r="508" spans="2:3" x14ac:dyDescent="0.3">
      <c r="B508" s="62" t="s">
        <v>420</v>
      </c>
      <c r="C508" s="63"/>
    </row>
    <row r="509" spans="2:3" x14ac:dyDescent="0.3">
      <c r="B509" s="62" t="s">
        <v>423</v>
      </c>
      <c r="C509" s="63" t="s">
        <v>354</v>
      </c>
    </row>
    <row r="510" spans="2:3" ht="28.8" x14ac:dyDescent="0.3">
      <c r="B510" s="62" t="s">
        <v>422</v>
      </c>
      <c r="C510" s="63" t="s">
        <v>468</v>
      </c>
    </row>
    <row r="511" spans="2:3" x14ac:dyDescent="0.3">
      <c r="B511" s="62" t="s">
        <v>407</v>
      </c>
      <c r="C511" s="63" t="s">
        <v>466</v>
      </c>
    </row>
    <row r="512" spans="2:3" x14ac:dyDescent="0.3">
      <c r="B512" s="62" t="s">
        <v>408</v>
      </c>
      <c r="C512" s="63"/>
    </row>
    <row r="513" spans="2:3" x14ac:dyDescent="0.3">
      <c r="B513" s="62" t="s">
        <v>409</v>
      </c>
      <c r="C513" s="63"/>
    </row>
    <row r="514" spans="2:3" x14ac:dyDescent="0.3">
      <c r="B514" s="62" t="s">
        <v>411</v>
      </c>
      <c r="C514" s="63">
        <v>80</v>
      </c>
    </row>
    <row r="515" spans="2:3" x14ac:dyDescent="0.3">
      <c r="B515" s="62" t="s">
        <v>412</v>
      </c>
      <c r="C515" s="63">
        <v>10</v>
      </c>
    </row>
    <row r="516" spans="2:3" x14ac:dyDescent="0.3">
      <c r="B516" s="62" t="s">
        <v>413</v>
      </c>
      <c r="C516" s="63">
        <v>122</v>
      </c>
    </row>
    <row r="517" spans="2:3" x14ac:dyDescent="0.3">
      <c r="B517" s="62" t="s">
        <v>414</v>
      </c>
      <c r="C517" s="63" t="s">
        <v>436</v>
      </c>
    </row>
    <row r="518" spans="2:3" x14ac:dyDescent="0.3">
      <c r="B518" s="62" t="s">
        <v>416</v>
      </c>
      <c r="C518" s="63" t="s">
        <v>429</v>
      </c>
    </row>
    <row r="519" spans="2:3" x14ac:dyDescent="0.3">
      <c r="B519" s="64" t="s">
        <v>424</v>
      </c>
      <c r="C519" s="65" t="s">
        <v>157</v>
      </c>
    </row>
    <row r="520" spans="2:3" x14ac:dyDescent="0.3">
      <c r="B520" s="64" t="s">
        <v>1789</v>
      </c>
      <c r="C520" s="65" t="s">
        <v>1790</v>
      </c>
    </row>
    <row r="521" spans="2:3" x14ac:dyDescent="0.3">
      <c r="B521" s="64" t="s">
        <v>1791</v>
      </c>
      <c r="C521" s="65" t="s">
        <v>1828</v>
      </c>
    </row>
    <row r="522" spans="2:3" x14ac:dyDescent="0.3">
      <c r="B522" s="62" t="s">
        <v>1793</v>
      </c>
      <c r="C522" s="63">
        <v>178</v>
      </c>
    </row>
    <row r="523" spans="2:3" x14ac:dyDescent="0.3">
      <c r="B523" s="62" t="s">
        <v>1794</v>
      </c>
      <c r="C523" s="63" t="s">
        <v>1675</v>
      </c>
    </row>
    <row r="524" spans="2:3" x14ac:dyDescent="0.3">
      <c r="B524" s="62" t="s">
        <v>1795</v>
      </c>
      <c r="C524" s="63">
        <v>78.09</v>
      </c>
    </row>
    <row r="525" spans="2:3" x14ac:dyDescent="0.3">
      <c r="B525" s="64" t="s">
        <v>410</v>
      </c>
      <c r="C525" s="65" t="s">
        <v>467</v>
      </c>
    </row>
    <row r="526" spans="2:3" ht="57.6" x14ac:dyDescent="0.3">
      <c r="B526" s="64" t="s">
        <v>1796</v>
      </c>
      <c r="C526" s="65" t="s">
        <v>1113</v>
      </c>
    </row>
    <row r="528" spans="2:3" x14ac:dyDescent="0.3">
      <c r="B528" s="61" t="s">
        <v>400</v>
      </c>
      <c r="C528" s="61" t="s">
        <v>463</v>
      </c>
    </row>
    <row r="529" spans="2:3" x14ac:dyDescent="0.3">
      <c r="B529" s="62" t="s">
        <v>402</v>
      </c>
      <c r="C529" s="63" t="s">
        <v>464</v>
      </c>
    </row>
    <row r="530" spans="2:3" x14ac:dyDescent="0.3">
      <c r="B530" s="64" t="s">
        <v>403</v>
      </c>
      <c r="C530" s="65" t="s">
        <v>469</v>
      </c>
    </row>
    <row r="531" spans="2:3" x14ac:dyDescent="0.3">
      <c r="B531" s="62" t="s">
        <v>405</v>
      </c>
      <c r="C531" s="63"/>
    </row>
    <row r="532" spans="2:3" x14ac:dyDescent="0.3">
      <c r="B532" s="62" t="s">
        <v>406</v>
      </c>
      <c r="C532" s="63"/>
    </row>
    <row r="533" spans="2:3" x14ac:dyDescent="0.3">
      <c r="B533" s="62" t="s">
        <v>420</v>
      </c>
      <c r="C533" s="63"/>
    </row>
    <row r="534" spans="2:3" x14ac:dyDescent="0.3">
      <c r="B534" s="62" t="s">
        <v>423</v>
      </c>
      <c r="C534" s="63" t="s">
        <v>354</v>
      </c>
    </row>
    <row r="535" spans="2:3" ht="28.8" x14ac:dyDescent="0.3">
      <c r="B535" s="62" t="s">
        <v>422</v>
      </c>
      <c r="C535" s="63" t="s">
        <v>471</v>
      </c>
    </row>
    <row r="536" spans="2:3" x14ac:dyDescent="0.3">
      <c r="B536" s="62" t="s">
        <v>407</v>
      </c>
      <c r="C536" s="63"/>
    </row>
    <row r="537" spans="2:3" x14ac:dyDescent="0.3">
      <c r="B537" s="62" t="s">
        <v>408</v>
      </c>
      <c r="C537" s="63" t="s">
        <v>470</v>
      </c>
    </row>
    <row r="538" spans="2:3" x14ac:dyDescent="0.3">
      <c r="B538" s="62" t="s">
        <v>409</v>
      </c>
      <c r="C538" s="63"/>
    </row>
    <row r="539" spans="2:3" x14ac:dyDescent="0.3">
      <c r="B539" s="62" t="s">
        <v>411</v>
      </c>
      <c r="C539" s="63">
        <v>70</v>
      </c>
    </row>
    <row r="540" spans="2:3" x14ac:dyDescent="0.3">
      <c r="B540" s="62" t="s">
        <v>412</v>
      </c>
      <c r="C540" s="63">
        <v>15</v>
      </c>
    </row>
    <row r="541" spans="2:3" x14ac:dyDescent="0.3">
      <c r="B541" s="62" t="s">
        <v>413</v>
      </c>
      <c r="C541" s="63">
        <v>95</v>
      </c>
    </row>
    <row r="542" spans="2:3" x14ac:dyDescent="0.3">
      <c r="B542" s="62" t="s">
        <v>414</v>
      </c>
      <c r="C542" s="63" t="s">
        <v>436</v>
      </c>
    </row>
    <row r="543" spans="2:3" x14ac:dyDescent="0.3">
      <c r="B543" s="62" t="s">
        <v>416</v>
      </c>
      <c r="C543" s="63" t="s">
        <v>429</v>
      </c>
    </row>
    <row r="544" spans="2:3" x14ac:dyDescent="0.3">
      <c r="B544" s="64" t="s">
        <v>424</v>
      </c>
      <c r="C544" s="65" t="s">
        <v>157</v>
      </c>
    </row>
    <row r="545" spans="2:3" x14ac:dyDescent="0.3">
      <c r="B545" s="64" t="s">
        <v>1789</v>
      </c>
      <c r="C545" s="65" t="s">
        <v>1790</v>
      </c>
    </row>
    <row r="546" spans="2:3" x14ac:dyDescent="0.3">
      <c r="B546" s="64" t="s">
        <v>1791</v>
      </c>
      <c r="C546" s="65" t="s">
        <v>1829</v>
      </c>
    </row>
    <row r="547" spans="2:3" x14ac:dyDescent="0.3">
      <c r="B547" s="62" t="s">
        <v>1793</v>
      </c>
      <c r="C547" s="63">
        <v>133</v>
      </c>
    </row>
    <row r="548" spans="2:3" x14ac:dyDescent="0.3">
      <c r="B548" s="62" t="s">
        <v>1794</v>
      </c>
      <c r="C548" s="63" t="s">
        <v>1675</v>
      </c>
    </row>
    <row r="549" spans="2:3" x14ac:dyDescent="0.3">
      <c r="B549" s="62" t="s">
        <v>1795</v>
      </c>
      <c r="C549" s="63">
        <v>33.229999999999997</v>
      </c>
    </row>
    <row r="550" spans="2:3" x14ac:dyDescent="0.3">
      <c r="B550" s="64" t="s">
        <v>410</v>
      </c>
      <c r="C550" s="65" t="s">
        <v>467</v>
      </c>
    </row>
    <row r="551" spans="2:3" ht="57.6" x14ac:dyDescent="0.3">
      <c r="B551" s="64" t="s">
        <v>1796</v>
      </c>
      <c r="C551" s="65" t="s">
        <v>1116</v>
      </c>
    </row>
    <row r="553" spans="2:3" x14ac:dyDescent="0.3">
      <c r="B553" s="61" t="s">
        <v>400</v>
      </c>
      <c r="C553" s="61" t="s">
        <v>472</v>
      </c>
    </row>
    <row r="554" spans="2:3" x14ac:dyDescent="0.3">
      <c r="B554" s="62" t="s">
        <v>402</v>
      </c>
      <c r="C554" s="63" t="s">
        <v>464</v>
      </c>
    </row>
    <row r="555" spans="2:3" ht="28.8" x14ac:dyDescent="0.3">
      <c r="B555" s="64" t="s">
        <v>403</v>
      </c>
      <c r="C555" s="65" t="s">
        <v>473</v>
      </c>
    </row>
    <row r="556" spans="2:3" x14ac:dyDescent="0.3">
      <c r="B556" s="62" t="s">
        <v>405</v>
      </c>
      <c r="C556" s="63"/>
    </row>
    <row r="557" spans="2:3" x14ac:dyDescent="0.3">
      <c r="B557" s="62" t="s">
        <v>406</v>
      </c>
      <c r="C557" s="63"/>
    </row>
    <row r="558" spans="2:3" x14ac:dyDescent="0.3">
      <c r="B558" s="62" t="s">
        <v>420</v>
      </c>
      <c r="C558" s="63"/>
    </row>
    <row r="559" spans="2:3" x14ac:dyDescent="0.3">
      <c r="B559" s="62" t="s">
        <v>423</v>
      </c>
      <c r="C559" s="63" t="s">
        <v>354</v>
      </c>
    </row>
    <row r="560" spans="2:3" ht="28.8" x14ac:dyDescent="0.3">
      <c r="B560" s="62" t="s">
        <v>422</v>
      </c>
      <c r="C560" s="63" t="s">
        <v>475</v>
      </c>
    </row>
    <row r="561" spans="2:3" x14ac:dyDescent="0.3">
      <c r="B561" s="62" t="s">
        <v>407</v>
      </c>
      <c r="C561" s="63"/>
    </row>
    <row r="562" spans="2:3" x14ac:dyDescent="0.3">
      <c r="B562" s="62" t="s">
        <v>408</v>
      </c>
      <c r="C562" s="63"/>
    </row>
    <row r="563" spans="2:3" x14ac:dyDescent="0.3">
      <c r="B563" s="62" t="s">
        <v>409</v>
      </c>
      <c r="C563" s="63" t="s">
        <v>175</v>
      </c>
    </row>
    <row r="564" spans="2:3" x14ac:dyDescent="0.3">
      <c r="B564" s="62" t="s">
        <v>411</v>
      </c>
      <c r="C564" s="63">
        <v>70</v>
      </c>
    </row>
    <row r="565" spans="2:3" x14ac:dyDescent="0.3">
      <c r="B565" s="62" t="s">
        <v>412</v>
      </c>
      <c r="C565" s="63">
        <v>20</v>
      </c>
    </row>
    <row r="566" spans="2:3" x14ac:dyDescent="0.3">
      <c r="B566" s="62" t="s">
        <v>413</v>
      </c>
      <c r="C566" s="63">
        <v>100</v>
      </c>
    </row>
    <row r="567" spans="2:3" x14ac:dyDescent="0.3">
      <c r="B567" s="62" t="s">
        <v>414</v>
      </c>
      <c r="C567" s="63" t="s">
        <v>436</v>
      </c>
    </row>
    <row r="568" spans="2:3" x14ac:dyDescent="0.3">
      <c r="B568" s="62" t="s">
        <v>416</v>
      </c>
      <c r="C568" s="63" t="s">
        <v>429</v>
      </c>
    </row>
    <row r="569" spans="2:3" x14ac:dyDescent="0.3">
      <c r="B569" s="64" t="s">
        <v>424</v>
      </c>
      <c r="C569" s="65" t="s">
        <v>157</v>
      </c>
    </row>
    <row r="570" spans="2:3" x14ac:dyDescent="0.3">
      <c r="B570" s="64" t="s">
        <v>1789</v>
      </c>
      <c r="C570" s="65" t="s">
        <v>1790</v>
      </c>
    </row>
    <row r="571" spans="2:3" x14ac:dyDescent="0.3">
      <c r="B571" s="64" t="s">
        <v>1791</v>
      </c>
      <c r="C571" s="65" t="s">
        <v>1830</v>
      </c>
    </row>
    <row r="572" spans="2:3" x14ac:dyDescent="0.3">
      <c r="B572" s="62" t="s">
        <v>1793</v>
      </c>
      <c r="C572" s="63">
        <v>121</v>
      </c>
    </row>
    <row r="573" spans="2:3" x14ac:dyDescent="0.3">
      <c r="B573" s="62" t="s">
        <v>1794</v>
      </c>
      <c r="C573" s="63" t="s">
        <v>1675</v>
      </c>
    </row>
    <row r="574" spans="2:3" x14ac:dyDescent="0.3">
      <c r="B574" s="62" t="s">
        <v>1795</v>
      </c>
      <c r="C574" s="63">
        <v>21.03</v>
      </c>
    </row>
    <row r="575" spans="2:3" x14ac:dyDescent="0.3">
      <c r="B575" s="64" t="s">
        <v>410</v>
      </c>
      <c r="C575" s="65" t="s">
        <v>474</v>
      </c>
    </row>
    <row r="576" spans="2:3" ht="57.6" x14ac:dyDescent="0.3">
      <c r="B576" s="64" t="s">
        <v>1796</v>
      </c>
      <c r="C576" s="65" t="s">
        <v>1120</v>
      </c>
    </row>
    <row r="578" spans="2:3" x14ac:dyDescent="0.3">
      <c r="B578" s="61" t="s">
        <v>400</v>
      </c>
      <c r="C578" s="61" t="s">
        <v>476</v>
      </c>
    </row>
    <row r="579" spans="2:3" x14ac:dyDescent="0.3">
      <c r="B579" s="62" t="s">
        <v>402</v>
      </c>
      <c r="C579" s="63" t="s">
        <v>464</v>
      </c>
    </row>
    <row r="580" spans="2:3" ht="28.8" x14ac:dyDescent="0.3">
      <c r="B580" s="64" t="s">
        <v>403</v>
      </c>
      <c r="C580" s="65" t="s">
        <v>477</v>
      </c>
    </row>
    <row r="581" spans="2:3" x14ac:dyDescent="0.3">
      <c r="B581" s="62" t="s">
        <v>405</v>
      </c>
      <c r="C581" s="63"/>
    </row>
    <row r="582" spans="2:3" x14ac:dyDescent="0.3">
      <c r="B582" s="62" t="s">
        <v>406</v>
      </c>
      <c r="C582" s="63"/>
    </row>
    <row r="583" spans="2:3" x14ac:dyDescent="0.3">
      <c r="B583" s="62" t="s">
        <v>420</v>
      </c>
      <c r="C583" s="63"/>
    </row>
    <row r="584" spans="2:3" x14ac:dyDescent="0.3">
      <c r="B584" s="62" t="s">
        <v>423</v>
      </c>
      <c r="C584" s="63" t="s">
        <v>354</v>
      </c>
    </row>
    <row r="585" spans="2:3" ht="28.8" x14ac:dyDescent="0.3">
      <c r="B585" s="62" t="s">
        <v>422</v>
      </c>
      <c r="C585" s="63" t="s">
        <v>475</v>
      </c>
    </row>
    <row r="586" spans="2:3" x14ac:dyDescent="0.3">
      <c r="B586" s="62" t="s">
        <v>407</v>
      </c>
      <c r="C586" s="63"/>
    </row>
    <row r="587" spans="2:3" x14ac:dyDescent="0.3">
      <c r="B587" s="62" t="s">
        <v>408</v>
      </c>
      <c r="C587" s="63"/>
    </row>
    <row r="588" spans="2:3" x14ac:dyDescent="0.3">
      <c r="B588" s="62" t="s">
        <v>409</v>
      </c>
      <c r="C588" s="63" t="s">
        <v>175</v>
      </c>
    </row>
    <row r="589" spans="2:3" x14ac:dyDescent="0.3">
      <c r="B589" s="62" t="s">
        <v>411</v>
      </c>
      <c r="C589" s="63">
        <v>70</v>
      </c>
    </row>
    <row r="590" spans="2:3" x14ac:dyDescent="0.3">
      <c r="B590" s="62" t="s">
        <v>412</v>
      </c>
      <c r="C590" s="63">
        <v>15</v>
      </c>
    </row>
    <row r="591" spans="2:3" x14ac:dyDescent="0.3">
      <c r="B591" s="62" t="s">
        <v>413</v>
      </c>
      <c r="C591" s="63">
        <v>100</v>
      </c>
    </row>
    <row r="592" spans="2:3" x14ac:dyDescent="0.3">
      <c r="B592" s="62" t="s">
        <v>414</v>
      </c>
      <c r="C592" s="63" t="s">
        <v>436</v>
      </c>
    </row>
    <row r="593" spans="2:3" x14ac:dyDescent="0.3">
      <c r="B593" s="62" t="s">
        <v>416</v>
      </c>
      <c r="C593" s="63" t="s">
        <v>429</v>
      </c>
    </row>
    <row r="594" spans="2:3" x14ac:dyDescent="0.3">
      <c r="B594" s="64" t="s">
        <v>424</v>
      </c>
      <c r="C594" s="65" t="s">
        <v>157</v>
      </c>
    </row>
    <row r="595" spans="2:3" x14ac:dyDescent="0.3">
      <c r="B595" s="64" t="s">
        <v>1789</v>
      </c>
      <c r="C595" s="65" t="s">
        <v>1790</v>
      </c>
    </row>
    <row r="596" spans="2:3" x14ac:dyDescent="0.3">
      <c r="B596" s="64" t="s">
        <v>1791</v>
      </c>
      <c r="C596" s="65" t="s">
        <v>1831</v>
      </c>
    </row>
    <row r="597" spans="2:3" x14ac:dyDescent="0.3">
      <c r="B597" s="62" t="s">
        <v>1793</v>
      </c>
      <c r="C597" s="63">
        <v>131</v>
      </c>
    </row>
    <row r="598" spans="2:3" x14ac:dyDescent="0.3">
      <c r="B598" s="62" t="s">
        <v>1794</v>
      </c>
      <c r="C598" s="63" t="s">
        <v>1675</v>
      </c>
    </row>
    <row r="599" spans="2:3" x14ac:dyDescent="0.3">
      <c r="B599" s="62" t="s">
        <v>1795</v>
      </c>
      <c r="C599" s="63">
        <v>31.41</v>
      </c>
    </row>
    <row r="600" spans="2:3" x14ac:dyDescent="0.3">
      <c r="B600" s="64" t="s">
        <v>410</v>
      </c>
      <c r="C600" s="65" t="s">
        <v>478</v>
      </c>
    </row>
    <row r="601" spans="2:3" ht="57.6" x14ac:dyDescent="0.3">
      <c r="B601" s="64" t="s">
        <v>1796</v>
      </c>
      <c r="C601" s="65" t="s">
        <v>1124</v>
      </c>
    </row>
    <row r="603" spans="2:3" x14ac:dyDescent="0.3">
      <c r="B603" s="61" t="s">
        <v>400</v>
      </c>
      <c r="C603" s="61" t="s">
        <v>479</v>
      </c>
    </row>
    <row r="604" spans="2:3" x14ac:dyDescent="0.3">
      <c r="B604" s="62" t="s">
        <v>402</v>
      </c>
      <c r="C604" s="63" t="s">
        <v>464</v>
      </c>
    </row>
    <row r="605" spans="2:3" ht="28.8" x14ac:dyDescent="0.3">
      <c r="B605" s="64" t="s">
        <v>403</v>
      </c>
      <c r="C605" s="65" t="s">
        <v>480</v>
      </c>
    </row>
    <row r="606" spans="2:3" x14ac:dyDescent="0.3">
      <c r="B606" s="62" t="s">
        <v>405</v>
      </c>
      <c r="C606" s="63"/>
    </row>
    <row r="607" spans="2:3" x14ac:dyDescent="0.3">
      <c r="B607" s="62" t="s">
        <v>406</v>
      </c>
      <c r="C607" s="63"/>
    </row>
    <row r="608" spans="2:3" x14ac:dyDescent="0.3">
      <c r="B608" s="62" t="s">
        <v>420</v>
      </c>
      <c r="C608" s="63"/>
    </row>
    <row r="609" spans="2:3" x14ac:dyDescent="0.3">
      <c r="B609" s="62" t="s">
        <v>423</v>
      </c>
      <c r="C609" s="63" t="s">
        <v>354</v>
      </c>
    </row>
    <row r="610" spans="2:3" ht="28.8" x14ac:dyDescent="0.3">
      <c r="B610" s="62" t="s">
        <v>422</v>
      </c>
      <c r="C610" s="63" t="s">
        <v>468</v>
      </c>
    </row>
    <row r="611" spans="2:3" x14ac:dyDescent="0.3">
      <c r="B611" s="62" t="s">
        <v>407</v>
      </c>
      <c r="C611" s="63" t="s">
        <v>481</v>
      </c>
    </row>
    <row r="612" spans="2:3" x14ac:dyDescent="0.3">
      <c r="B612" s="62" t="s">
        <v>408</v>
      </c>
      <c r="C612" s="63" t="s">
        <v>482</v>
      </c>
    </row>
    <row r="613" spans="2:3" x14ac:dyDescent="0.3">
      <c r="B613" s="62" t="s">
        <v>409</v>
      </c>
      <c r="C613" s="63" t="s">
        <v>483</v>
      </c>
    </row>
    <row r="614" spans="2:3" x14ac:dyDescent="0.3">
      <c r="B614" s="62" t="s">
        <v>411</v>
      </c>
      <c r="C614" s="63">
        <v>201</v>
      </c>
    </row>
    <row r="615" spans="2:3" x14ac:dyDescent="0.3">
      <c r="B615" s="62" t="s">
        <v>412</v>
      </c>
      <c r="C615" s="63">
        <v>10</v>
      </c>
    </row>
    <row r="616" spans="2:3" x14ac:dyDescent="0.3">
      <c r="B616" s="62" t="s">
        <v>413</v>
      </c>
      <c r="C616" s="63">
        <v>177</v>
      </c>
    </row>
    <row r="617" spans="2:3" x14ac:dyDescent="0.3">
      <c r="B617" s="62" t="s">
        <v>414</v>
      </c>
      <c r="C617" s="63" t="s">
        <v>415</v>
      </c>
    </row>
    <row r="618" spans="2:3" x14ac:dyDescent="0.3">
      <c r="B618" s="62" t="s">
        <v>416</v>
      </c>
      <c r="C618" s="63" t="s">
        <v>417</v>
      </c>
    </row>
    <row r="619" spans="2:3" x14ac:dyDescent="0.3">
      <c r="B619" s="64" t="s">
        <v>424</v>
      </c>
      <c r="C619" s="65" t="s">
        <v>157</v>
      </c>
    </row>
    <row r="620" spans="2:3" x14ac:dyDescent="0.3">
      <c r="B620" s="64" t="s">
        <v>1789</v>
      </c>
      <c r="C620" s="65" t="s">
        <v>1790</v>
      </c>
    </row>
    <row r="621" spans="2:3" x14ac:dyDescent="0.3">
      <c r="B621" s="64" t="s">
        <v>1791</v>
      </c>
      <c r="C621" s="65" t="s">
        <v>1832</v>
      </c>
    </row>
    <row r="622" spans="2:3" x14ac:dyDescent="0.3">
      <c r="B622" s="62" t="s">
        <v>1793</v>
      </c>
      <c r="C622" s="63">
        <v>100</v>
      </c>
    </row>
    <row r="623" spans="2:3" x14ac:dyDescent="0.3">
      <c r="B623" s="62" t="s">
        <v>1794</v>
      </c>
      <c r="C623" s="63" t="s">
        <v>1672</v>
      </c>
    </row>
    <row r="624" spans="2:3" x14ac:dyDescent="0.3">
      <c r="B624" s="62" t="s">
        <v>1795</v>
      </c>
      <c r="C624" s="63">
        <v>0</v>
      </c>
    </row>
    <row r="625" spans="2:3" x14ac:dyDescent="0.3">
      <c r="B625" s="64" t="s">
        <v>410</v>
      </c>
      <c r="C625" s="65" t="s">
        <v>484</v>
      </c>
    </row>
    <row r="626" spans="2:3" ht="86.4" x14ac:dyDescent="0.3">
      <c r="B626" s="64" t="s">
        <v>1796</v>
      </c>
      <c r="C626" s="65" t="s">
        <v>1128</v>
      </c>
    </row>
    <row r="628" spans="2:3" x14ac:dyDescent="0.3">
      <c r="B628" s="61" t="s">
        <v>400</v>
      </c>
      <c r="C628" s="61" t="s">
        <v>479</v>
      </c>
    </row>
    <row r="629" spans="2:3" x14ac:dyDescent="0.3">
      <c r="B629" s="62" t="s">
        <v>402</v>
      </c>
      <c r="C629" s="63" t="s">
        <v>464</v>
      </c>
    </row>
    <row r="630" spans="2:3" x14ac:dyDescent="0.3">
      <c r="B630" s="64" t="s">
        <v>403</v>
      </c>
      <c r="C630" s="65" t="s">
        <v>485</v>
      </c>
    </row>
    <row r="631" spans="2:3" x14ac:dyDescent="0.3">
      <c r="B631" s="62" t="s">
        <v>405</v>
      </c>
      <c r="C631" s="63"/>
    </row>
    <row r="632" spans="2:3" x14ac:dyDescent="0.3">
      <c r="B632" s="62" t="s">
        <v>406</v>
      </c>
      <c r="C632" s="63"/>
    </row>
    <row r="633" spans="2:3" x14ac:dyDescent="0.3">
      <c r="B633" s="62" t="s">
        <v>420</v>
      </c>
      <c r="C633" s="63"/>
    </row>
    <row r="634" spans="2:3" x14ac:dyDescent="0.3">
      <c r="B634" s="62" t="s">
        <v>423</v>
      </c>
      <c r="C634" s="63" t="s">
        <v>354</v>
      </c>
    </row>
    <row r="635" spans="2:3" ht="28.8" x14ac:dyDescent="0.3">
      <c r="B635" s="62" t="s">
        <v>422</v>
      </c>
      <c r="C635" s="63" t="s">
        <v>487</v>
      </c>
    </row>
    <row r="636" spans="2:3" x14ac:dyDescent="0.3">
      <c r="B636" s="62" t="s">
        <v>407</v>
      </c>
      <c r="C636" s="63"/>
    </row>
    <row r="637" spans="2:3" x14ac:dyDescent="0.3">
      <c r="B637" s="62" t="s">
        <v>408</v>
      </c>
      <c r="C637" s="63"/>
    </row>
    <row r="638" spans="2:3" x14ac:dyDescent="0.3">
      <c r="B638" s="62" t="s">
        <v>409</v>
      </c>
      <c r="C638" s="63" t="s">
        <v>486</v>
      </c>
    </row>
    <row r="639" spans="2:3" x14ac:dyDescent="0.3">
      <c r="B639" s="62" t="s">
        <v>411</v>
      </c>
      <c r="C639" s="63">
        <v>241</v>
      </c>
    </row>
    <row r="640" spans="2:3" x14ac:dyDescent="0.3">
      <c r="B640" s="62" t="s">
        <v>412</v>
      </c>
      <c r="C640" s="63">
        <v>10</v>
      </c>
    </row>
    <row r="641" spans="2:3" x14ac:dyDescent="0.3">
      <c r="B641" s="62" t="s">
        <v>413</v>
      </c>
      <c r="C641" s="63">
        <v>223</v>
      </c>
    </row>
    <row r="642" spans="2:3" x14ac:dyDescent="0.3">
      <c r="B642" s="62" t="s">
        <v>414</v>
      </c>
      <c r="C642" s="63" t="s">
        <v>415</v>
      </c>
    </row>
    <row r="643" spans="2:3" x14ac:dyDescent="0.3">
      <c r="B643" s="62" t="s">
        <v>416</v>
      </c>
      <c r="C643" s="63" t="s">
        <v>417</v>
      </c>
    </row>
    <row r="644" spans="2:3" x14ac:dyDescent="0.3">
      <c r="B644" s="64" t="s">
        <v>424</v>
      </c>
      <c r="C644" s="65" t="s">
        <v>157</v>
      </c>
    </row>
    <row r="645" spans="2:3" x14ac:dyDescent="0.3">
      <c r="B645" s="64" t="s">
        <v>1789</v>
      </c>
      <c r="C645" s="65" t="s">
        <v>1790</v>
      </c>
    </row>
    <row r="646" spans="2:3" x14ac:dyDescent="0.3">
      <c r="B646" s="64" t="s">
        <v>1791</v>
      </c>
      <c r="C646" s="65" t="s">
        <v>1833</v>
      </c>
    </row>
    <row r="647" spans="2:3" x14ac:dyDescent="0.3">
      <c r="B647" s="62" t="s">
        <v>1793</v>
      </c>
      <c r="C647" s="63">
        <v>115</v>
      </c>
    </row>
    <row r="648" spans="2:3" x14ac:dyDescent="0.3">
      <c r="B648" s="62" t="s">
        <v>1794</v>
      </c>
      <c r="C648" s="63" t="s">
        <v>1675</v>
      </c>
    </row>
    <row r="649" spans="2:3" x14ac:dyDescent="0.3">
      <c r="B649" s="62" t="s">
        <v>1795</v>
      </c>
      <c r="C649" s="63">
        <v>15.28</v>
      </c>
    </row>
    <row r="650" spans="2:3" x14ac:dyDescent="0.3">
      <c r="B650" s="64" t="s">
        <v>410</v>
      </c>
      <c r="C650" s="65" t="s">
        <v>484</v>
      </c>
    </row>
    <row r="651" spans="2:3" ht="72" x14ac:dyDescent="0.3">
      <c r="B651" s="64" t="s">
        <v>1796</v>
      </c>
      <c r="C651" s="65" t="s">
        <v>1131</v>
      </c>
    </row>
    <row r="653" spans="2:3" x14ac:dyDescent="0.3">
      <c r="B653" s="61" t="s">
        <v>400</v>
      </c>
      <c r="C653" s="61" t="s">
        <v>488</v>
      </c>
    </row>
    <row r="654" spans="2:3" x14ac:dyDescent="0.3">
      <c r="B654" s="62" t="s">
        <v>402</v>
      </c>
      <c r="C654" s="63" t="s">
        <v>464</v>
      </c>
    </row>
    <row r="655" spans="2:3" x14ac:dyDescent="0.3">
      <c r="B655" s="64" t="s">
        <v>403</v>
      </c>
      <c r="C655" s="65" t="s">
        <v>489</v>
      </c>
    </row>
    <row r="656" spans="2:3" x14ac:dyDescent="0.3">
      <c r="B656" s="62" t="s">
        <v>405</v>
      </c>
      <c r="C656" s="63"/>
    </row>
    <row r="657" spans="2:3" x14ac:dyDescent="0.3">
      <c r="B657" s="62" t="s">
        <v>406</v>
      </c>
      <c r="C657" s="63"/>
    </row>
    <row r="658" spans="2:3" x14ac:dyDescent="0.3">
      <c r="B658" s="62" t="s">
        <v>420</v>
      </c>
      <c r="C658" s="63"/>
    </row>
    <row r="659" spans="2:3" x14ac:dyDescent="0.3">
      <c r="B659" s="62" t="s">
        <v>423</v>
      </c>
      <c r="C659" s="63" t="s">
        <v>354</v>
      </c>
    </row>
    <row r="660" spans="2:3" ht="28.8" x14ac:dyDescent="0.3">
      <c r="B660" s="62" t="s">
        <v>422</v>
      </c>
      <c r="C660" s="63" t="s">
        <v>471</v>
      </c>
    </row>
    <row r="661" spans="2:3" x14ac:dyDescent="0.3">
      <c r="B661" s="62" t="s">
        <v>407</v>
      </c>
      <c r="C661" s="63" t="s">
        <v>490</v>
      </c>
    </row>
    <row r="662" spans="2:3" x14ac:dyDescent="0.3">
      <c r="B662" s="62" t="s">
        <v>408</v>
      </c>
      <c r="C662" s="63" t="s">
        <v>187</v>
      </c>
    </row>
    <row r="663" spans="2:3" x14ac:dyDescent="0.3">
      <c r="B663" s="62" t="s">
        <v>409</v>
      </c>
      <c r="C663" s="63" t="s">
        <v>491</v>
      </c>
    </row>
    <row r="664" spans="2:3" x14ac:dyDescent="0.3">
      <c r="B664" s="62" t="s">
        <v>411</v>
      </c>
      <c r="C664" s="63">
        <v>85</v>
      </c>
    </row>
    <row r="665" spans="2:3" x14ac:dyDescent="0.3">
      <c r="B665" s="62" t="s">
        <v>412</v>
      </c>
      <c r="C665" s="63">
        <v>10</v>
      </c>
    </row>
    <row r="666" spans="2:3" x14ac:dyDescent="0.3">
      <c r="B666" s="62" t="s">
        <v>413</v>
      </c>
      <c r="C666" s="63">
        <v>100</v>
      </c>
    </row>
    <row r="667" spans="2:3" x14ac:dyDescent="0.3">
      <c r="B667" s="62" t="s">
        <v>414</v>
      </c>
      <c r="C667" s="63" t="s">
        <v>436</v>
      </c>
    </row>
    <row r="668" spans="2:3" x14ac:dyDescent="0.3">
      <c r="B668" s="62" t="s">
        <v>416</v>
      </c>
      <c r="C668" s="63" t="s">
        <v>429</v>
      </c>
    </row>
    <row r="669" spans="2:3" x14ac:dyDescent="0.3">
      <c r="B669" s="64" t="s">
        <v>424</v>
      </c>
      <c r="C669" s="65" t="s">
        <v>157</v>
      </c>
    </row>
    <row r="670" spans="2:3" x14ac:dyDescent="0.3">
      <c r="B670" s="64" t="s">
        <v>1789</v>
      </c>
      <c r="C670" s="65" t="s">
        <v>1790</v>
      </c>
    </row>
    <row r="671" spans="2:3" x14ac:dyDescent="0.3">
      <c r="B671" s="64" t="s">
        <v>1791</v>
      </c>
      <c r="C671" s="65" t="s">
        <v>1834</v>
      </c>
    </row>
    <row r="672" spans="2:3" x14ac:dyDescent="0.3">
      <c r="B672" s="62" t="s">
        <v>1793</v>
      </c>
      <c r="C672" s="63">
        <v>133</v>
      </c>
    </row>
    <row r="673" spans="2:3" x14ac:dyDescent="0.3">
      <c r="B673" s="62" t="s">
        <v>1794</v>
      </c>
      <c r="C673" s="63" t="s">
        <v>1675</v>
      </c>
    </row>
    <row r="674" spans="2:3" x14ac:dyDescent="0.3">
      <c r="B674" s="62" t="s">
        <v>1795</v>
      </c>
      <c r="C674" s="63">
        <v>33.33</v>
      </c>
    </row>
    <row r="675" spans="2:3" x14ac:dyDescent="0.3">
      <c r="B675" s="64" t="s">
        <v>410</v>
      </c>
      <c r="C675" s="65" t="s">
        <v>492</v>
      </c>
    </row>
    <row r="676" spans="2:3" ht="57.6" x14ac:dyDescent="0.3">
      <c r="B676" s="64" t="s">
        <v>1796</v>
      </c>
      <c r="C676" s="65" t="s">
        <v>1135</v>
      </c>
    </row>
    <row r="678" spans="2:3" x14ac:dyDescent="0.3">
      <c r="B678" s="61" t="s">
        <v>400</v>
      </c>
      <c r="C678" s="61" t="s">
        <v>488</v>
      </c>
    </row>
    <row r="679" spans="2:3" x14ac:dyDescent="0.3">
      <c r="B679" s="62" t="s">
        <v>402</v>
      </c>
      <c r="C679" s="63" t="s">
        <v>464</v>
      </c>
    </row>
    <row r="680" spans="2:3" x14ac:dyDescent="0.3">
      <c r="B680" s="64" t="s">
        <v>403</v>
      </c>
      <c r="C680" s="65" t="s">
        <v>493</v>
      </c>
    </row>
    <row r="681" spans="2:3" x14ac:dyDescent="0.3">
      <c r="B681" s="62" t="s">
        <v>405</v>
      </c>
      <c r="C681" s="63"/>
    </row>
    <row r="682" spans="2:3" x14ac:dyDescent="0.3">
      <c r="B682" s="62" t="s">
        <v>406</v>
      </c>
      <c r="C682" s="63"/>
    </row>
    <row r="683" spans="2:3" x14ac:dyDescent="0.3">
      <c r="B683" s="62" t="s">
        <v>420</v>
      </c>
      <c r="C683" s="63"/>
    </row>
    <row r="684" spans="2:3" x14ac:dyDescent="0.3">
      <c r="B684" s="62" t="s">
        <v>423</v>
      </c>
      <c r="C684" s="63" t="s">
        <v>354</v>
      </c>
    </row>
    <row r="685" spans="2:3" ht="28.8" x14ac:dyDescent="0.3">
      <c r="B685" s="62" t="s">
        <v>422</v>
      </c>
      <c r="C685" s="63" t="s">
        <v>495</v>
      </c>
    </row>
    <row r="686" spans="2:3" x14ac:dyDescent="0.3">
      <c r="B686" s="62" t="s">
        <v>407</v>
      </c>
      <c r="C686" s="63"/>
    </row>
    <row r="687" spans="2:3" x14ac:dyDescent="0.3">
      <c r="B687" s="62" t="s">
        <v>408</v>
      </c>
      <c r="C687" s="63"/>
    </row>
    <row r="688" spans="2:3" x14ac:dyDescent="0.3">
      <c r="B688" s="62" t="s">
        <v>409</v>
      </c>
      <c r="C688" s="63" t="s">
        <v>175</v>
      </c>
    </row>
    <row r="689" spans="2:3" x14ac:dyDescent="0.3">
      <c r="B689" s="62" t="s">
        <v>411</v>
      </c>
      <c r="C689" s="63">
        <v>70</v>
      </c>
    </row>
    <row r="690" spans="2:3" x14ac:dyDescent="0.3">
      <c r="B690" s="62" t="s">
        <v>412</v>
      </c>
      <c r="C690" s="63">
        <v>10</v>
      </c>
    </row>
    <row r="691" spans="2:3" x14ac:dyDescent="0.3">
      <c r="B691" s="62" t="s">
        <v>413</v>
      </c>
      <c r="C691" s="63">
        <v>100</v>
      </c>
    </row>
    <row r="692" spans="2:3" x14ac:dyDescent="0.3">
      <c r="B692" s="62" t="s">
        <v>414</v>
      </c>
      <c r="C692" s="63" t="s">
        <v>436</v>
      </c>
    </row>
    <row r="693" spans="2:3" x14ac:dyDescent="0.3">
      <c r="B693" s="62" t="s">
        <v>416</v>
      </c>
      <c r="C693" s="63" t="s">
        <v>429</v>
      </c>
    </row>
    <row r="694" spans="2:3" x14ac:dyDescent="0.3">
      <c r="B694" s="64" t="s">
        <v>424</v>
      </c>
      <c r="C694" s="65" t="s">
        <v>157</v>
      </c>
    </row>
    <row r="695" spans="2:3" x14ac:dyDescent="0.3">
      <c r="B695" s="64" t="s">
        <v>1789</v>
      </c>
      <c r="C695" s="65" t="s">
        <v>1790</v>
      </c>
    </row>
    <row r="696" spans="2:3" x14ac:dyDescent="0.3">
      <c r="B696" s="64" t="s">
        <v>1791</v>
      </c>
      <c r="C696" s="65" t="s">
        <v>1835</v>
      </c>
    </row>
    <row r="697" spans="2:3" x14ac:dyDescent="0.3">
      <c r="B697" s="62" t="s">
        <v>1793</v>
      </c>
      <c r="C697" s="63">
        <v>118</v>
      </c>
    </row>
    <row r="698" spans="2:3" x14ac:dyDescent="0.3">
      <c r="B698" s="62" t="s">
        <v>1794</v>
      </c>
      <c r="C698" s="63" t="s">
        <v>1675</v>
      </c>
    </row>
    <row r="699" spans="2:3" x14ac:dyDescent="0.3">
      <c r="B699" s="62" t="s">
        <v>1795</v>
      </c>
      <c r="C699" s="63">
        <v>18.170000000000002</v>
      </c>
    </row>
    <row r="700" spans="2:3" x14ac:dyDescent="0.3">
      <c r="B700" s="64" t="s">
        <v>410</v>
      </c>
      <c r="C700" s="65" t="s">
        <v>494</v>
      </c>
    </row>
    <row r="701" spans="2:3" ht="57.6" x14ac:dyDescent="0.3">
      <c r="B701" s="64" t="s">
        <v>1796</v>
      </c>
      <c r="C701" s="65" t="s">
        <v>1138</v>
      </c>
    </row>
    <row r="703" spans="2:3" x14ac:dyDescent="0.3">
      <c r="B703" s="61" t="s">
        <v>400</v>
      </c>
      <c r="C703" s="61" t="s">
        <v>582</v>
      </c>
    </row>
    <row r="704" spans="2:3" x14ac:dyDescent="0.3">
      <c r="B704" s="62" t="s">
        <v>402</v>
      </c>
      <c r="C704" s="63" t="s">
        <v>464</v>
      </c>
    </row>
    <row r="705" spans="2:3" x14ac:dyDescent="0.3">
      <c r="B705" s="64" t="s">
        <v>403</v>
      </c>
      <c r="C705" s="65" t="s">
        <v>583</v>
      </c>
    </row>
    <row r="706" spans="2:3" x14ac:dyDescent="0.3">
      <c r="B706" s="62" t="s">
        <v>405</v>
      </c>
      <c r="C706" s="63" t="s">
        <v>584</v>
      </c>
    </row>
    <row r="707" spans="2:3" x14ac:dyDescent="0.3">
      <c r="B707" s="62" t="s">
        <v>406</v>
      </c>
      <c r="C707" s="63"/>
    </row>
    <row r="708" spans="2:3" x14ac:dyDescent="0.3">
      <c r="B708" s="62" t="s">
        <v>420</v>
      </c>
      <c r="C708" s="63"/>
    </row>
    <row r="709" spans="2:3" x14ac:dyDescent="0.3">
      <c r="B709" s="62" t="s">
        <v>423</v>
      </c>
      <c r="C709" s="63" t="s">
        <v>354</v>
      </c>
    </row>
    <row r="710" spans="2:3" ht="28.8" x14ac:dyDescent="0.3">
      <c r="B710" s="62" t="s">
        <v>422</v>
      </c>
      <c r="C710" s="63" t="s">
        <v>585</v>
      </c>
    </row>
    <row r="711" spans="2:3" x14ac:dyDescent="0.3">
      <c r="B711" s="62" t="s">
        <v>407</v>
      </c>
      <c r="C711" s="63"/>
    </row>
    <row r="712" spans="2:3" x14ac:dyDescent="0.3">
      <c r="B712" s="62" t="s">
        <v>408</v>
      </c>
      <c r="C712" s="63"/>
    </row>
    <row r="713" spans="2:3" x14ac:dyDescent="0.3">
      <c r="B713" s="62" t="s">
        <v>409</v>
      </c>
      <c r="C713" s="63" t="s">
        <v>175</v>
      </c>
    </row>
    <row r="714" spans="2:3" x14ac:dyDescent="0.3">
      <c r="B714" s="62" t="s">
        <v>411</v>
      </c>
      <c r="C714" s="63">
        <v>240</v>
      </c>
    </row>
    <row r="715" spans="2:3" x14ac:dyDescent="0.3">
      <c r="B715" s="62" t="s">
        <v>412</v>
      </c>
      <c r="C715" s="63">
        <v>15</v>
      </c>
    </row>
    <row r="716" spans="2:3" x14ac:dyDescent="0.3">
      <c r="B716" s="62" t="s">
        <v>413</v>
      </c>
      <c r="C716" s="63">
        <v>169</v>
      </c>
    </row>
    <row r="717" spans="2:3" x14ac:dyDescent="0.3">
      <c r="B717" s="62" t="s">
        <v>414</v>
      </c>
      <c r="C717" s="63" t="s">
        <v>415</v>
      </c>
    </row>
    <row r="718" spans="2:3" x14ac:dyDescent="0.3">
      <c r="B718" s="62" t="s">
        <v>416</v>
      </c>
      <c r="C718" s="63" t="s">
        <v>417</v>
      </c>
    </row>
    <row r="719" spans="2:3" x14ac:dyDescent="0.3">
      <c r="B719" s="64" t="s">
        <v>424</v>
      </c>
      <c r="C719" s="65" t="s">
        <v>157</v>
      </c>
    </row>
    <row r="720" spans="2:3" x14ac:dyDescent="0.3">
      <c r="B720" s="64" t="s">
        <v>1789</v>
      </c>
      <c r="C720" s="65" t="s">
        <v>1790</v>
      </c>
    </row>
    <row r="721" spans="2:3" x14ac:dyDescent="0.3">
      <c r="B721" s="64" t="s">
        <v>1791</v>
      </c>
      <c r="C721" s="65" t="s">
        <v>1836</v>
      </c>
    </row>
    <row r="722" spans="2:3" x14ac:dyDescent="0.3">
      <c r="B722" s="62" t="s">
        <v>1793</v>
      </c>
      <c r="C722" s="63">
        <v>112</v>
      </c>
    </row>
    <row r="723" spans="2:3" x14ac:dyDescent="0.3">
      <c r="B723" s="62" t="s">
        <v>1794</v>
      </c>
      <c r="C723" s="63" t="s">
        <v>1675</v>
      </c>
    </row>
    <row r="724" spans="2:3" x14ac:dyDescent="0.3">
      <c r="B724" s="62" t="s">
        <v>1795</v>
      </c>
      <c r="C724" s="63">
        <v>11.97</v>
      </c>
    </row>
    <row r="725" spans="2:3" x14ac:dyDescent="0.3">
      <c r="B725" s="64" t="s">
        <v>410</v>
      </c>
      <c r="C725" s="65" t="s">
        <v>484</v>
      </c>
    </row>
    <row r="726" spans="2:3" ht="115.2" x14ac:dyDescent="0.3">
      <c r="B726" s="64" t="s">
        <v>1796</v>
      </c>
      <c r="C726" s="65" t="s">
        <v>1201</v>
      </c>
    </row>
    <row r="728" spans="2:3" x14ac:dyDescent="0.3">
      <c r="B728" s="61" t="s">
        <v>400</v>
      </c>
      <c r="C728" s="61" t="s">
        <v>586</v>
      </c>
    </row>
    <row r="729" spans="2:3" x14ac:dyDescent="0.3">
      <c r="B729" s="62" t="s">
        <v>402</v>
      </c>
      <c r="C729" s="63" t="s">
        <v>464</v>
      </c>
    </row>
    <row r="730" spans="2:3" ht="28.8" x14ac:dyDescent="0.3">
      <c r="B730" s="64" t="s">
        <v>403</v>
      </c>
      <c r="C730" s="65" t="s">
        <v>587</v>
      </c>
    </row>
    <row r="731" spans="2:3" ht="28.8" x14ac:dyDescent="0.3">
      <c r="B731" s="62" t="s">
        <v>405</v>
      </c>
      <c r="C731" s="63" t="s">
        <v>155</v>
      </c>
    </row>
    <row r="732" spans="2:3" x14ac:dyDescent="0.3">
      <c r="B732" s="62" t="s">
        <v>406</v>
      </c>
      <c r="C732" s="63"/>
    </row>
    <row r="733" spans="2:3" x14ac:dyDescent="0.3">
      <c r="B733" s="62" t="s">
        <v>420</v>
      </c>
      <c r="C733" s="63"/>
    </row>
    <row r="734" spans="2:3" x14ac:dyDescent="0.3">
      <c r="B734" s="62" t="s">
        <v>423</v>
      </c>
      <c r="C734" s="63" t="s">
        <v>354</v>
      </c>
    </row>
    <row r="735" spans="2:3" ht="28.8" x14ac:dyDescent="0.3">
      <c r="B735" s="62" t="s">
        <v>422</v>
      </c>
      <c r="C735" s="63" t="s">
        <v>356</v>
      </c>
    </row>
    <row r="736" spans="2:3" x14ac:dyDescent="0.3">
      <c r="B736" s="62" t="s">
        <v>407</v>
      </c>
      <c r="C736" s="63"/>
    </row>
    <row r="737" spans="2:3" x14ac:dyDescent="0.3">
      <c r="B737" s="62" t="s">
        <v>408</v>
      </c>
      <c r="C737" s="63"/>
    </row>
    <row r="738" spans="2:3" x14ac:dyDescent="0.3">
      <c r="B738" s="62" t="s">
        <v>409</v>
      </c>
      <c r="C738" s="63" t="s">
        <v>156</v>
      </c>
    </row>
    <row r="739" spans="2:3" x14ac:dyDescent="0.3">
      <c r="B739" s="62" t="s">
        <v>411</v>
      </c>
      <c r="C739" s="63">
        <v>203</v>
      </c>
    </row>
    <row r="740" spans="2:3" x14ac:dyDescent="0.3">
      <c r="B740" s="62" t="s">
        <v>412</v>
      </c>
      <c r="C740" s="63">
        <v>10</v>
      </c>
    </row>
    <row r="741" spans="2:3" x14ac:dyDescent="0.3">
      <c r="B741" s="62" t="s">
        <v>413</v>
      </c>
      <c r="C741" s="63">
        <v>145</v>
      </c>
    </row>
    <row r="742" spans="2:3" x14ac:dyDescent="0.3">
      <c r="B742" s="62" t="s">
        <v>414</v>
      </c>
      <c r="C742" s="63" t="s">
        <v>415</v>
      </c>
    </row>
    <row r="743" spans="2:3" x14ac:dyDescent="0.3">
      <c r="B743" s="62" t="s">
        <v>416</v>
      </c>
      <c r="C743" s="63" t="s">
        <v>417</v>
      </c>
    </row>
    <row r="744" spans="2:3" x14ac:dyDescent="0.3">
      <c r="B744" s="64" t="s">
        <v>424</v>
      </c>
      <c r="C744" s="65" t="s">
        <v>157</v>
      </c>
    </row>
    <row r="745" spans="2:3" x14ac:dyDescent="0.3">
      <c r="B745" s="64" t="s">
        <v>1789</v>
      </c>
      <c r="C745" s="65" t="s">
        <v>1790</v>
      </c>
    </row>
    <row r="746" spans="2:3" x14ac:dyDescent="0.3">
      <c r="B746" s="64" t="s">
        <v>1791</v>
      </c>
      <c r="C746" s="65" t="s">
        <v>1800</v>
      </c>
    </row>
    <row r="747" spans="2:3" x14ac:dyDescent="0.3">
      <c r="B747" s="62" t="s">
        <v>1793</v>
      </c>
      <c r="C747" s="63">
        <v>105</v>
      </c>
    </row>
    <row r="748" spans="2:3" x14ac:dyDescent="0.3">
      <c r="B748" s="62" t="s">
        <v>1794</v>
      </c>
      <c r="C748" s="63" t="s">
        <v>1675</v>
      </c>
    </row>
    <row r="749" spans="2:3" x14ac:dyDescent="0.3">
      <c r="B749" s="62" t="s">
        <v>1795</v>
      </c>
      <c r="C749" s="63">
        <v>4.74</v>
      </c>
    </row>
    <row r="750" spans="2:3" x14ac:dyDescent="0.3">
      <c r="B750" s="64" t="s">
        <v>410</v>
      </c>
      <c r="C750" s="65" t="s">
        <v>588</v>
      </c>
    </row>
    <row r="751" spans="2:3" ht="409.6" x14ac:dyDescent="0.3">
      <c r="B751" s="64" t="s">
        <v>1796</v>
      </c>
      <c r="C751" s="65" t="s">
        <v>1204</v>
      </c>
    </row>
    <row r="753" spans="2:3" x14ac:dyDescent="0.3">
      <c r="B753" s="61" t="s">
        <v>400</v>
      </c>
      <c r="C753" s="61" t="s">
        <v>1030</v>
      </c>
    </row>
    <row r="754" spans="2:3" x14ac:dyDescent="0.3">
      <c r="B754" s="62" t="s">
        <v>402</v>
      </c>
      <c r="C754" s="63" t="s">
        <v>464</v>
      </c>
    </row>
    <row r="755" spans="2:3" ht="28.8" x14ac:dyDescent="0.3">
      <c r="B755" s="64" t="s">
        <v>403</v>
      </c>
      <c r="C755" s="65" t="s">
        <v>1031</v>
      </c>
    </row>
    <row r="756" spans="2:3" ht="28.8" x14ac:dyDescent="0.3">
      <c r="B756" s="62" t="s">
        <v>405</v>
      </c>
      <c r="C756" s="63" t="s">
        <v>1032</v>
      </c>
    </row>
    <row r="757" spans="2:3" x14ac:dyDescent="0.3">
      <c r="B757" s="62" t="s">
        <v>406</v>
      </c>
      <c r="C757" s="63"/>
    </row>
    <row r="758" spans="2:3" x14ac:dyDescent="0.3">
      <c r="B758" s="62" t="s">
        <v>420</v>
      </c>
      <c r="C758" s="63"/>
    </row>
    <row r="759" spans="2:3" x14ac:dyDescent="0.3">
      <c r="B759" s="62" t="s">
        <v>423</v>
      </c>
      <c r="C759" s="63" t="s">
        <v>1034</v>
      </c>
    </row>
    <row r="760" spans="2:3" ht="28.8" x14ac:dyDescent="0.3">
      <c r="B760" s="62" t="s">
        <v>422</v>
      </c>
      <c r="C760" s="63" t="s">
        <v>570</v>
      </c>
    </row>
    <row r="761" spans="2:3" x14ac:dyDescent="0.3">
      <c r="B761" s="62" t="s">
        <v>407</v>
      </c>
      <c r="C761" s="63"/>
    </row>
    <row r="762" spans="2:3" x14ac:dyDescent="0.3">
      <c r="B762" s="62" t="s">
        <v>408</v>
      </c>
      <c r="C762" s="63"/>
    </row>
    <row r="763" spans="2:3" x14ac:dyDescent="0.3">
      <c r="B763" s="62" t="s">
        <v>409</v>
      </c>
      <c r="C763" s="63" t="s">
        <v>175</v>
      </c>
    </row>
    <row r="764" spans="2:3" x14ac:dyDescent="0.3">
      <c r="B764" s="62" t="s">
        <v>411</v>
      </c>
      <c r="C764" s="63">
        <v>241</v>
      </c>
    </row>
    <row r="765" spans="2:3" x14ac:dyDescent="0.3">
      <c r="B765" s="62" t="s">
        <v>412</v>
      </c>
      <c r="C765" s="63">
        <v>10</v>
      </c>
    </row>
    <row r="766" spans="2:3" x14ac:dyDescent="0.3">
      <c r="B766" s="62" t="s">
        <v>413</v>
      </c>
      <c r="C766" s="63">
        <v>173</v>
      </c>
    </row>
    <row r="767" spans="2:3" x14ac:dyDescent="0.3">
      <c r="B767" s="62" t="s">
        <v>414</v>
      </c>
      <c r="C767" s="63" t="s">
        <v>415</v>
      </c>
    </row>
    <row r="768" spans="2:3" x14ac:dyDescent="0.3">
      <c r="B768" s="62" t="s">
        <v>416</v>
      </c>
      <c r="C768" s="63" t="s">
        <v>417</v>
      </c>
    </row>
    <row r="769" spans="2:3" x14ac:dyDescent="0.3">
      <c r="B769" s="64" t="s">
        <v>424</v>
      </c>
      <c r="C769" s="65" t="s">
        <v>157</v>
      </c>
    </row>
    <row r="770" spans="2:3" x14ac:dyDescent="0.3">
      <c r="B770" s="64" t="s">
        <v>1789</v>
      </c>
      <c r="C770" s="65" t="s">
        <v>1790</v>
      </c>
    </row>
    <row r="771" spans="2:3" x14ac:dyDescent="0.3">
      <c r="B771" s="64" t="s">
        <v>1791</v>
      </c>
      <c r="C771" s="65" t="s">
        <v>1837</v>
      </c>
    </row>
    <row r="772" spans="2:3" x14ac:dyDescent="0.3">
      <c r="B772" s="62" t="s">
        <v>1793</v>
      </c>
      <c r="C772" s="63">
        <v>105</v>
      </c>
    </row>
    <row r="773" spans="2:3" x14ac:dyDescent="0.3">
      <c r="B773" s="62" t="s">
        <v>1794</v>
      </c>
      <c r="C773" s="63" t="s">
        <v>1675</v>
      </c>
    </row>
    <row r="774" spans="2:3" x14ac:dyDescent="0.3">
      <c r="B774" s="62" t="s">
        <v>1795</v>
      </c>
      <c r="C774" s="63">
        <v>4.78</v>
      </c>
    </row>
    <row r="775" spans="2:3" x14ac:dyDescent="0.3">
      <c r="B775" s="64" t="s">
        <v>410</v>
      </c>
      <c r="C775" s="65" t="s">
        <v>1033</v>
      </c>
    </row>
    <row r="776" spans="2:3" ht="57.6" x14ac:dyDescent="0.3">
      <c r="B776" s="64" t="s">
        <v>1796</v>
      </c>
      <c r="C776" s="65" t="s">
        <v>1463</v>
      </c>
    </row>
    <row r="778" spans="2:3" ht="28.8" x14ac:dyDescent="0.3">
      <c r="B778" s="61" t="s">
        <v>400</v>
      </c>
      <c r="C778" s="61" t="s">
        <v>1091</v>
      </c>
    </row>
    <row r="779" spans="2:3" x14ac:dyDescent="0.3">
      <c r="B779" s="62" t="s">
        <v>402</v>
      </c>
      <c r="C779" s="63" t="s">
        <v>464</v>
      </c>
    </row>
    <row r="780" spans="2:3" x14ac:dyDescent="0.3">
      <c r="B780" s="64" t="s">
        <v>403</v>
      </c>
      <c r="C780" s="65" t="s">
        <v>1092</v>
      </c>
    </row>
    <row r="781" spans="2:3" x14ac:dyDescent="0.3">
      <c r="B781" s="62" t="s">
        <v>405</v>
      </c>
      <c r="C781" s="63" t="s">
        <v>1093</v>
      </c>
    </row>
    <row r="782" spans="2:3" x14ac:dyDescent="0.3">
      <c r="B782" s="62" t="s">
        <v>406</v>
      </c>
      <c r="C782" s="63"/>
    </row>
    <row r="783" spans="2:3" x14ac:dyDescent="0.3">
      <c r="B783" s="62" t="s">
        <v>420</v>
      </c>
      <c r="C783" s="63"/>
    </row>
    <row r="784" spans="2:3" x14ac:dyDescent="0.3">
      <c r="B784" s="62" t="s">
        <v>423</v>
      </c>
      <c r="C784" s="63" t="s">
        <v>354</v>
      </c>
    </row>
    <row r="785" spans="2:3" ht="28.8" x14ac:dyDescent="0.3">
      <c r="B785" s="62" t="s">
        <v>422</v>
      </c>
      <c r="C785" s="63" t="s">
        <v>570</v>
      </c>
    </row>
    <row r="786" spans="2:3" x14ac:dyDescent="0.3">
      <c r="B786" s="62" t="s">
        <v>407</v>
      </c>
      <c r="C786" s="63"/>
    </row>
    <row r="787" spans="2:3" x14ac:dyDescent="0.3">
      <c r="B787" s="62" t="s">
        <v>408</v>
      </c>
      <c r="C787" s="63"/>
    </row>
    <row r="788" spans="2:3" x14ac:dyDescent="0.3">
      <c r="B788" s="62" t="s">
        <v>409</v>
      </c>
      <c r="C788" s="63" t="s">
        <v>175</v>
      </c>
    </row>
    <row r="789" spans="2:3" x14ac:dyDescent="0.3">
      <c r="B789" s="62" t="s">
        <v>411</v>
      </c>
      <c r="C789" s="63">
        <v>241</v>
      </c>
    </row>
    <row r="790" spans="2:3" x14ac:dyDescent="0.3">
      <c r="B790" s="62" t="s">
        <v>412</v>
      </c>
      <c r="C790" s="63">
        <v>10</v>
      </c>
    </row>
    <row r="791" spans="2:3" x14ac:dyDescent="0.3">
      <c r="B791" s="62" t="s">
        <v>413</v>
      </c>
      <c r="C791" s="63">
        <v>173</v>
      </c>
    </row>
    <row r="792" spans="2:3" x14ac:dyDescent="0.3">
      <c r="B792" s="62" t="s">
        <v>414</v>
      </c>
      <c r="C792" s="63" t="s">
        <v>415</v>
      </c>
    </row>
    <row r="793" spans="2:3" x14ac:dyDescent="0.3">
      <c r="B793" s="62" t="s">
        <v>416</v>
      </c>
      <c r="C793" s="63" t="s">
        <v>417</v>
      </c>
    </row>
    <row r="794" spans="2:3" x14ac:dyDescent="0.3">
      <c r="B794" s="64" t="s">
        <v>424</v>
      </c>
      <c r="C794" s="65" t="s">
        <v>157</v>
      </c>
    </row>
    <row r="795" spans="2:3" x14ac:dyDescent="0.3">
      <c r="B795" s="64" t="s">
        <v>1789</v>
      </c>
      <c r="C795" s="65" t="s">
        <v>1790</v>
      </c>
    </row>
    <row r="796" spans="2:3" x14ac:dyDescent="0.3">
      <c r="B796" s="64" t="s">
        <v>1791</v>
      </c>
      <c r="C796" s="65" t="s">
        <v>1838</v>
      </c>
    </row>
    <row r="797" spans="2:3" x14ac:dyDescent="0.3">
      <c r="B797" s="62" t="s">
        <v>1793</v>
      </c>
      <c r="C797" s="63">
        <v>113</v>
      </c>
    </row>
    <row r="798" spans="2:3" x14ac:dyDescent="0.3">
      <c r="B798" s="62" t="s">
        <v>1794</v>
      </c>
      <c r="C798" s="63" t="s">
        <v>1675</v>
      </c>
    </row>
    <row r="799" spans="2:3" x14ac:dyDescent="0.3">
      <c r="B799" s="62" t="s">
        <v>1795</v>
      </c>
      <c r="C799" s="63">
        <v>12.87</v>
      </c>
    </row>
    <row r="800" spans="2:3" x14ac:dyDescent="0.3">
      <c r="B800" s="64" t="s">
        <v>410</v>
      </c>
      <c r="C800" s="65" t="s">
        <v>1094</v>
      </c>
    </row>
    <row r="801" spans="2:3" ht="72" x14ac:dyDescent="0.3">
      <c r="B801" s="64" t="s">
        <v>1796</v>
      </c>
      <c r="C801" s="65" t="s">
        <v>1500</v>
      </c>
    </row>
    <row r="803" spans="2:3" x14ac:dyDescent="0.3">
      <c r="B803" s="61" t="s">
        <v>400</v>
      </c>
      <c r="C803" s="61" t="s">
        <v>496</v>
      </c>
    </row>
    <row r="804" spans="2:3" x14ac:dyDescent="0.3">
      <c r="B804" s="62" t="s">
        <v>402</v>
      </c>
      <c r="C804" s="63" t="s">
        <v>464</v>
      </c>
    </row>
    <row r="805" spans="2:3" x14ac:dyDescent="0.3">
      <c r="B805" s="64" t="s">
        <v>403</v>
      </c>
      <c r="C805" s="65" t="s">
        <v>497</v>
      </c>
    </row>
    <row r="806" spans="2:3" ht="28.8" x14ac:dyDescent="0.3">
      <c r="B806" s="62" t="s">
        <v>405</v>
      </c>
      <c r="C806" s="63" t="s">
        <v>498</v>
      </c>
    </row>
    <row r="807" spans="2:3" x14ac:dyDescent="0.3">
      <c r="B807" s="62" t="s">
        <v>406</v>
      </c>
      <c r="C807" s="63"/>
    </row>
    <row r="808" spans="2:3" x14ac:dyDescent="0.3">
      <c r="B808" s="62" t="s">
        <v>420</v>
      </c>
      <c r="C808" s="63"/>
    </row>
    <row r="809" spans="2:3" x14ac:dyDescent="0.3">
      <c r="B809" s="62" t="s">
        <v>423</v>
      </c>
      <c r="C809" s="63" t="s">
        <v>369</v>
      </c>
    </row>
    <row r="810" spans="2:3" ht="28.8" x14ac:dyDescent="0.3">
      <c r="B810" s="62" t="s">
        <v>422</v>
      </c>
      <c r="C810" s="63" t="s">
        <v>361</v>
      </c>
    </row>
    <row r="811" spans="2:3" x14ac:dyDescent="0.3">
      <c r="B811" s="62" t="s">
        <v>407</v>
      </c>
      <c r="C811" s="63"/>
    </row>
    <row r="812" spans="2:3" x14ac:dyDescent="0.3">
      <c r="B812" s="62" t="s">
        <v>408</v>
      </c>
      <c r="C812" s="63"/>
    </row>
    <row r="813" spans="2:3" x14ac:dyDescent="0.3">
      <c r="B813" s="62" t="s">
        <v>409</v>
      </c>
      <c r="C813" s="63" t="s">
        <v>175</v>
      </c>
    </row>
    <row r="814" spans="2:3" x14ac:dyDescent="0.3">
      <c r="B814" s="62" t="s">
        <v>411</v>
      </c>
      <c r="C814" s="63">
        <v>80</v>
      </c>
    </row>
    <row r="815" spans="2:3" x14ac:dyDescent="0.3">
      <c r="B815" s="62" t="s">
        <v>412</v>
      </c>
      <c r="C815" s="63">
        <v>4</v>
      </c>
    </row>
    <row r="816" spans="2:3" x14ac:dyDescent="0.3">
      <c r="B816" s="62" t="s">
        <v>413</v>
      </c>
      <c r="C816" s="63">
        <v>100</v>
      </c>
    </row>
    <row r="817" spans="2:3" x14ac:dyDescent="0.3">
      <c r="B817" s="62" t="s">
        <v>414</v>
      </c>
      <c r="C817" s="63" t="s">
        <v>436</v>
      </c>
    </row>
    <row r="818" spans="2:3" x14ac:dyDescent="0.3">
      <c r="B818" s="62" t="s">
        <v>416</v>
      </c>
      <c r="C818" s="63" t="s">
        <v>429</v>
      </c>
    </row>
    <row r="819" spans="2:3" x14ac:dyDescent="0.3">
      <c r="B819" s="64" t="s">
        <v>424</v>
      </c>
      <c r="C819" s="65" t="s">
        <v>220</v>
      </c>
    </row>
    <row r="820" spans="2:3" x14ac:dyDescent="0.3">
      <c r="B820" s="64" t="s">
        <v>1789</v>
      </c>
      <c r="C820" s="65" t="s">
        <v>1790</v>
      </c>
    </row>
    <row r="821" spans="2:3" x14ac:dyDescent="0.3">
      <c r="B821" s="64" t="s">
        <v>1791</v>
      </c>
      <c r="C821" s="65" t="s">
        <v>1801</v>
      </c>
    </row>
    <row r="822" spans="2:3" x14ac:dyDescent="0.3">
      <c r="B822" s="62" t="s">
        <v>1793</v>
      </c>
      <c r="C822" s="63">
        <v>125</v>
      </c>
    </row>
    <row r="823" spans="2:3" x14ac:dyDescent="0.3">
      <c r="B823" s="62" t="s">
        <v>1794</v>
      </c>
      <c r="C823" s="63" t="s">
        <v>1675</v>
      </c>
    </row>
    <row r="824" spans="2:3" x14ac:dyDescent="0.3">
      <c r="B824" s="62" t="s">
        <v>1795</v>
      </c>
      <c r="C824" s="63">
        <v>25.02</v>
      </c>
    </row>
    <row r="825" spans="2:3" x14ac:dyDescent="0.3">
      <c r="B825" s="64" t="s">
        <v>410</v>
      </c>
      <c r="C825" s="65" t="s">
        <v>221</v>
      </c>
    </row>
    <row r="826" spans="2:3" ht="409.6" x14ac:dyDescent="0.3">
      <c r="B826" s="64" t="s">
        <v>1796</v>
      </c>
      <c r="C826" s="65" t="s">
        <v>1142</v>
      </c>
    </row>
    <row r="828" spans="2:3" x14ac:dyDescent="0.3">
      <c r="B828" s="61" t="s">
        <v>400</v>
      </c>
      <c r="C828" s="61" t="s">
        <v>690</v>
      </c>
    </row>
    <row r="829" spans="2:3" x14ac:dyDescent="0.3">
      <c r="B829" s="62" t="s">
        <v>402</v>
      </c>
      <c r="C829" s="63" t="s">
        <v>464</v>
      </c>
    </row>
    <row r="830" spans="2:3" x14ac:dyDescent="0.3">
      <c r="B830" s="64" t="s">
        <v>403</v>
      </c>
      <c r="C830" s="65" t="s">
        <v>691</v>
      </c>
    </row>
    <row r="831" spans="2:3" x14ac:dyDescent="0.3">
      <c r="B831" s="62" t="s">
        <v>405</v>
      </c>
      <c r="C831" s="63" t="s">
        <v>692</v>
      </c>
    </row>
    <row r="832" spans="2:3" x14ac:dyDescent="0.3">
      <c r="B832" s="62" t="s">
        <v>406</v>
      </c>
      <c r="C832" s="63"/>
    </row>
    <row r="833" spans="2:3" x14ac:dyDescent="0.3">
      <c r="B833" s="62" t="s">
        <v>420</v>
      </c>
      <c r="C833" s="63"/>
    </row>
    <row r="834" spans="2:3" x14ac:dyDescent="0.3">
      <c r="B834" s="62" t="s">
        <v>423</v>
      </c>
      <c r="C834" s="63" t="s">
        <v>694</v>
      </c>
    </row>
    <row r="835" spans="2:3" ht="28.8" x14ac:dyDescent="0.3">
      <c r="B835" s="62" t="s">
        <v>422</v>
      </c>
      <c r="C835" s="63" t="s">
        <v>526</v>
      </c>
    </row>
    <row r="836" spans="2:3" x14ac:dyDescent="0.3">
      <c r="B836" s="62" t="s">
        <v>407</v>
      </c>
      <c r="C836" s="63"/>
    </row>
    <row r="837" spans="2:3" x14ac:dyDescent="0.3">
      <c r="B837" s="62" t="s">
        <v>408</v>
      </c>
      <c r="C837" s="63"/>
    </row>
    <row r="838" spans="2:3" x14ac:dyDescent="0.3">
      <c r="B838" s="62" t="s">
        <v>409</v>
      </c>
      <c r="C838" s="63" t="s">
        <v>175</v>
      </c>
    </row>
    <row r="839" spans="2:3" x14ac:dyDescent="0.3">
      <c r="B839" s="62" t="s">
        <v>411</v>
      </c>
      <c r="C839" s="63">
        <v>90</v>
      </c>
    </row>
    <row r="840" spans="2:3" x14ac:dyDescent="0.3">
      <c r="B840" s="62" t="s">
        <v>412</v>
      </c>
      <c r="C840" s="63">
        <v>5</v>
      </c>
    </row>
    <row r="841" spans="2:3" x14ac:dyDescent="0.3">
      <c r="B841" s="62" t="s">
        <v>413</v>
      </c>
      <c r="C841" s="63">
        <v>100</v>
      </c>
    </row>
    <row r="842" spans="2:3" x14ac:dyDescent="0.3">
      <c r="B842" s="62" t="s">
        <v>414</v>
      </c>
      <c r="C842" s="63" t="s">
        <v>436</v>
      </c>
    </row>
    <row r="843" spans="2:3" x14ac:dyDescent="0.3">
      <c r="B843" s="62" t="s">
        <v>416</v>
      </c>
      <c r="C843" s="63" t="s">
        <v>429</v>
      </c>
    </row>
    <row r="844" spans="2:3" x14ac:dyDescent="0.3">
      <c r="B844" s="64" t="s">
        <v>424</v>
      </c>
      <c r="C844" s="65" t="s">
        <v>220</v>
      </c>
    </row>
    <row r="845" spans="2:3" x14ac:dyDescent="0.3">
      <c r="B845" s="64" t="s">
        <v>1789</v>
      </c>
      <c r="C845" s="65" t="s">
        <v>1790</v>
      </c>
    </row>
    <row r="846" spans="2:3" x14ac:dyDescent="0.3">
      <c r="B846" s="64" t="s">
        <v>1791</v>
      </c>
      <c r="C846" s="65" t="s">
        <v>1839</v>
      </c>
    </row>
    <row r="847" spans="2:3" x14ac:dyDescent="0.3">
      <c r="B847" s="62" t="s">
        <v>1793</v>
      </c>
      <c r="C847" s="63">
        <v>100</v>
      </c>
    </row>
    <row r="848" spans="2:3" x14ac:dyDescent="0.3">
      <c r="B848" s="62" t="s">
        <v>1794</v>
      </c>
      <c r="C848" s="63" t="s">
        <v>1672</v>
      </c>
    </row>
    <row r="849" spans="2:3" x14ac:dyDescent="0.3">
      <c r="B849" s="62" t="s">
        <v>1795</v>
      </c>
      <c r="C849" s="63">
        <v>0</v>
      </c>
    </row>
    <row r="850" spans="2:3" x14ac:dyDescent="0.3">
      <c r="B850" s="64" t="s">
        <v>410</v>
      </c>
      <c r="C850" s="65" t="s">
        <v>693</v>
      </c>
    </row>
    <row r="851" spans="2:3" ht="201.6" x14ac:dyDescent="0.3">
      <c r="B851" s="64" t="s">
        <v>1796</v>
      </c>
      <c r="C851" s="65" t="s">
        <v>1263</v>
      </c>
    </row>
    <row r="853" spans="2:3" x14ac:dyDescent="0.3">
      <c r="B853" s="61" t="s">
        <v>400</v>
      </c>
      <c r="C853" s="61" t="s">
        <v>690</v>
      </c>
    </row>
    <row r="854" spans="2:3" x14ac:dyDescent="0.3">
      <c r="B854" s="62" t="s">
        <v>402</v>
      </c>
      <c r="C854" s="63" t="s">
        <v>464</v>
      </c>
    </row>
    <row r="855" spans="2:3" x14ac:dyDescent="0.3">
      <c r="B855" s="64" t="s">
        <v>403</v>
      </c>
      <c r="C855" s="65" t="s">
        <v>695</v>
      </c>
    </row>
    <row r="856" spans="2:3" x14ac:dyDescent="0.3">
      <c r="B856" s="62" t="s">
        <v>405</v>
      </c>
      <c r="C856" s="63" t="s">
        <v>696</v>
      </c>
    </row>
    <row r="857" spans="2:3" x14ac:dyDescent="0.3">
      <c r="B857" s="62" t="s">
        <v>406</v>
      </c>
      <c r="C857" s="63"/>
    </row>
    <row r="858" spans="2:3" x14ac:dyDescent="0.3">
      <c r="B858" s="62" t="s">
        <v>420</v>
      </c>
      <c r="C858" s="63"/>
    </row>
    <row r="859" spans="2:3" x14ac:dyDescent="0.3">
      <c r="B859" s="62" t="s">
        <v>423</v>
      </c>
      <c r="C859" s="63" t="s">
        <v>694</v>
      </c>
    </row>
    <row r="860" spans="2:3" ht="28.8" x14ac:dyDescent="0.3">
      <c r="B860" s="62" t="s">
        <v>422</v>
      </c>
      <c r="C860" s="63" t="s">
        <v>698</v>
      </c>
    </row>
    <row r="861" spans="2:3" x14ac:dyDescent="0.3">
      <c r="B861" s="62" t="s">
        <v>407</v>
      </c>
      <c r="C861" s="63"/>
    </row>
    <row r="862" spans="2:3" x14ac:dyDescent="0.3">
      <c r="B862" s="62" t="s">
        <v>408</v>
      </c>
      <c r="C862" s="63"/>
    </row>
    <row r="863" spans="2:3" x14ac:dyDescent="0.3">
      <c r="B863" s="62" t="s">
        <v>409</v>
      </c>
      <c r="C863" s="63" t="s">
        <v>175</v>
      </c>
    </row>
    <row r="864" spans="2:3" x14ac:dyDescent="0.3">
      <c r="B864" s="62" t="s">
        <v>411</v>
      </c>
      <c r="C864" s="63">
        <v>60</v>
      </c>
    </row>
    <row r="865" spans="2:3" x14ac:dyDescent="0.3">
      <c r="B865" s="62" t="s">
        <v>412</v>
      </c>
      <c r="C865" s="63">
        <v>10</v>
      </c>
    </row>
    <row r="866" spans="2:3" x14ac:dyDescent="0.3">
      <c r="B866" s="62" t="s">
        <v>413</v>
      </c>
      <c r="C866" s="63">
        <v>88</v>
      </c>
    </row>
    <row r="867" spans="2:3" x14ac:dyDescent="0.3">
      <c r="B867" s="62" t="s">
        <v>414</v>
      </c>
      <c r="C867" s="63" t="s">
        <v>436</v>
      </c>
    </row>
    <row r="868" spans="2:3" x14ac:dyDescent="0.3">
      <c r="B868" s="62" t="s">
        <v>416</v>
      </c>
      <c r="C868" s="63" t="s">
        <v>429</v>
      </c>
    </row>
    <row r="869" spans="2:3" x14ac:dyDescent="0.3">
      <c r="B869" s="64" t="s">
        <v>424</v>
      </c>
      <c r="C869" s="65" t="s">
        <v>220</v>
      </c>
    </row>
    <row r="870" spans="2:3" x14ac:dyDescent="0.3">
      <c r="B870" s="64" t="s">
        <v>1789</v>
      </c>
      <c r="C870" s="65" t="s">
        <v>1790</v>
      </c>
    </row>
    <row r="871" spans="2:3" x14ac:dyDescent="0.3">
      <c r="B871" s="64" t="s">
        <v>1791</v>
      </c>
      <c r="C871" s="65" t="s">
        <v>1840</v>
      </c>
    </row>
    <row r="872" spans="2:3" x14ac:dyDescent="0.3">
      <c r="B872" s="62" t="s">
        <v>1793</v>
      </c>
      <c r="C872" s="63">
        <v>97</v>
      </c>
    </row>
    <row r="873" spans="2:3" x14ac:dyDescent="0.3">
      <c r="B873" s="62" t="s">
        <v>1794</v>
      </c>
      <c r="C873" s="63" t="s">
        <v>1685</v>
      </c>
    </row>
    <row r="874" spans="2:3" x14ac:dyDescent="0.3">
      <c r="B874" s="62" t="s">
        <v>1795</v>
      </c>
      <c r="C874" s="63">
        <v>-2.92</v>
      </c>
    </row>
    <row r="875" spans="2:3" x14ac:dyDescent="0.3">
      <c r="B875" s="64" t="s">
        <v>410</v>
      </c>
      <c r="C875" s="65" t="s">
        <v>697</v>
      </c>
    </row>
    <row r="876" spans="2:3" ht="201.6" x14ac:dyDescent="0.3">
      <c r="B876" s="64" t="s">
        <v>1796</v>
      </c>
      <c r="C876" s="65" t="s">
        <v>1265</v>
      </c>
    </row>
    <row r="878" spans="2:3" x14ac:dyDescent="0.3">
      <c r="B878" s="61" t="s">
        <v>400</v>
      </c>
      <c r="C878" s="61" t="s">
        <v>690</v>
      </c>
    </row>
    <row r="879" spans="2:3" x14ac:dyDescent="0.3">
      <c r="B879" s="62" t="s">
        <v>402</v>
      </c>
      <c r="C879" s="63" t="s">
        <v>464</v>
      </c>
    </row>
    <row r="880" spans="2:3" x14ac:dyDescent="0.3">
      <c r="B880" s="64" t="s">
        <v>403</v>
      </c>
      <c r="C880" s="65" t="s">
        <v>699</v>
      </c>
    </row>
    <row r="881" spans="2:3" x14ac:dyDescent="0.3">
      <c r="B881" s="62" t="s">
        <v>405</v>
      </c>
      <c r="C881" s="63" t="s">
        <v>700</v>
      </c>
    </row>
    <row r="882" spans="2:3" x14ac:dyDescent="0.3">
      <c r="B882" s="62" t="s">
        <v>406</v>
      </c>
      <c r="C882" s="63"/>
    </row>
    <row r="883" spans="2:3" x14ac:dyDescent="0.3">
      <c r="B883" s="62" t="s">
        <v>420</v>
      </c>
      <c r="C883" s="63"/>
    </row>
    <row r="884" spans="2:3" x14ac:dyDescent="0.3">
      <c r="B884" s="62" t="s">
        <v>423</v>
      </c>
      <c r="C884" s="63" t="s">
        <v>694</v>
      </c>
    </row>
    <row r="885" spans="2:3" ht="28.8" x14ac:dyDescent="0.3">
      <c r="B885" s="62" t="s">
        <v>422</v>
      </c>
      <c r="C885" s="63" t="s">
        <v>361</v>
      </c>
    </row>
    <row r="886" spans="2:3" x14ac:dyDescent="0.3">
      <c r="B886" s="62" t="s">
        <v>407</v>
      </c>
      <c r="C886" s="63"/>
    </row>
    <row r="887" spans="2:3" x14ac:dyDescent="0.3">
      <c r="B887" s="62" t="s">
        <v>408</v>
      </c>
      <c r="C887" s="63"/>
    </row>
    <row r="888" spans="2:3" x14ac:dyDescent="0.3">
      <c r="B888" s="62" t="s">
        <v>409</v>
      </c>
      <c r="C888" s="63" t="s">
        <v>175</v>
      </c>
    </row>
    <row r="889" spans="2:3" x14ac:dyDescent="0.3">
      <c r="B889" s="62" t="s">
        <v>411</v>
      </c>
      <c r="C889" s="63">
        <v>90</v>
      </c>
    </row>
    <row r="890" spans="2:3" x14ac:dyDescent="0.3">
      <c r="B890" s="62" t="s">
        <v>412</v>
      </c>
      <c r="C890" s="63">
        <v>5</v>
      </c>
    </row>
    <row r="891" spans="2:3" x14ac:dyDescent="0.3">
      <c r="B891" s="62" t="s">
        <v>413</v>
      </c>
      <c r="C891" s="63">
        <v>100</v>
      </c>
    </row>
    <row r="892" spans="2:3" x14ac:dyDescent="0.3">
      <c r="B892" s="62" t="s">
        <v>414</v>
      </c>
      <c r="C892" s="63" t="s">
        <v>436</v>
      </c>
    </row>
    <row r="893" spans="2:3" x14ac:dyDescent="0.3">
      <c r="B893" s="62" t="s">
        <v>416</v>
      </c>
      <c r="C893" s="63" t="s">
        <v>429</v>
      </c>
    </row>
    <row r="894" spans="2:3" x14ac:dyDescent="0.3">
      <c r="B894" s="64" t="s">
        <v>424</v>
      </c>
      <c r="C894" s="65" t="s">
        <v>220</v>
      </c>
    </row>
    <row r="895" spans="2:3" x14ac:dyDescent="0.3">
      <c r="B895" s="64" t="s">
        <v>1789</v>
      </c>
      <c r="C895" s="65" t="s">
        <v>1790</v>
      </c>
    </row>
    <row r="896" spans="2:3" x14ac:dyDescent="0.3">
      <c r="B896" s="64" t="s">
        <v>1791</v>
      </c>
      <c r="C896" s="65" t="s">
        <v>1841</v>
      </c>
    </row>
    <row r="897" spans="2:3" x14ac:dyDescent="0.3">
      <c r="B897" s="62" t="s">
        <v>1793</v>
      </c>
      <c r="C897" s="63">
        <v>125</v>
      </c>
    </row>
    <row r="898" spans="2:3" x14ac:dyDescent="0.3">
      <c r="B898" s="62" t="s">
        <v>1794</v>
      </c>
      <c r="C898" s="63" t="s">
        <v>1675</v>
      </c>
    </row>
    <row r="899" spans="2:3" x14ac:dyDescent="0.3">
      <c r="B899" s="62" t="s">
        <v>1795</v>
      </c>
      <c r="C899" s="63">
        <v>25</v>
      </c>
    </row>
    <row r="900" spans="2:3" x14ac:dyDescent="0.3">
      <c r="B900" s="64" t="s">
        <v>410</v>
      </c>
      <c r="C900" s="65" t="s">
        <v>701</v>
      </c>
    </row>
    <row r="901" spans="2:3" ht="115.2" x14ac:dyDescent="0.3">
      <c r="B901" s="64" t="s">
        <v>1796</v>
      </c>
      <c r="C901" s="65" t="s">
        <v>1267</v>
      </c>
    </row>
    <row r="903" spans="2:3" x14ac:dyDescent="0.3">
      <c r="B903" s="61" t="s">
        <v>400</v>
      </c>
      <c r="C903" s="61" t="s">
        <v>755</v>
      </c>
    </row>
    <row r="904" spans="2:3" x14ac:dyDescent="0.3">
      <c r="B904" s="62" t="s">
        <v>402</v>
      </c>
      <c r="C904" s="63" t="s">
        <v>464</v>
      </c>
    </row>
    <row r="905" spans="2:3" x14ac:dyDescent="0.3">
      <c r="B905" s="64" t="s">
        <v>403</v>
      </c>
      <c r="C905" s="65" t="s">
        <v>756</v>
      </c>
    </row>
    <row r="906" spans="2:3" x14ac:dyDescent="0.3">
      <c r="B906" s="62" t="s">
        <v>405</v>
      </c>
      <c r="C906" s="63" t="s">
        <v>757</v>
      </c>
    </row>
    <row r="907" spans="2:3" x14ac:dyDescent="0.3">
      <c r="B907" s="62" t="s">
        <v>406</v>
      </c>
      <c r="C907" s="63"/>
    </row>
    <row r="908" spans="2:3" x14ac:dyDescent="0.3">
      <c r="B908" s="62" t="s">
        <v>420</v>
      </c>
      <c r="C908" s="63"/>
    </row>
    <row r="909" spans="2:3" x14ac:dyDescent="0.3">
      <c r="B909" s="62" t="s">
        <v>423</v>
      </c>
      <c r="C909" s="63" t="s">
        <v>760</v>
      </c>
    </row>
    <row r="910" spans="2:3" ht="28.8" x14ac:dyDescent="0.3">
      <c r="B910" s="62" t="s">
        <v>422</v>
      </c>
      <c r="C910" s="63" t="s">
        <v>617</v>
      </c>
    </row>
    <row r="911" spans="2:3" x14ac:dyDescent="0.3">
      <c r="B911" s="62" t="s">
        <v>407</v>
      </c>
      <c r="C911" s="63"/>
    </row>
    <row r="912" spans="2:3" x14ac:dyDescent="0.3">
      <c r="B912" s="62" t="s">
        <v>408</v>
      </c>
      <c r="C912" s="63"/>
    </row>
    <row r="913" spans="2:3" x14ac:dyDescent="0.3">
      <c r="B913" s="62" t="s">
        <v>409</v>
      </c>
      <c r="C913" s="63" t="s">
        <v>758</v>
      </c>
    </row>
    <row r="914" spans="2:3" x14ac:dyDescent="0.3">
      <c r="B914" s="62" t="s">
        <v>411</v>
      </c>
      <c r="C914" s="63">
        <v>15</v>
      </c>
    </row>
    <row r="915" spans="2:3" x14ac:dyDescent="0.3">
      <c r="B915" s="62" t="s">
        <v>412</v>
      </c>
      <c r="C915" s="63">
        <v>3</v>
      </c>
    </row>
    <row r="916" spans="2:3" x14ac:dyDescent="0.3">
      <c r="B916" s="62" t="s">
        <v>413</v>
      </c>
      <c r="C916" s="63">
        <v>34</v>
      </c>
    </row>
    <row r="917" spans="2:3" x14ac:dyDescent="0.3">
      <c r="B917" s="62" t="s">
        <v>414</v>
      </c>
      <c r="C917" s="63" t="s">
        <v>415</v>
      </c>
    </row>
    <row r="918" spans="2:3" x14ac:dyDescent="0.3">
      <c r="B918" s="62" t="s">
        <v>416</v>
      </c>
      <c r="C918" s="63" t="s">
        <v>429</v>
      </c>
    </row>
    <row r="919" spans="2:3" x14ac:dyDescent="0.3">
      <c r="B919" s="64" t="s">
        <v>424</v>
      </c>
      <c r="C919" s="65" t="s">
        <v>220</v>
      </c>
    </row>
    <row r="920" spans="2:3" x14ac:dyDescent="0.3">
      <c r="B920" s="64" t="s">
        <v>1789</v>
      </c>
      <c r="C920" s="65" t="s">
        <v>1790</v>
      </c>
    </row>
    <row r="921" spans="2:3" x14ac:dyDescent="0.3">
      <c r="B921" s="64" t="s">
        <v>1791</v>
      </c>
      <c r="C921" s="65" t="s">
        <v>1842</v>
      </c>
    </row>
    <row r="922" spans="2:3" x14ac:dyDescent="0.3">
      <c r="B922" s="62" t="s">
        <v>1793</v>
      </c>
      <c r="C922" s="63">
        <v>126</v>
      </c>
    </row>
    <row r="923" spans="2:3" x14ac:dyDescent="0.3">
      <c r="B923" s="62" t="s">
        <v>1794</v>
      </c>
      <c r="C923" s="63" t="s">
        <v>1675</v>
      </c>
    </row>
    <row r="924" spans="2:3" x14ac:dyDescent="0.3">
      <c r="B924" s="62" t="s">
        <v>1795</v>
      </c>
      <c r="C924" s="63">
        <v>26.32</v>
      </c>
    </row>
    <row r="925" spans="2:3" x14ac:dyDescent="0.3">
      <c r="B925" s="64" t="s">
        <v>410</v>
      </c>
      <c r="C925" s="65" t="s">
        <v>759</v>
      </c>
    </row>
    <row r="926" spans="2:3" ht="172.8" x14ac:dyDescent="0.3">
      <c r="B926" s="64" t="s">
        <v>1796</v>
      </c>
      <c r="C926" s="65" t="s">
        <v>1300</v>
      </c>
    </row>
    <row r="928" spans="2:3" x14ac:dyDescent="0.3">
      <c r="B928" s="61" t="s">
        <v>400</v>
      </c>
      <c r="C928" s="61" t="s">
        <v>1022</v>
      </c>
    </row>
    <row r="929" spans="2:3" x14ac:dyDescent="0.3">
      <c r="B929" s="62" t="s">
        <v>402</v>
      </c>
      <c r="C929" s="63" t="s">
        <v>464</v>
      </c>
    </row>
    <row r="930" spans="2:3" x14ac:dyDescent="0.3">
      <c r="B930" s="64" t="s">
        <v>403</v>
      </c>
      <c r="C930" s="65" t="s">
        <v>1023</v>
      </c>
    </row>
    <row r="931" spans="2:3" x14ac:dyDescent="0.3">
      <c r="B931" s="62" t="s">
        <v>405</v>
      </c>
      <c r="C931" s="63" t="s">
        <v>1024</v>
      </c>
    </row>
    <row r="932" spans="2:3" x14ac:dyDescent="0.3">
      <c r="B932" s="62" t="s">
        <v>406</v>
      </c>
      <c r="C932" s="63"/>
    </row>
    <row r="933" spans="2:3" x14ac:dyDescent="0.3">
      <c r="B933" s="62" t="s">
        <v>420</v>
      </c>
      <c r="C933" s="63"/>
    </row>
    <row r="934" spans="2:3" x14ac:dyDescent="0.3">
      <c r="B934" s="62" t="s">
        <v>423</v>
      </c>
      <c r="C934" s="63" t="s">
        <v>1021</v>
      </c>
    </row>
    <row r="935" spans="2:3" ht="28.8" x14ac:dyDescent="0.3">
      <c r="B935" s="62" t="s">
        <v>422</v>
      </c>
      <c r="C935" s="63" t="s">
        <v>1025</v>
      </c>
    </row>
    <row r="936" spans="2:3" x14ac:dyDescent="0.3">
      <c r="B936" s="62" t="s">
        <v>407</v>
      </c>
      <c r="C936" s="63"/>
    </row>
    <row r="937" spans="2:3" x14ac:dyDescent="0.3">
      <c r="B937" s="62" t="s">
        <v>408</v>
      </c>
      <c r="C937" s="63"/>
    </row>
    <row r="938" spans="2:3" x14ac:dyDescent="0.3">
      <c r="B938" s="62" t="s">
        <v>409</v>
      </c>
      <c r="C938" s="63" t="s">
        <v>175</v>
      </c>
    </row>
    <row r="939" spans="2:3" x14ac:dyDescent="0.3">
      <c r="B939" s="62" t="s">
        <v>411</v>
      </c>
      <c r="C939" s="63">
        <v>1</v>
      </c>
    </row>
    <row r="940" spans="2:3" x14ac:dyDescent="0.3">
      <c r="B940" s="62" t="s">
        <v>412</v>
      </c>
      <c r="C940" s="63">
        <v>0</v>
      </c>
    </row>
    <row r="941" spans="2:3" x14ac:dyDescent="0.3">
      <c r="B941" s="62" t="s">
        <v>413</v>
      </c>
      <c r="C941" s="63">
        <v>1.25</v>
      </c>
    </row>
    <row r="942" spans="2:3" x14ac:dyDescent="0.3">
      <c r="B942" s="62" t="s">
        <v>414</v>
      </c>
      <c r="C942" s="63" t="s">
        <v>415</v>
      </c>
    </row>
    <row r="943" spans="2:3" x14ac:dyDescent="0.3">
      <c r="B943" s="62" t="s">
        <v>416</v>
      </c>
      <c r="C943" s="63" t="s">
        <v>439</v>
      </c>
    </row>
    <row r="944" spans="2:3" x14ac:dyDescent="0.3">
      <c r="B944" s="64" t="s">
        <v>424</v>
      </c>
      <c r="C944" s="65" t="s">
        <v>220</v>
      </c>
    </row>
    <row r="945" spans="2:3" x14ac:dyDescent="0.3">
      <c r="B945" s="64" t="s">
        <v>1789</v>
      </c>
      <c r="C945" s="65" t="s">
        <v>1790</v>
      </c>
    </row>
    <row r="946" spans="2:3" x14ac:dyDescent="0.3">
      <c r="B946" s="64" t="s">
        <v>1791</v>
      </c>
      <c r="C946" s="65" t="s">
        <v>1843</v>
      </c>
    </row>
    <row r="947" spans="2:3" x14ac:dyDescent="0.3">
      <c r="B947" s="62" t="s">
        <v>1793</v>
      </c>
      <c r="C947" s="63">
        <v>192</v>
      </c>
    </row>
    <row r="948" spans="2:3" x14ac:dyDescent="0.3">
      <c r="B948" s="62" t="s">
        <v>1794</v>
      </c>
      <c r="C948" s="63" t="s">
        <v>1675</v>
      </c>
    </row>
    <row r="949" spans="2:3" x14ac:dyDescent="0.3">
      <c r="B949" s="62" t="s">
        <v>1795</v>
      </c>
      <c r="C949" s="63">
        <v>91.76</v>
      </c>
    </row>
    <row r="950" spans="2:3" x14ac:dyDescent="0.3">
      <c r="B950" s="64" t="s">
        <v>410</v>
      </c>
      <c r="C950" s="65" t="s">
        <v>1019</v>
      </c>
    </row>
    <row r="951" spans="2:3" ht="409.6" x14ac:dyDescent="0.3">
      <c r="B951" s="64" t="s">
        <v>1796</v>
      </c>
      <c r="C951" s="65" t="s">
        <v>1458</v>
      </c>
    </row>
    <row r="953" spans="2:3" x14ac:dyDescent="0.3">
      <c r="B953" s="61" t="s">
        <v>400</v>
      </c>
      <c r="C953" s="61" t="s">
        <v>1022</v>
      </c>
    </row>
    <row r="954" spans="2:3" x14ac:dyDescent="0.3">
      <c r="B954" s="62" t="s">
        <v>402</v>
      </c>
      <c r="C954" s="63" t="s">
        <v>464</v>
      </c>
    </row>
    <row r="955" spans="2:3" ht="28.8" x14ac:dyDescent="0.3">
      <c r="B955" s="64" t="s">
        <v>403</v>
      </c>
      <c r="C955" s="65" t="s">
        <v>1026</v>
      </c>
    </row>
    <row r="956" spans="2:3" ht="28.8" x14ac:dyDescent="0.3">
      <c r="B956" s="62" t="s">
        <v>405</v>
      </c>
      <c r="C956" s="63" t="s">
        <v>1027</v>
      </c>
    </row>
    <row r="957" spans="2:3" ht="43.2" x14ac:dyDescent="0.3">
      <c r="B957" s="62" t="s">
        <v>406</v>
      </c>
      <c r="C957" s="63" t="s">
        <v>1028</v>
      </c>
    </row>
    <row r="958" spans="2:3" x14ac:dyDescent="0.3">
      <c r="B958" s="62" t="s">
        <v>420</v>
      </c>
      <c r="C958" s="63"/>
    </row>
    <row r="959" spans="2:3" x14ac:dyDescent="0.3">
      <c r="B959" s="62" t="s">
        <v>423</v>
      </c>
      <c r="C959" s="63" t="s">
        <v>1021</v>
      </c>
    </row>
    <row r="960" spans="2:3" ht="28.8" x14ac:dyDescent="0.3">
      <c r="B960" s="62" t="s">
        <v>422</v>
      </c>
      <c r="C960" s="63" t="s">
        <v>1029</v>
      </c>
    </row>
    <row r="961" spans="2:3" x14ac:dyDescent="0.3">
      <c r="B961" s="62" t="s">
        <v>407</v>
      </c>
      <c r="C961" s="63"/>
    </row>
    <row r="962" spans="2:3" x14ac:dyDescent="0.3">
      <c r="B962" s="62" t="s">
        <v>408</v>
      </c>
      <c r="C962" s="63"/>
    </row>
    <row r="963" spans="2:3" x14ac:dyDescent="0.3">
      <c r="B963" s="62" t="s">
        <v>409</v>
      </c>
      <c r="C963" s="63" t="s">
        <v>175</v>
      </c>
    </row>
    <row r="964" spans="2:3" x14ac:dyDescent="0.3">
      <c r="B964" s="62" t="s">
        <v>411</v>
      </c>
      <c r="C964" s="63">
        <v>334</v>
      </c>
    </row>
    <row r="965" spans="2:3" x14ac:dyDescent="0.3">
      <c r="B965" s="62" t="s">
        <v>412</v>
      </c>
      <c r="C965" s="63">
        <v>10</v>
      </c>
    </row>
    <row r="966" spans="2:3" x14ac:dyDescent="0.3">
      <c r="B966" s="62" t="s">
        <v>413</v>
      </c>
      <c r="C966" s="63">
        <v>243</v>
      </c>
    </row>
    <row r="967" spans="2:3" x14ac:dyDescent="0.3">
      <c r="B967" s="62" t="s">
        <v>414</v>
      </c>
      <c r="C967" s="63" t="s">
        <v>415</v>
      </c>
    </row>
    <row r="968" spans="2:3" x14ac:dyDescent="0.3">
      <c r="B968" s="62" t="s">
        <v>416</v>
      </c>
      <c r="C968" s="63" t="s">
        <v>417</v>
      </c>
    </row>
    <row r="969" spans="2:3" x14ac:dyDescent="0.3">
      <c r="B969" s="64" t="s">
        <v>424</v>
      </c>
      <c r="C969" s="65" t="s">
        <v>220</v>
      </c>
    </row>
    <row r="970" spans="2:3" x14ac:dyDescent="0.3">
      <c r="B970" s="64" t="s">
        <v>1789</v>
      </c>
      <c r="C970" s="65" t="s">
        <v>1790</v>
      </c>
    </row>
    <row r="971" spans="2:3" x14ac:dyDescent="0.3">
      <c r="B971" s="64" t="s">
        <v>1791</v>
      </c>
      <c r="C971" s="65" t="s">
        <v>1844</v>
      </c>
    </row>
    <row r="972" spans="2:3" x14ac:dyDescent="0.3">
      <c r="B972" s="62" t="s">
        <v>1793</v>
      </c>
      <c r="C972" s="63">
        <v>100</v>
      </c>
    </row>
    <row r="973" spans="2:3" x14ac:dyDescent="0.3">
      <c r="B973" s="62" t="s">
        <v>1794</v>
      </c>
      <c r="C973" s="63" t="s">
        <v>1672</v>
      </c>
    </row>
    <row r="974" spans="2:3" x14ac:dyDescent="0.3">
      <c r="B974" s="62" t="s">
        <v>1795</v>
      </c>
      <c r="C974" s="63">
        <v>0</v>
      </c>
    </row>
    <row r="975" spans="2:3" x14ac:dyDescent="0.3">
      <c r="B975" s="64" t="s">
        <v>410</v>
      </c>
      <c r="C975" s="65" t="s">
        <v>1019</v>
      </c>
    </row>
    <row r="976" spans="2:3" ht="259.2" x14ac:dyDescent="0.3">
      <c r="B976" s="64" t="s">
        <v>1796</v>
      </c>
      <c r="C976" s="65" t="s">
        <v>1460</v>
      </c>
    </row>
    <row r="978" spans="2:3" ht="28.8" x14ac:dyDescent="0.3">
      <c r="B978" s="61" t="s">
        <v>400</v>
      </c>
      <c r="C978" s="61" t="s">
        <v>499</v>
      </c>
    </row>
    <row r="979" spans="2:3" x14ac:dyDescent="0.3">
      <c r="B979" s="62" t="s">
        <v>402</v>
      </c>
      <c r="C979" s="63" t="s">
        <v>464</v>
      </c>
    </row>
    <row r="980" spans="2:3" x14ac:dyDescent="0.3">
      <c r="B980" s="64" t="s">
        <v>403</v>
      </c>
      <c r="C980" s="65" t="s">
        <v>500</v>
      </c>
    </row>
    <row r="981" spans="2:3" x14ac:dyDescent="0.3">
      <c r="B981" s="62" t="s">
        <v>405</v>
      </c>
      <c r="C981" s="63"/>
    </row>
    <row r="982" spans="2:3" x14ac:dyDescent="0.3">
      <c r="B982" s="62" t="s">
        <v>406</v>
      </c>
      <c r="C982" s="63"/>
    </row>
    <row r="983" spans="2:3" x14ac:dyDescent="0.3">
      <c r="B983" s="62" t="s">
        <v>420</v>
      </c>
      <c r="C983" s="63"/>
    </row>
    <row r="984" spans="2:3" x14ac:dyDescent="0.3">
      <c r="B984" s="62" t="s">
        <v>423</v>
      </c>
      <c r="C984" s="63" t="s">
        <v>503</v>
      </c>
    </row>
    <row r="985" spans="2:3" ht="28.8" x14ac:dyDescent="0.3">
      <c r="B985" s="62" t="s">
        <v>422</v>
      </c>
      <c r="C985" s="63" t="s">
        <v>502</v>
      </c>
    </row>
    <row r="986" spans="2:3" x14ac:dyDescent="0.3">
      <c r="B986" s="62" t="s">
        <v>407</v>
      </c>
      <c r="C986" s="63"/>
    </row>
    <row r="987" spans="2:3" x14ac:dyDescent="0.3">
      <c r="B987" s="62" t="s">
        <v>408</v>
      </c>
      <c r="C987" s="63"/>
    </row>
    <row r="988" spans="2:3" x14ac:dyDescent="0.3">
      <c r="B988" s="62" t="s">
        <v>409</v>
      </c>
      <c r="C988" s="63" t="s">
        <v>175</v>
      </c>
    </row>
    <row r="989" spans="2:3" x14ac:dyDescent="0.3">
      <c r="B989" s="62" t="s">
        <v>411</v>
      </c>
      <c r="C989" s="63">
        <v>63</v>
      </c>
    </row>
    <row r="990" spans="2:3" x14ac:dyDescent="0.3">
      <c r="B990" s="62" t="s">
        <v>412</v>
      </c>
      <c r="C990" s="63">
        <v>15</v>
      </c>
    </row>
    <row r="991" spans="2:3" x14ac:dyDescent="0.3">
      <c r="B991" s="62" t="s">
        <v>413</v>
      </c>
      <c r="C991" s="63">
        <v>36</v>
      </c>
    </row>
    <row r="992" spans="2:3" x14ac:dyDescent="0.3">
      <c r="B992" s="62" t="s">
        <v>414</v>
      </c>
      <c r="C992" s="63" t="s">
        <v>415</v>
      </c>
    </row>
    <row r="993" spans="2:3" x14ac:dyDescent="0.3">
      <c r="B993" s="62" t="s">
        <v>416</v>
      </c>
      <c r="C993" s="63" t="s">
        <v>417</v>
      </c>
    </row>
    <row r="994" spans="2:3" x14ac:dyDescent="0.3">
      <c r="B994" s="64" t="s">
        <v>424</v>
      </c>
      <c r="C994" s="65" t="s">
        <v>181</v>
      </c>
    </row>
    <row r="995" spans="2:3" x14ac:dyDescent="0.3">
      <c r="B995" s="64" t="s">
        <v>1789</v>
      </c>
      <c r="C995" s="65" t="s">
        <v>1790</v>
      </c>
    </row>
    <row r="996" spans="2:3" x14ac:dyDescent="0.3">
      <c r="B996" s="64" t="s">
        <v>1791</v>
      </c>
      <c r="C996" s="65" t="s">
        <v>1845</v>
      </c>
    </row>
    <row r="997" spans="2:3" x14ac:dyDescent="0.3">
      <c r="B997" s="62" t="s">
        <v>1793</v>
      </c>
      <c r="C997" s="63">
        <v>124</v>
      </c>
    </row>
    <row r="998" spans="2:3" x14ac:dyDescent="0.3">
      <c r="B998" s="62" t="s">
        <v>1794</v>
      </c>
      <c r="C998" s="63" t="s">
        <v>1675</v>
      </c>
    </row>
    <row r="999" spans="2:3" x14ac:dyDescent="0.3">
      <c r="B999" s="62" t="s">
        <v>1795</v>
      </c>
      <c r="C999" s="63">
        <v>24.07</v>
      </c>
    </row>
    <row r="1000" spans="2:3" x14ac:dyDescent="0.3">
      <c r="B1000" s="64" t="s">
        <v>410</v>
      </c>
      <c r="C1000" s="65" t="s">
        <v>501</v>
      </c>
    </row>
    <row r="1001" spans="2:3" ht="57.6" x14ac:dyDescent="0.3">
      <c r="B1001" s="64" t="s">
        <v>1796</v>
      </c>
      <c r="C1001" s="65" t="s">
        <v>1146</v>
      </c>
    </row>
    <row r="1003" spans="2:3" ht="28.8" x14ac:dyDescent="0.3">
      <c r="B1003" s="61" t="s">
        <v>400</v>
      </c>
      <c r="C1003" s="61" t="s">
        <v>499</v>
      </c>
    </row>
    <row r="1004" spans="2:3" x14ac:dyDescent="0.3">
      <c r="B1004" s="62" t="s">
        <v>402</v>
      </c>
      <c r="C1004" s="63" t="s">
        <v>464</v>
      </c>
    </row>
    <row r="1005" spans="2:3" x14ac:dyDescent="0.3">
      <c r="B1005" s="64" t="s">
        <v>403</v>
      </c>
      <c r="C1005" s="65" t="s">
        <v>504</v>
      </c>
    </row>
    <row r="1006" spans="2:3" x14ac:dyDescent="0.3">
      <c r="B1006" s="62" t="s">
        <v>405</v>
      </c>
      <c r="C1006" s="63"/>
    </row>
    <row r="1007" spans="2:3" x14ac:dyDescent="0.3">
      <c r="B1007" s="62" t="s">
        <v>406</v>
      </c>
      <c r="C1007" s="63"/>
    </row>
    <row r="1008" spans="2:3" x14ac:dyDescent="0.3">
      <c r="B1008" s="62" t="s">
        <v>420</v>
      </c>
      <c r="C1008" s="63"/>
    </row>
    <row r="1009" spans="2:3" x14ac:dyDescent="0.3">
      <c r="B1009" s="62" t="s">
        <v>423</v>
      </c>
      <c r="C1009" s="63" t="s">
        <v>508</v>
      </c>
    </row>
    <row r="1010" spans="2:3" ht="28.8" x14ac:dyDescent="0.3">
      <c r="B1010" s="62" t="s">
        <v>422</v>
      </c>
      <c r="C1010" s="63" t="s">
        <v>507</v>
      </c>
    </row>
    <row r="1011" spans="2:3" x14ac:dyDescent="0.3">
      <c r="B1011" s="62" t="s">
        <v>407</v>
      </c>
      <c r="C1011" s="63"/>
    </row>
    <row r="1012" spans="2:3" x14ac:dyDescent="0.3">
      <c r="B1012" s="62" t="s">
        <v>408</v>
      </c>
      <c r="C1012" s="63"/>
    </row>
    <row r="1013" spans="2:3" x14ac:dyDescent="0.3">
      <c r="B1013" s="62" t="s">
        <v>409</v>
      </c>
      <c r="C1013" s="63" t="s">
        <v>505</v>
      </c>
    </row>
    <row r="1014" spans="2:3" x14ac:dyDescent="0.3">
      <c r="B1014" s="62" t="s">
        <v>411</v>
      </c>
      <c r="C1014" s="63">
        <v>240</v>
      </c>
    </row>
    <row r="1015" spans="2:3" x14ac:dyDescent="0.3">
      <c r="B1015" s="62" t="s">
        <v>412</v>
      </c>
      <c r="C1015" s="63">
        <v>10</v>
      </c>
    </row>
    <row r="1016" spans="2:3" x14ac:dyDescent="0.3">
      <c r="B1016" s="62" t="s">
        <v>413</v>
      </c>
      <c r="C1016" s="63">
        <v>172</v>
      </c>
    </row>
    <row r="1017" spans="2:3" x14ac:dyDescent="0.3">
      <c r="B1017" s="62" t="s">
        <v>414</v>
      </c>
      <c r="C1017" s="63" t="s">
        <v>415</v>
      </c>
    </row>
    <row r="1018" spans="2:3" x14ac:dyDescent="0.3">
      <c r="B1018" s="62" t="s">
        <v>416</v>
      </c>
      <c r="C1018" s="63" t="s">
        <v>417</v>
      </c>
    </row>
    <row r="1019" spans="2:3" x14ac:dyDescent="0.3">
      <c r="B1019" s="64" t="s">
        <v>424</v>
      </c>
      <c r="C1019" s="65" t="s">
        <v>181</v>
      </c>
    </row>
    <row r="1020" spans="2:3" x14ac:dyDescent="0.3">
      <c r="B1020" s="64" t="s">
        <v>1789</v>
      </c>
      <c r="C1020" s="65" t="s">
        <v>1790</v>
      </c>
    </row>
    <row r="1021" spans="2:3" x14ac:dyDescent="0.3">
      <c r="B1021" s="64" t="s">
        <v>1791</v>
      </c>
      <c r="C1021" s="65" t="s">
        <v>1846</v>
      </c>
    </row>
    <row r="1022" spans="2:3" x14ac:dyDescent="0.3">
      <c r="B1022" s="62" t="s">
        <v>1793</v>
      </c>
      <c r="C1022" s="63">
        <v>100</v>
      </c>
    </row>
    <row r="1023" spans="2:3" x14ac:dyDescent="0.3">
      <c r="B1023" s="62" t="s">
        <v>1794</v>
      </c>
      <c r="C1023" s="63" t="s">
        <v>1672</v>
      </c>
    </row>
    <row r="1024" spans="2:3" x14ac:dyDescent="0.3">
      <c r="B1024" s="62" t="s">
        <v>1795</v>
      </c>
      <c r="C1024" s="63">
        <v>0</v>
      </c>
    </row>
    <row r="1025" spans="2:3" x14ac:dyDescent="0.3">
      <c r="B1025" s="64" t="s">
        <v>410</v>
      </c>
      <c r="C1025" s="65" t="s">
        <v>506</v>
      </c>
    </row>
    <row r="1026" spans="2:3" ht="28.8" x14ac:dyDescent="0.3">
      <c r="B1026" s="64" t="s">
        <v>1796</v>
      </c>
      <c r="C1026" s="65" t="s">
        <v>1149</v>
      </c>
    </row>
    <row r="1028" spans="2:3" x14ac:dyDescent="0.3">
      <c r="B1028" s="61" t="s">
        <v>400</v>
      </c>
      <c r="C1028" s="61" t="s">
        <v>509</v>
      </c>
    </row>
    <row r="1029" spans="2:3" x14ac:dyDescent="0.3">
      <c r="B1029" s="62" t="s">
        <v>402</v>
      </c>
      <c r="C1029" s="63" t="s">
        <v>464</v>
      </c>
    </row>
    <row r="1030" spans="2:3" x14ac:dyDescent="0.3">
      <c r="B1030" s="64" t="s">
        <v>403</v>
      </c>
      <c r="C1030" s="65" t="s">
        <v>510</v>
      </c>
    </row>
    <row r="1031" spans="2:3" x14ac:dyDescent="0.3">
      <c r="B1031" s="62" t="s">
        <v>405</v>
      </c>
      <c r="C1031" s="63" t="s">
        <v>511</v>
      </c>
    </row>
    <row r="1032" spans="2:3" x14ac:dyDescent="0.3">
      <c r="B1032" s="62" t="s">
        <v>406</v>
      </c>
      <c r="C1032" s="63"/>
    </row>
    <row r="1033" spans="2:3" x14ac:dyDescent="0.3">
      <c r="B1033" s="62" t="s">
        <v>420</v>
      </c>
      <c r="C1033" s="63"/>
    </row>
    <row r="1034" spans="2:3" x14ac:dyDescent="0.3">
      <c r="B1034" s="62" t="s">
        <v>423</v>
      </c>
      <c r="C1034" s="63" t="s">
        <v>503</v>
      </c>
    </row>
    <row r="1035" spans="2:3" ht="28.8" x14ac:dyDescent="0.3">
      <c r="B1035" s="62" t="s">
        <v>422</v>
      </c>
      <c r="C1035" s="63" t="s">
        <v>513</v>
      </c>
    </row>
    <row r="1036" spans="2:3" x14ac:dyDescent="0.3">
      <c r="B1036" s="62" t="s">
        <v>407</v>
      </c>
      <c r="C1036" s="63"/>
    </row>
    <row r="1037" spans="2:3" x14ac:dyDescent="0.3">
      <c r="B1037" s="62" t="s">
        <v>408</v>
      </c>
      <c r="C1037" s="63"/>
    </row>
    <row r="1038" spans="2:3" x14ac:dyDescent="0.3">
      <c r="B1038" s="62" t="s">
        <v>409</v>
      </c>
      <c r="C1038" s="63" t="s">
        <v>175</v>
      </c>
    </row>
    <row r="1039" spans="2:3" x14ac:dyDescent="0.3">
      <c r="B1039" s="62" t="s">
        <v>411</v>
      </c>
      <c r="C1039" s="63">
        <v>63</v>
      </c>
    </row>
    <row r="1040" spans="2:3" x14ac:dyDescent="0.3">
      <c r="B1040" s="62" t="s">
        <v>412</v>
      </c>
      <c r="C1040" s="63">
        <v>15</v>
      </c>
    </row>
    <row r="1041" spans="2:3" x14ac:dyDescent="0.3">
      <c r="B1041" s="62" t="s">
        <v>413</v>
      </c>
      <c r="C1041" s="63">
        <v>36</v>
      </c>
    </row>
    <row r="1042" spans="2:3" x14ac:dyDescent="0.3">
      <c r="B1042" s="62" t="s">
        <v>414</v>
      </c>
      <c r="C1042" s="63" t="s">
        <v>415</v>
      </c>
    </row>
    <row r="1043" spans="2:3" x14ac:dyDescent="0.3">
      <c r="B1043" s="62" t="s">
        <v>416</v>
      </c>
      <c r="C1043" s="63" t="s">
        <v>417</v>
      </c>
    </row>
    <row r="1044" spans="2:3" x14ac:dyDescent="0.3">
      <c r="B1044" s="64" t="s">
        <v>424</v>
      </c>
      <c r="C1044" s="65" t="s">
        <v>181</v>
      </c>
    </row>
    <row r="1045" spans="2:3" x14ac:dyDescent="0.3">
      <c r="B1045" s="64" t="s">
        <v>1789</v>
      </c>
      <c r="C1045" s="65" t="s">
        <v>1790</v>
      </c>
    </row>
    <row r="1046" spans="2:3" x14ac:dyDescent="0.3">
      <c r="B1046" s="64" t="s">
        <v>1791</v>
      </c>
      <c r="C1046" s="65" t="s">
        <v>1847</v>
      </c>
    </row>
    <row r="1047" spans="2:3" x14ac:dyDescent="0.3">
      <c r="B1047" s="62" t="s">
        <v>1793</v>
      </c>
      <c r="C1047" s="63">
        <v>100</v>
      </c>
    </row>
    <row r="1048" spans="2:3" x14ac:dyDescent="0.3">
      <c r="B1048" s="62" t="s">
        <v>1794</v>
      </c>
      <c r="C1048" s="63" t="s">
        <v>1672</v>
      </c>
    </row>
    <row r="1049" spans="2:3" x14ac:dyDescent="0.3">
      <c r="B1049" s="62" t="s">
        <v>1795</v>
      </c>
      <c r="C1049" s="63">
        <v>0</v>
      </c>
    </row>
    <row r="1050" spans="2:3" x14ac:dyDescent="0.3">
      <c r="B1050" s="64" t="s">
        <v>410</v>
      </c>
      <c r="C1050" s="65" t="s">
        <v>512</v>
      </c>
    </row>
    <row r="1051" spans="2:3" ht="57.6" x14ac:dyDescent="0.3">
      <c r="B1051" s="64" t="s">
        <v>1796</v>
      </c>
      <c r="C1051" s="65" t="s">
        <v>1152</v>
      </c>
    </row>
    <row r="1053" spans="2:3" x14ac:dyDescent="0.3">
      <c r="B1053" s="61" t="s">
        <v>400</v>
      </c>
      <c r="C1053" s="61" t="s">
        <v>509</v>
      </c>
    </row>
    <row r="1054" spans="2:3" x14ac:dyDescent="0.3">
      <c r="B1054" s="62" t="s">
        <v>402</v>
      </c>
      <c r="C1054" s="63" t="s">
        <v>464</v>
      </c>
    </row>
    <row r="1055" spans="2:3" x14ac:dyDescent="0.3">
      <c r="B1055" s="64" t="s">
        <v>403</v>
      </c>
      <c r="C1055" s="65" t="s">
        <v>514</v>
      </c>
    </row>
    <row r="1056" spans="2:3" x14ac:dyDescent="0.3">
      <c r="B1056" s="62" t="s">
        <v>405</v>
      </c>
      <c r="C1056" s="63" t="s">
        <v>515</v>
      </c>
    </row>
    <row r="1057" spans="2:3" x14ac:dyDescent="0.3">
      <c r="B1057" s="62" t="s">
        <v>406</v>
      </c>
      <c r="C1057" s="63"/>
    </row>
    <row r="1058" spans="2:3" x14ac:dyDescent="0.3">
      <c r="B1058" s="62" t="s">
        <v>420</v>
      </c>
      <c r="C1058" s="63"/>
    </row>
    <row r="1059" spans="2:3" x14ac:dyDescent="0.3">
      <c r="B1059" s="62" t="s">
        <v>423</v>
      </c>
      <c r="C1059" s="63" t="s">
        <v>354</v>
      </c>
    </row>
    <row r="1060" spans="2:3" ht="28.8" x14ac:dyDescent="0.3">
      <c r="B1060" s="62" t="s">
        <v>422</v>
      </c>
      <c r="C1060" s="63" t="s">
        <v>516</v>
      </c>
    </row>
    <row r="1061" spans="2:3" x14ac:dyDescent="0.3">
      <c r="B1061" s="62" t="s">
        <v>407</v>
      </c>
      <c r="C1061" s="63"/>
    </row>
    <row r="1062" spans="2:3" x14ac:dyDescent="0.3">
      <c r="B1062" s="62" t="s">
        <v>408</v>
      </c>
      <c r="C1062" s="63"/>
    </row>
    <row r="1063" spans="2:3" x14ac:dyDescent="0.3">
      <c r="B1063" s="62" t="s">
        <v>409</v>
      </c>
      <c r="C1063" s="63" t="s">
        <v>175</v>
      </c>
    </row>
    <row r="1064" spans="2:3" x14ac:dyDescent="0.3">
      <c r="B1064" s="62" t="s">
        <v>411</v>
      </c>
      <c r="C1064" s="63">
        <v>240</v>
      </c>
    </row>
    <row r="1065" spans="2:3" x14ac:dyDescent="0.3">
      <c r="B1065" s="62" t="s">
        <v>412</v>
      </c>
      <c r="C1065" s="63">
        <v>10</v>
      </c>
    </row>
    <row r="1066" spans="2:3" x14ac:dyDescent="0.3">
      <c r="B1066" s="62" t="s">
        <v>413</v>
      </c>
      <c r="C1066" s="63">
        <v>172</v>
      </c>
    </row>
    <row r="1067" spans="2:3" x14ac:dyDescent="0.3">
      <c r="B1067" s="62" t="s">
        <v>414</v>
      </c>
      <c r="C1067" s="63" t="s">
        <v>415</v>
      </c>
    </row>
    <row r="1068" spans="2:3" x14ac:dyDescent="0.3">
      <c r="B1068" s="62" t="s">
        <v>416</v>
      </c>
      <c r="C1068" s="63" t="s">
        <v>417</v>
      </c>
    </row>
    <row r="1069" spans="2:3" x14ac:dyDescent="0.3">
      <c r="B1069" s="64" t="s">
        <v>424</v>
      </c>
      <c r="C1069" s="65" t="s">
        <v>181</v>
      </c>
    </row>
    <row r="1070" spans="2:3" x14ac:dyDescent="0.3">
      <c r="B1070" s="64" t="s">
        <v>1789</v>
      </c>
      <c r="C1070" s="65" t="s">
        <v>1790</v>
      </c>
    </row>
    <row r="1071" spans="2:3" x14ac:dyDescent="0.3">
      <c r="B1071" s="64" t="s">
        <v>1791</v>
      </c>
      <c r="C1071" s="65" t="s">
        <v>1848</v>
      </c>
    </row>
    <row r="1072" spans="2:3" x14ac:dyDescent="0.3">
      <c r="B1072" s="62" t="s">
        <v>1793</v>
      </c>
      <c r="C1072" s="63">
        <v>100</v>
      </c>
    </row>
    <row r="1073" spans="2:3" x14ac:dyDescent="0.3">
      <c r="B1073" s="62" t="s">
        <v>1794</v>
      </c>
      <c r="C1073" s="63" t="s">
        <v>1672</v>
      </c>
    </row>
    <row r="1074" spans="2:3" x14ac:dyDescent="0.3">
      <c r="B1074" s="62" t="s">
        <v>1795</v>
      </c>
      <c r="C1074" s="63">
        <v>0</v>
      </c>
    </row>
    <row r="1075" spans="2:3" x14ac:dyDescent="0.3">
      <c r="B1075" s="64" t="s">
        <v>410</v>
      </c>
      <c r="C1075" s="65" t="s">
        <v>506</v>
      </c>
    </row>
    <row r="1076" spans="2:3" ht="43.2" x14ac:dyDescent="0.3">
      <c r="B1076" s="64" t="s">
        <v>1796</v>
      </c>
      <c r="C1076" s="65" t="s">
        <v>1154</v>
      </c>
    </row>
    <row r="1078" spans="2:3" x14ac:dyDescent="0.3">
      <c r="B1078" s="61" t="s">
        <v>400</v>
      </c>
      <c r="C1078" s="61" t="s">
        <v>517</v>
      </c>
    </row>
    <row r="1079" spans="2:3" x14ac:dyDescent="0.3">
      <c r="B1079" s="62" t="s">
        <v>402</v>
      </c>
      <c r="C1079" s="63" t="s">
        <v>464</v>
      </c>
    </row>
    <row r="1080" spans="2:3" x14ac:dyDescent="0.3">
      <c r="B1080" s="64" t="s">
        <v>403</v>
      </c>
      <c r="C1080" s="65" t="s">
        <v>518</v>
      </c>
    </row>
    <row r="1081" spans="2:3" x14ac:dyDescent="0.3">
      <c r="B1081" s="62" t="s">
        <v>405</v>
      </c>
      <c r="C1081" s="63" t="s">
        <v>519</v>
      </c>
    </row>
    <row r="1082" spans="2:3" x14ac:dyDescent="0.3">
      <c r="B1082" s="62" t="s">
        <v>406</v>
      </c>
      <c r="C1082" s="63"/>
    </row>
    <row r="1083" spans="2:3" x14ac:dyDescent="0.3">
      <c r="B1083" s="62" t="s">
        <v>420</v>
      </c>
      <c r="C1083" s="63"/>
    </row>
    <row r="1084" spans="2:3" x14ac:dyDescent="0.3">
      <c r="B1084" s="62" t="s">
        <v>423</v>
      </c>
      <c r="C1084" s="63" t="s">
        <v>522</v>
      </c>
    </row>
    <row r="1085" spans="2:3" ht="28.8" x14ac:dyDescent="0.3">
      <c r="B1085" s="62" t="s">
        <v>422</v>
      </c>
      <c r="C1085" s="63" t="s">
        <v>521</v>
      </c>
    </row>
    <row r="1086" spans="2:3" x14ac:dyDescent="0.3">
      <c r="B1086" s="62" t="s">
        <v>407</v>
      </c>
      <c r="C1086" s="63"/>
    </row>
    <row r="1087" spans="2:3" x14ac:dyDescent="0.3">
      <c r="B1087" s="62" t="s">
        <v>408</v>
      </c>
      <c r="C1087" s="63"/>
    </row>
    <row r="1088" spans="2:3" x14ac:dyDescent="0.3">
      <c r="B1088" s="62" t="s">
        <v>409</v>
      </c>
      <c r="C1088" s="63" t="s">
        <v>520</v>
      </c>
    </row>
    <row r="1089" spans="2:3" x14ac:dyDescent="0.3">
      <c r="B1089" s="62" t="s">
        <v>411</v>
      </c>
      <c r="C1089" s="63">
        <v>242</v>
      </c>
    </row>
    <row r="1090" spans="2:3" x14ac:dyDescent="0.3">
      <c r="B1090" s="62" t="s">
        <v>412</v>
      </c>
      <c r="C1090" s="63">
        <v>10</v>
      </c>
    </row>
    <row r="1091" spans="2:3" x14ac:dyDescent="0.3">
      <c r="B1091" s="62" t="s">
        <v>413</v>
      </c>
      <c r="C1091" s="63">
        <v>174</v>
      </c>
    </row>
    <row r="1092" spans="2:3" x14ac:dyDescent="0.3">
      <c r="B1092" s="62" t="s">
        <v>414</v>
      </c>
      <c r="C1092" s="63" t="s">
        <v>415</v>
      </c>
    </row>
    <row r="1093" spans="2:3" x14ac:dyDescent="0.3">
      <c r="B1093" s="62" t="s">
        <v>416</v>
      </c>
      <c r="C1093" s="63" t="s">
        <v>417</v>
      </c>
    </row>
    <row r="1094" spans="2:3" x14ac:dyDescent="0.3">
      <c r="B1094" s="64" t="s">
        <v>424</v>
      </c>
      <c r="C1094" s="65" t="s">
        <v>181</v>
      </c>
    </row>
    <row r="1095" spans="2:3" x14ac:dyDescent="0.3">
      <c r="B1095" s="64" t="s">
        <v>1789</v>
      </c>
      <c r="C1095" s="65" t="s">
        <v>1790</v>
      </c>
    </row>
    <row r="1096" spans="2:3" x14ac:dyDescent="0.3">
      <c r="B1096" s="64" t="s">
        <v>1791</v>
      </c>
      <c r="C1096" s="65" t="s">
        <v>1849</v>
      </c>
    </row>
    <row r="1097" spans="2:3" x14ac:dyDescent="0.3">
      <c r="B1097" s="62" t="s">
        <v>1793</v>
      </c>
      <c r="C1097" s="63">
        <v>100</v>
      </c>
    </row>
    <row r="1098" spans="2:3" x14ac:dyDescent="0.3">
      <c r="B1098" s="62" t="s">
        <v>1794</v>
      </c>
      <c r="C1098" s="63" t="s">
        <v>1672</v>
      </c>
    </row>
    <row r="1099" spans="2:3" x14ac:dyDescent="0.3">
      <c r="B1099" s="62" t="s">
        <v>1795</v>
      </c>
      <c r="C1099" s="63">
        <v>0</v>
      </c>
    </row>
    <row r="1100" spans="2:3" x14ac:dyDescent="0.3">
      <c r="B1100" s="64" t="s">
        <v>410</v>
      </c>
      <c r="C1100" s="65" t="s">
        <v>506</v>
      </c>
    </row>
    <row r="1101" spans="2:3" ht="28.8" x14ac:dyDescent="0.3">
      <c r="B1101" s="64" t="s">
        <v>1796</v>
      </c>
      <c r="C1101" s="65" t="s">
        <v>1157</v>
      </c>
    </row>
    <row r="1103" spans="2:3" x14ac:dyDescent="0.3">
      <c r="B1103" s="61" t="s">
        <v>400</v>
      </c>
      <c r="C1103" s="61" t="s">
        <v>523</v>
      </c>
    </row>
    <row r="1104" spans="2:3" x14ac:dyDescent="0.3">
      <c r="B1104" s="62" t="s">
        <v>402</v>
      </c>
      <c r="C1104" s="63" t="s">
        <v>464</v>
      </c>
    </row>
    <row r="1105" spans="2:3" x14ac:dyDescent="0.3">
      <c r="B1105" s="64" t="s">
        <v>403</v>
      </c>
      <c r="C1105" s="65" t="s">
        <v>524</v>
      </c>
    </row>
    <row r="1106" spans="2:3" x14ac:dyDescent="0.3">
      <c r="B1106" s="62" t="s">
        <v>405</v>
      </c>
      <c r="C1106" s="63" t="s">
        <v>525</v>
      </c>
    </row>
    <row r="1107" spans="2:3" x14ac:dyDescent="0.3">
      <c r="B1107" s="62" t="s">
        <v>406</v>
      </c>
      <c r="C1107" s="63"/>
    </row>
    <row r="1108" spans="2:3" x14ac:dyDescent="0.3">
      <c r="B1108" s="62" t="s">
        <v>420</v>
      </c>
      <c r="C1108" s="63"/>
    </row>
    <row r="1109" spans="2:3" x14ac:dyDescent="0.3">
      <c r="B1109" s="62" t="s">
        <v>423</v>
      </c>
      <c r="C1109" s="63" t="s">
        <v>359</v>
      </c>
    </row>
    <row r="1110" spans="2:3" ht="28.8" x14ac:dyDescent="0.3">
      <c r="B1110" s="62" t="s">
        <v>422</v>
      </c>
      <c r="C1110" s="63" t="s">
        <v>526</v>
      </c>
    </row>
    <row r="1111" spans="2:3" x14ac:dyDescent="0.3">
      <c r="B1111" s="62" t="s">
        <v>407</v>
      </c>
      <c r="C1111" s="63"/>
    </row>
    <row r="1112" spans="2:3" x14ac:dyDescent="0.3">
      <c r="B1112" s="62" t="s">
        <v>408</v>
      </c>
      <c r="C1112" s="63"/>
    </row>
    <row r="1113" spans="2:3" x14ac:dyDescent="0.3">
      <c r="B1113" s="62" t="s">
        <v>409</v>
      </c>
      <c r="C1113" s="63" t="s">
        <v>180</v>
      </c>
    </row>
    <row r="1114" spans="2:3" x14ac:dyDescent="0.3">
      <c r="B1114" s="62" t="s">
        <v>411</v>
      </c>
      <c r="C1114" s="63">
        <v>98.7</v>
      </c>
    </row>
    <row r="1115" spans="2:3" x14ac:dyDescent="0.3">
      <c r="B1115" s="62" t="s">
        <v>412</v>
      </c>
      <c r="C1115" s="63">
        <v>0.02</v>
      </c>
    </row>
    <row r="1116" spans="2:3" x14ac:dyDescent="0.3">
      <c r="B1116" s="62" t="s">
        <v>413</v>
      </c>
      <c r="C1116" s="63">
        <v>100</v>
      </c>
    </row>
    <row r="1117" spans="2:3" x14ac:dyDescent="0.3">
      <c r="B1117" s="62" t="s">
        <v>414</v>
      </c>
      <c r="C1117" s="63" t="s">
        <v>436</v>
      </c>
    </row>
    <row r="1118" spans="2:3" x14ac:dyDescent="0.3">
      <c r="B1118" s="62" t="s">
        <v>416</v>
      </c>
      <c r="C1118" s="63" t="s">
        <v>429</v>
      </c>
    </row>
    <row r="1119" spans="2:3" x14ac:dyDescent="0.3">
      <c r="B1119" s="64" t="s">
        <v>424</v>
      </c>
      <c r="C1119" s="65" t="s">
        <v>181</v>
      </c>
    </row>
    <row r="1120" spans="2:3" x14ac:dyDescent="0.3">
      <c r="B1120" s="64" t="s">
        <v>1789</v>
      </c>
      <c r="C1120" s="65" t="s">
        <v>1790</v>
      </c>
    </row>
    <row r="1121" spans="2:3" x14ac:dyDescent="0.3">
      <c r="B1121" s="64" t="s">
        <v>1791</v>
      </c>
      <c r="C1121" s="65" t="s">
        <v>1802</v>
      </c>
    </row>
    <row r="1122" spans="2:3" x14ac:dyDescent="0.3">
      <c r="B1122" s="62" t="s">
        <v>1793</v>
      </c>
      <c r="C1122" s="63">
        <v>110</v>
      </c>
    </row>
    <row r="1123" spans="2:3" x14ac:dyDescent="0.3">
      <c r="B1123" s="62" t="s">
        <v>1794</v>
      </c>
      <c r="C1123" s="63" t="s">
        <v>1675</v>
      </c>
    </row>
    <row r="1124" spans="2:3" x14ac:dyDescent="0.3">
      <c r="B1124" s="62" t="s">
        <v>1795</v>
      </c>
      <c r="C1124" s="63">
        <v>9.9600000000000009</v>
      </c>
    </row>
    <row r="1125" spans="2:3" x14ac:dyDescent="0.3">
      <c r="B1125" s="64" t="s">
        <v>410</v>
      </c>
      <c r="C1125" s="65" t="s">
        <v>182</v>
      </c>
    </row>
    <row r="1126" spans="2:3" ht="129.6" x14ac:dyDescent="0.3">
      <c r="B1126" s="64" t="s">
        <v>1796</v>
      </c>
      <c r="C1126" s="65" t="s">
        <v>1160</v>
      </c>
    </row>
    <row r="1128" spans="2:3" x14ac:dyDescent="0.3">
      <c r="B1128" s="61" t="s">
        <v>400</v>
      </c>
      <c r="C1128" s="61" t="s">
        <v>523</v>
      </c>
    </row>
    <row r="1129" spans="2:3" x14ac:dyDescent="0.3">
      <c r="B1129" s="62" t="s">
        <v>402</v>
      </c>
      <c r="C1129" s="63" t="s">
        <v>464</v>
      </c>
    </row>
    <row r="1130" spans="2:3" x14ac:dyDescent="0.3">
      <c r="B1130" s="64" t="s">
        <v>403</v>
      </c>
      <c r="C1130" s="65" t="s">
        <v>527</v>
      </c>
    </row>
    <row r="1131" spans="2:3" x14ac:dyDescent="0.3">
      <c r="B1131" s="62" t="s">
        <v>405</v>
      </c>
      <c r="C1131" s="63" t="s">
        <v>528</v>
      </c>
    </row>
    <row r="1132" spans="2:3" x14ac:dyDescent="0.3">
      <c r="B1132" s="62" t="s">
        <v>406</v>
      </c>
      <c r="C1132" s="63"/>
    </row>
    <row r="1133" spans="2:3" x14ac:dyDescent="0.3">
      <c r="B1133" s="62" t="s">
        <v>420</v>
      </c>
      <c r="C1133" s="63"/>
    </row>
    <row r="1134" spans="2:3" x14ac:dyDescent="0.3">
      <c r="B1134" s="62" t="s">
        <v>423</v>
      </c>
      <c r="C1134" s="63" t="s">
        <v>508</v>
      </c>
    </row>
    <row r="1135" spans="2:3" ht="28.8" x14ac:dyDescent="0.3">
      <c r="B1135" s="62" t="s">
        <v>422</v>
      </c>
      <c r="C1135" s="63" t="s">
        <v>529</v>
      </c>
    </row>
    <row r="1136" spans="2:3" x14ac:dyDescent="0.3">
      <c r="B1136" s="62" t="s">
        <v>407</v>
      </c>
      <c r="C1136" s="63"/>
    </row>
    <row r="1137" spans="2:3" x14ac:dyDescent="0.3">
      <c r="B1137" s="62" t="s">
        <v>408</v>
      </c>
      <c r="C1137" s="63"/>
    </row>
    <row r="1138" spans="2:3" x14ac:dyDescent="0.3">
      <c r="B1138" s="62" t="s">
        <v>409</v>
      </c>
      <c r="C1138" s="63" t="s">
        <v>505</v>
      </c>
    </row>
    <row r="1139" spans="2:3" x14ac:dyDescent="0.3">
      <c r="B1139" s="62" t="s">
        <v>411</v>
      </c>
      <c r="C1139" s="63">
        <v>60</v>
      </c>
    </row>
    <row r="1140" spans="2:3" x14ac:dyDescent="0.3">
      <c r="B1140" s="62" t="s">
        <v>412</v>
      </c>
      <c r="C1140" s="63">
        <v>10</v>
      </c>
    </row>
    <row r="1141" spans="2:3" x14ac:dyDescent="0.3">
      <c r="B1141" s="62" t="s">
        <v>413</v>
      </c>
      <c r="C1141" s="63">
        <v>87.5</v>
      </c>
    </row>
    <row r="1142" spans="2:3" x14ac:dyDescent="0.3">
      <c r="B1142" s="62" t="s">
        <v>414</v>
      </c>
      <c r="C1142" s="63" t="s">
        <v>436</v>
      </c>
    </row>
    <row r="1143" spans="2:3" x14ac:dyDescent="0.3">
      <c r="B1143" s="62" t="s">
        <v>416</v>
      </c>
      <c r="C1143" s="63" t="s">
        <v>429</v>
      </c>
    </row>
    <row r="1144" spans="2:3" x14ac:dyDescent="0.3">
      <c r="B1144" s="64" t="s">
        <v>424</v>
      </c>
      <c r="C1144" s="65" t="s">
        <v>181</v>
      </c>
    </row>
    <row r="1145" spans="2:3" x14ac:dyDescent="0.3">
      <c r="B1145" s="64" t="s">
        <v>1789</v>
      </c>
      <c r="C1145" s="65" t="s">
        <v>1790</v>
      </c>
    </row>
    <row r="1146" spans="2:3" x14ac:dyDescent="0.3">
      <c r="B1146" s="64" t="s">
        <v>1791</v>
      </c>
      <c r="C1146" s="65" t="s">
        <v>1850</v>
      </c>
    </row>
    <row r="1147" spans="2:3" x14ac:dyDescent="0.3">
      <c r="B1147" s="62" t="s">
        <v>1793</v>
      </c>
      <c r="C1147" s="63">
        <v>100</v>
      </c>
    </row>
    <row r="1148" spans="2:3" x14ac:dyDescent="0.3">
      <c r="B1148" s="62" t="s">
        <v>1794</v>
      </c>
      <c r="C1148" s="63" t="s">
        <v>1672</v>
      </c>
    </row>
    <row r="1149" spans="2:3" x14ac:dyDescent="0.3">
      <c r="B1149" s="62" t="s">
        <v>1795</v>
      </c>
      <c r="C1149" s="63">
        <v>0</v>
      </c>
    </row>
    <row r="1150" spans="2:3" x14ac:dyDescent="0.3">
      <c r="B1150" s="64" t="s">
        <v>410</v>
      </c>
      <c r="C1150" s="65" t="s">
        <v>182</v>
      </c>
    </row>
    <row r="1151" spans="2:3" ht="28.8" x14ac:dyDescent="0.3">
      <c r="B1151" s="64" t="s">
        <v>1796</v>
      </c>
      <c r="C1151" s="65" t="s">
        <v>1554</v>
      </c>
    </row>
    <row r="1153" spans="2:3" x14ac:dyDescent="0.3">
      <c r="B1153" s="61" t="s">
        <v>400</v>
      </c>
      <c r="C1153" s="61" t="s">
        <v>530</v>
      </c>
    </row>
    <row r="1154" spans="2:3" x14ac:dyDescent="0.3">
      <c r="B1154" s="62" t="s">
        <v>402</v>
      </c>
      <c r="C1154" s="63" t="s">
        <v>464</v>
      </c>
    </row>
    <row r="1155" spans="2:3" x14ac:dyDescent="0.3">
      <c r="B1155" s="64" t="s">
        <v>403</v>
      </c>
      <c r="C1155" s="65" t="s">
        <v>531</v>
      </c>
    </row>
    <row r="1156" spans="2:3" x14ac:dyDescent="0.3">
      <c r="B1156" s="62" t="s">
        <v>405</v>
      </c>
      <c r="C1156" s="63" t="s">
        <v>532</v>
      </c>
    </row>
    <row r="1157" spans="2:3" x14ac:dyDescent="0.3">
      <c r="B1157" s="62" t="s">
        <v>406</v>
      </c>
      <c r="C1157" s="63"/>
    </row>
    <row r="1158" spans="2:3" x14ac:dyDescent="0.3">
      <c r="B1158" s="62" t="s">
        <v>420</v>
      </c>
      <c r="C1158" s="63"/>
    </row>
    <row r="1159" spans="2:3" x14ac:dyDescent="0.3">
      <c r="B1159" s="62" t="s">
        <v>423</v>
      </c>
      <c r="C1159" s="63" t="s">
        <v>354</v>
      </c>
    </row>
    <row r="1160" spans="2:3" ht="28.8" x14ac:dyDescent="0.3">
      <c r="B1160" s="62" t="s">
        <v>422</v>
      </c>
      <c r="C1160" s="63" t="s">
        <v>535</v>
      </c>
    </row>
    <row r="1161" spans="2:3" x14ac:dyDescent="0.3">
      <c r="B1161" s="62" t="s">
        <v>407</v>
      </c>
      <c r="C1161" s="63"/>
    </row>
    <row r="1162" spans="2:3" x14ac:dyDescent="0.3">
      <c r="B1162" s="62" t="s">
        <v>408</v>
      </c>
      <c r="C1162" s="63"/>
    </row>
    <row r="1163" spans="2:3" x14ac:dyDescent="0.3">
      <c r="B1163" s="62" t="s">
        <v>409</v>
      </c>
      <c r="C1163" s="63" t="s">
        <v>533</v>
      </c>
    </row>
    <row r="1164" spans="2:3" x14ac:dyDescent="0.3">
      <c r="B1164" s="62" t="s">
        <v>411</v>
      </c>
      <c r="C1164" s="63">
        <v>40</v>
      </c>
    </row>
    <row r="1165" spans="2:3" x14ac:dyDescent="0.3">
      <c r="B1165" s="62" t="s">
        <v>412</v>
      </c>
      <c r="C1165" s="63">
        <v>10</v>
      </c>
    </row>
    <row r="1166" spans="2:3" x14ac:dyDescent="0.3">
      <c r="B1166" s="62" t="s">
        <v>413</v>
      </c>
      <c r="C1166" s="63">
        <v>63</v>
      </c>
    </row>
    <row r="1167" spans="2:3" x14ac:dyDescent="0.3">
      <c r="B1167" s="62" t="s">
        <v>414</v>
      </c>
      <c r="C1167" s="63" t="s">
        <v>415</v>
      </c>
    </row>
    <row r="1168" spans="2:3" x14ac:dyDescent="0.3">
      <c r="B1168" s="62" t="s">
        <v>416</v>
      </c>
      <c r="C1168" s="63" t="s">
        <v>429</v>
      </c>
    </row>
    <row r="1169" spans="2:3" x14ac:dyDescent="0.3">
      <c r="B1169" s="64" t="s">
        <v>424</v>
      </c>
      <c r="C1169" s="65" t="s">
        <v>181</v>
      </c>
    </row>
    <row r="1170" spans="2:3" x14ac:dyDescent="0.3">
      <c r="B1170" s="64" t="s">
        <v>1789</v>
      </c>
      <c r="C1170" s="65" t="s">
        <v>1790</v>
      </c>
    </row>
    <row r="1171" spans="2:3" x14ac:dyDescent="0.3">
      <c r="B1171" s="64" t="s">
        <v>1791</v>
      </c>
      <c r="C1171" s="65" t="s">
        <v>1851</v>
      </c>
    </row>
    <row r="1172" spans="2:3" x14ac:dyDescent="0.3">
      <c r="B1172" s="62" t="s">
        <v>1793</v>
      </c>
      <c r="C1172" s="63">
        <v>122</v>
      </c>
    </row>
    <row r="1173" spans="2:3" x14ac:dyDescent="0.3">
      <c r="B1173" s="62" t="s">
        <v>1794</v>
      </c>
      <c r="C1173" s="63" t="s">
        <v>1675</v>
      </c>
    </row>
    <row r="1174" spans="2:3" x14ac:dyDescent="0.3">
      <c r="B1174" s="62" t="s">
        <v>1795</v>
      </c>
      <c r="C1174" s="63">
        <v>21.74</v>
      </c>
    </row>
    <row r="1175" spans="2:3" x14ac:dyDescent="0.3">
      <c r="B1175" s="64" t="s">
        <v>410</v>
      </c>
      <c r="C1175" s="65" t="s">
        <v>534</v>
      </c>
    </row>
    <row r="1176" spans="2:3" ht="28.8" x14ac:dyDescent="0.3">
      <c r="B1176" s="64" t="s">
        <v>1796</v>
      </c>
      <c r="C1176" s="65" t="s">
        <v>1165</v>
      </c>
    </row>
    <row r="1178" spans="2:3" x14ac:dyDescent="0.3">
      <c r="B1178" s="61" t="s">
        <v>400</v>
      </c>
      <c r="C1178" s="61" t="s">
        <v>536</v>
      </c>
    </row>
    <row r="1179" spans="2:3" x14ac:dyDescent="0.3">
      <c r="B1179" s="62" t="s">
        <v>402</v>
      </c>
      <c r="C1179" s="63" t="s">
        <v>464</v>
      </c>
    </row>
    <row r="1180" spans="2:3" x14ac:dyDescent="0.3">
      <c r="B1180" s="64" t="s">
        <v>403</v>
      </c>
      <c r="C1180" s="65" t="s">
        <v>537</v>
      </c>
    </row>
    <row r="1181" spans="2:3" x14ac:dyDescent="0.3">
      <c r="B1181" s="62" t="s">
        <v>405</v>
      </c>
      <c r="C1181" s="63" t="s">
        <v>538</v>
      </c>
    </row>
    <row r="1182" spans="2:3" x14ac:dyDescent="0.3">
      <c r="B1182" s="62" t="s">
        <v>406</v>
      </c>
      <c r="C1182" s="63"/>
    </row>
    <row r="1183" spans="2:3" x14ac:dyDescent="0.3">
      <c r="B1183" s="62" t="s">
        <v>420</v>
      </c>
      <c r="C1183" s="63"/>
    </row>
    <row r="1184" spans="2:3" x14ac:dyDescent="0.3">
      <c r="B1184" s="62" t="s">
        <v>423</v>
      </c>
      <c r="C1184" s="63" t="s">
        <v>354</v>
      </c>
    </row>
    <row r="1185" spans="2:3" ht="28.8" x14ac:dyDescent="0.3">
      <c r="B1185" s="62" t="s">
        <v>422</v>
      </c>
      <c r="C1185" s="63" t="s">
        <v>513</v>
      </c>
    </row>
    <row r="1186" spans="2:3" x14ac:dyDescent="0.3">
      <c r="B1186" s="62" t="s">
        <v>407</v>
      </c>
      <c r="C1186" s="63"/>
    </row>
    <row r="1187" spans="2:3" x14ac:dyDescent="0.3">
      <c r="B1187" s="62" t="s">
        <v>408</v>
      </c>
      <c r="C1187" s="63"/>
    </row>
    <row r="1188" spans="2:3" x14ac:dyDescent="0.3">
      <c r="B1188" s="62" t="s">
        <v>409</v>
      </c>
      <c r="C1188" s="63" t="s">
        <v>175</v>
      </c>
    </row>
    <row r="1189" spans="2:3" x14ac:dyDescent="0.3">
      <c r="B1189" s="62" t="s">
        <v>411</v>
      </c>
      <c r="C1189" s="63">
        <v>63</v>
      </c>
    </row>
    <row r="1190" spans="2:3" x14ac:dyDescent="0.3">
      <c r="B1190" s="62" t="s">
        <v>412</v>
      </c>
      <c r="C1190" s="63">
        <v>15</v>
      </c>
    </row>
    <row r="1191" spans="2:3" x14ac:dyDescent="0.3">
      <c r="B1191" s="62" t="s">
        <v>413</v>
      </c>
      <c r="C1191" s="63">
        <v>36</v>
      </c>
    </row>
    <row r="1192" spans="2:3" x14ac:dyDescent="0.3">
      <c r="B1192" s="62" t="s">
        <v>414</v>
      </c>
      <c r="C1192" s="63" t="s">
        <v>415</v>
      </c>
    </row>
    <row r="1193" spans="2:3" x14ac:dyDescent="0.3">
      <c r="B1193" s="62" t="s">
        <v>416</v>
      </c>
      <c r="C1193" s="63" t="s">
        <v>417</v>
      </c>
    </row>
    <row r="1194" spans="2:3" x14ac:dyDescent="0.3">
      <c r="B1194" s="64" t="s">
        <v>424</v>
      </c>
      <c r="C1194" s="65" t="s">
        <v>181</v>
      </c>
    </row>
    <row r="1195" spans="2:3" x14ac:dyDescent="0.3">
      <c r="B1195" s="64" t="s">
        <v>1789</v>
      </c>
      <c r="C1195" s="65" t="s">
        <v>1790</v>
      </c>
    </row>
    <row r="1196" spans="2:3" x14ac:dyDescent="0.3">
      <c r="B1196" s="64" t="s">
        <v>1791</v>
      </c>
      <c r="C1196" s="65" t="s">
        <v>1852</v>
      </c>
    </row>
    <row r="1197" spans="2:3" x14ac:dyDescent="0.3">
      <c r="B1197" s="62" t="s">
        <v>1793</v>
      </c>
      <c r="C1197" s="63">
        <v>132</v>
      </c>
    </row>
    <row r="1198" spans="2:3" x14ac:dyDescent="0.3">
      <c r="B1198" s="62" t="s">
        <v>1794</v>
      </c>
      <c r="C1198" s="63" t="s">
        <v>1675</v>
      </c>
    </row>
    <row r="1199" spans="2:3" x14ac:dyDescent="0.3">
      <c r="B1199" s="62" t="s">
        <v>1795</v>
      </c>
      <c r="C1199" s="63">
        <v>32.409999999999997</v>
      </c>
    </row>
    <row r="1200" spans="2:3" x14ac:dyDescent="0.3">
      <c r="B1200" s="64" t="s">
        <v>410</v>
      </c>
      <c r="C1200" s="65" t="s">
        <v>539</v>
      </c>
    </row>
    <row r="1201" spans="2:3" ht="28.8" x14ac:dyDescent="0.3">
      <c r="B1201" s="64" t="s">
        <v>1796</v>
      </c>
      <c r="C1201" s="65" t="s">
        <v>1168</v>
      </c>
    </row>
    <row r="1203" spans="2:3" x14ac:dyDescent="0.3">
      <c r="B1203" s="61" t="s">
        <v>400</v>
      </c>
      <c r="C1203" s="61" t="s">
        <v>536</v>
      </c>
    </row>
    <row r="1204" spans="2:3" x14ac:dyDescent="0.3">
      <c r="B1204" s="62" t="s">
        <v>402</v>
      </c>
      <c r="C1204" s="63" t="s">
        <v>464</v>
      </c>
    </row>
    <row r="1205" spans="2:3" x14ac:dyDescent="0.3">
      <c r="B1205" s="64" t="s">
        <v>403</v>
      </c>
      <c r="C1205" s="65" t="s">
        <v>540</v>
      </c>
    </row>
    <row r="1206" spans="2:3" x14ac:dyDescent="0.3">
      <c r="B1206" s="62" t="s">
        <v>405</v>
      </c>
      <c r="C1206" s="63" t="s">
        <v>541</v>
      </c>
    </row>
    <row r="1207" spans="2:3" x14ac:dyDescent="0.3">
      <c r="B1207" s="62" t="s">
        <v>406</v>
      </c>
      <c r="C1207" s="63"/>
    </row>
    <row r="1208" spans="2:3" x14ac:dyDescent="0.3">
      <c r="B1208" s="62" t="s">
        <v>420</v>
      </c>
      <c r="C1208" s="63"/>
    </row>
    <row r="1209" spans="2:3" x14ac:dyDescent="0.3">
      <c r="B1209" s="62" t="s">
        <v>423</v>
      </c>
      <c r="C1209" s="63" t="s">
        <v>354</v>
      </c>
    </row>
    <row r="1210" spans="2:3" ht="28.8" x14ac:dyDescent="0.3">
      <c r="B1210" s="62" t="s">
        <v>422</v>
      </c>
      <c r="C1210" s="63" t="s">
        <v>507</v>
      </c>
    </row>
    <row r="1211" spans="2:3" x14ac:dyDescent="0.3">
      <c r="B1211" s="62" t="s">
        <v>407</v>
      </c>
      <c r="C1211" s="63"/>
    </row>
    <row r="1212" spans="2:3" x14ac:dyDescent="0.3">
      <c r="B1212" s="62" t="s">
        <v>408</v>
      </c>
      <c r="C1212" s="63"/>
    </row>
    <row r="1213" spans="2:3" x14ac:dyDescent="0.3">
      <c r="B1213" s="62" t="s">
        <v>409</v>
      </c>
      <c r="C1213" s="63" t="s">
        <v>175</v>
      </c>
    </row>
    <row r="1214" spans="2:3" x14ac:dyDescent="0.3">
      <c r="B1214" s="62" t="s">
        <v>411</v>
      </c>
      <c r="C1214" s="63">
        <v>240</v>
      </c>
    </row>
    <row r="1215" spans="2:3" x14ac:dyDescent="0.3">
      <c r="B1215" s="62" t="s">
        <v>412</v>
      </c>
      <c r="C1215" s="63">
        <v>10</v>
      </c>
    </row>
    <row r="1216" spans="2:3" x14ac:dyDescent="0.3">
      <c r="B1216" s="62" t="s">
        <v>413</v>
      </c>
      <c r="C1216" s="63">
        <v>172</v>
      </c>
    </row>
    <row r="1217" spans="2:3" x14ac:dyDescent="0.3">
      <c r="B1217" s="62" t="s">
        <v>414</v>
      </c>
      <c r="C1217" s="63" t="s">
        <v>415</v>
      </c>
    </row>
    <row r="1218" spans="2:3" x14ac:dyDescent="0.3">
      <c r="B1218" s="62" t="s">
        <v>416</v>
      </c>
      <c r="C1218" s="63" t="s">
        <v>417</v>
      </c>
    </row>
    <row r="1219" spans="2:3" x14ac:dyDescent="0.3">
      <c r="B1219" s="64" t="s">
        <v>424</v>
      </c>
      <c r="C1219" s="65" t="s">
        <v>181</v>
      </c>
    </row>
    <row r="1220" spans="2:3" x14ac:dyDescent="0.3">
      <c r="B1220" s="64" t="s">
        <v>1789</v>
      </c>
      <c r="C1220" s="65" t="s">
        <v>1790</v>
      </c>
    </row>
    <row r="1221" spans="2:3" x14ac:dyDescent="0.3">
      <c r="B1221" s="64" t="s">
        <v>1791</v>
      </c>
      <c r="C1221" s="65" t="s">
        <v>1853</v>
      </c>
    </row>
    <row r="1222" spans="2:3" x14ac:dyDescent="0.3">
      <c r="B1222" s="62" t="s">
        <v>1793</v>
      </c>
      <c r="C1222" s="63">
        <v>188</v>
      </c>
    </row>
    <row r="1223" spans="2:3" x14ac:dyDescent="0.3">
      <c r="B1223" s="62" t="s">
        <v>1794</v>
      </c>
      <c r="C1223" s="63" t="s">
        <v>1675</v>
      </c>
    </row>
    <row r="1224" spans="2:3" x14ac:dyDescent="0.3">
      <c r="B1224" s="62" t="s">
        <v>1795</v>
      </c>
      <c r="C1224" s="63">
        <v>88.24</v>
      </c>
    </row>
    <row r="1225" spans="2:3" x14ac:dyDescent="0.3">
      <c r="B1225" s="64" t="s">
        <v>410</v>
      </c>
      <c r="C1225" s="65" t="s">
        <v>542</v>
      </c>
    </row>
    <row r="1226" spans="2:3" ht="43.2" x14ac:dyDescent="0.3">
      <c r="B1226" s="64" t="s">
        <v>1796</v>
      </c>
      <c r="C1226" s="65" t="s">
        <v>1170</v>
      </c>
    </row>
    <row r="1228" spans="2:3" x14ac:dyDescent="0.3">
      <c r="B1228" s="61" t="s">
        <v>400</v>
      </c>
      <c r="C1228" s="61" t="s">
        <v>543</v>
      </c>
    </row>
    <row r="1229" spans="2:3" x14ac:dyDescent="0.3">
      <c r="B1229" s="62" t="s">
        <v>402</v>
      </c>
      <c r="C1229" s="63" t="s">
        <v>464</v>
      </c>
    </row>
    <row r="1230" spans="2:3" x14ac:dyDescent="0.3">
      <c r="B1230" s="64" t="s">
        <v>403</v>
      </c>
      <c r="C1230" s="65" t="s">
        <v>544</v>
      </c>
    </row>
    <row r="1231" spans="2:3" x14ac:dyDescent="0.3">
      <c r="B1231" s="62" t="s">
        <v>405</v>
      </c>
      <c r="C1231" s="63" t="s">
        <v>545</v>
      </c>
    </row>
    <row r="1232" spans="2:3" x14ac:dyDescent="0.3">
      <c r="B1232" s="62" t="s">
        <v>406</v>
      </c>
      <c r="C1232" s="63"/>
    </row>
    <row r="1233" spans="2:3" x14ac:dyDescent="0.3">
      <c r="B1233" s="62" t="s">
        <v>420</v>
      </c>
      <c r="C1233" s="63"/>
    </row>
    <row r="1234" spans="2:3" x14ac:dyDescent="0.3">
      <c r="B1234" s="62" t="s">
        <v>423</v>
      </c>
      <c r="C1234" s="63" t="s">
        <v>354</v>
      </c>
    </row>
    <row r="1235" spans="2:3" ht="28.8" x14ac:dyDescent="0.3">
      <c r="B1235" s="62" t="s">
        <v>422</v>
      </c>
      <c r="C1235" s="63" t="s">
        <v>546</v>
      </c>
    </row>
    <row r="1236" spans="2:3" x14ac:dyDescent="0.3">
      <c r="B1236" s="62" t="s">
        <v>407</v>
      </c>
      <c r="C1236" s="63"/>
    </row>
    <row r="1237" spans="2:3" x14ac:dyDescent="0.3">
      <c r="B1237" s="62" t="s">
        <v>408</v>
      </c>
      <c r="C1237" s="63"/>
    </row>
    <row r="1238" spans="2:3" x14ac:dyDescent="0.3">
      <c r="B1238" s="62" t="s">
        <v>409</v>
      </c>
      <c r="C1238" s="63" t="s">
        <v>175</v>
      </c>
    </row>
    <row r="1239" spans="2:3" x14ac:dyDescent="0.3">
      <c r="B1239" s="62" t="s">
        <v>411</v>
      </c>
      <c r="C1239" s="63">
        <v>83</v>
      </c>
    </row>
    <row r="1240" spans="2:3" x14ac:dyDescent="0.3">
      <c r="B1240" s="62" t="s">
        <v>412</v>
      </c>
      <c r="C1240" s="63">
        <v>15</v>
      </c>
    </row>
    <row r="1241" spans="2:3" x14ac:dyDescent="0.3">
      <c r="B1241" s="62" t="s">
        <v>413</v>
      </c>
      <c r="C1241" s="63">
        <v>51</v>
      </c>
    </row>
    <row r="1242" spans="2:3" x14ac:dyDescent="0.3">
      <c r="B1242" s="62" t="s">
        <v>414</v>
      </c>
      <c r="C1242" s="63" t="s">
        <v>415</v>
      </c>
    </row>
    <row r="1243" spans="2:3" x14ac:dyDescent="0.3">
      <c r="B1243" s="62" t="s">
        <v>416</v>
      </c>
      <c r="C1243" s="63" t="s">
        <v>417</v>
      </c>
    </row>
    <row r="1244" spans="2:3" x14ac:dyDescent="0.3">
      <c r="B1244" s="64" t="s">
        <v>424</v>
      </c>
      <c r="C1244" s="65" t="s">
        <v>181</v>
      </c>
    </row>
    <row r="1245" spans="2:3" x14ac:dyDescent="0.3">
      <c r="B1245" s="64" t="s">
        <v>1789</v>
      </c>
      <c r="C1245" s="65" t="s">
        <v>1790</v>
      </c>
    </row>
    <row r="1246" spans="2:3" x14ac:dyDescent="0.3">
      <c r="B1246" s="64" t="s">
        <v>1791</v>
      </c>
      <c r="C1246" s="65" t="s">
        <v>1854</v>
      </c>
    </row>
    <row r="1247" spans="2:3" x14ac:dyDescent="0.3">
      <c r="B1247" s="62" t="s">
        <v>1793</v>
      </c>
      <c r="C1247" s="63">
        <v>100</v>
      </c>
    </row>
    <row r="1248" spans="2:3" x14ac:dyDescent="0.3">
      <c r="B1248" s="62" t="s">
        <v>1794</v>
      </c>
      <c r="C1248" s="63" t="s">
        <v>1672</v>
      </c>
    </row>
    <row r="1249" spans="2:3" x14ac:dyDescent="0.3">
      <c r="B1249" s="62" t="s">
        <v>1795</v>
      </c>
      <c r="C1249" s="63">
        <v>0</v>
      </c>
    </row>
    <row r="1250" spans="2:3" x14ac:dyDescent="0.3">
      <c r="B1250" s="64" t="s">
        <v>410</v>
      </c>
      <c r="C1250" s="65" t="s">
        <v>542</v>
      </c>
    </row>
    <row r="1251" spans="2:3" ht="72" x14ac:dyDescent="0.3">
      <c r="B1251" s="64" t="s">
        <v>1796</v>
      </c>
      <c r="C1251" s="65" t="s">
        <v>1173</v>
      </c>
    </row>
    <row r="1253" spans="2:3" x14ac:dyDescent="0.3">
      <c r="B1253" s="61" t="s">
        <v>400</v>
      </c>
      <c r="C1253" s="61" t="s">
        <v>543</v>
      </c>
    </row>
    <row r="1254" spans="2:3" x14ac:dyDescent="0.3">
      <c r="B1254" s="62" t="s">
        <v>402</v>
      </c>
      <c r="C1254" s="63" t="s">
        <v>464</v>
      </c>
    </row>
    <row r="1255" spans="2:3" x14ac:dyDescent="0.3">
      <c r="B1255" s="64" t="s">
        <v>403</v>
      </c>
      <c r="C1255" s="65" t="s">
        <v>547</v>
      </c>
    </row>
    <row r="1256" spans="2:3" x14ac:dyDescent="0.3">
      <c r="B1256" s="62" t="s">
        <v>405</v>
      </c>
      <c r="C1256" s="63" t="s">
        <v>548</v>
      </c>
    </row>
    <row r="1257" spans="2:3" x14ac:dyDescent="0.3">
      <c r="B1257" s="62" t="s">
        <v>406</v>
      </c>
      <c r="C1257" s="63"/>
    </row>
    <row r="1258" spans="2:3" x14ac:dyDescent="0.3">
      <c r="B1258" s="62" t="s">
        <v>420</v>
      </c>
      <c r="C1258" s="63"/>
    </row>
    <row r="1259" spans="2:3" x14ac:dyDescent="0.3">
      <c r="B1259" s="62" t="s">
        <v>423</v>
      </c>
      <c r="C1259" s="63" t="s">
        <v>354</v>
      </c>
    </row>
    <row r="1260" spans="2:3" ht="28.8" x14ac:dyDescent="0.3">
      <c r="B1260" s="62" t="s">
        <v>422</v>
      </c>
      <c r="C1260" s="63" t="s">
        <v>550</v>
      </c>
    </row>
    <row r="1261" spans="2:3" x14ac:dyDescent="0.3">
      <c r="B1261" s="62" t="s">
        <v>407</v>
      </c>
      <c r="C1261" s="63"/>
    </row>
    <row r="1262" spans="2:3" x14ac:dyDescent="0.3">
      <c r="B1262" s="62" t="s">
        <v>408</v>
      </c>
      <c r="C1262" s="63"/>
    </row>
    <row r="1263" spans="2:3" x14ac:dyDescent="0.3">
      <c r="B1263" s="62" t="s">
        <v>409</v>
      </c>
      <c r="C1263" s="63" t="s">
        <v>175</v>
      </c>
    </row>
    <row r="1264" spans="2:3" x14ac:dyDescent="0.3">
      <c r="B1264" s="62" t="s">
        <v>411</v>
      </c>
      <c r="C1264" s="63">
        <v>123</v>
      </c>
    </row>
    <row r="1265" spans="2:3" x14ac:dyDescent="0.3">
      <c r="B1265" s="62" t="s">
        <v>412</v>
      </c>
      <c r="C1265" s="63">
        <v>15</v>
      </c>
    </row>
    <row r="1266" spans="2:3" x14ac:dyDescent="0.3">
      <c r="B1266" s="62" t="s">
        <v>413</v>
      </c>
      <c r="C1266" s="63">
        <v>81</v>
      </c>
    </row>
    <row r="1267" spans="2:3" x14ac:dyDescent="0.3">
      <c r="B1267" s="62" t="s">
        <v>414</v>
      </c>
      <c r="C1267" s="63" t="s">
        <v>415</v>
      </c>
    </row>
    <row r="1268" spans="2:3" x14ac:dyDescent="0.3">
      <c r="B1268" s="62" t="s">
        <v>416</v>
      </c>
      <c r="C1268" s="63" t="s">
        <v>417</v>
      </c>
    </row>
    <row r="1269" spans="2:3" x14ac:dyDescent="0.3">
      <c r="B1269" s="64" t="s">
        <v>424</v>
      </c>
      <c r="C1269" s="65" t="s">
        <v>181</v>
      </c>
    </row>
    <row r="1270" spans="2:3" x14ac:dyDescent="0.3">
      <c r="B1270" s="64" t="s">
        <v>1789</v>
      </c>
      <c r="C1270" s="65" t="s">
        <v>1790</v>
      </c>
    </row>
    <row r="1271" spans="2:3" x14ac:dyDescent="0.3">
      <c r="B1271" s="64" t="s">
        <v>1791</v>
      </c>
      <c r="C1271" s="65" t="s">
        <v>1855</v>
      </c>
    </row>
    <row r="1272" spans="2:3" x14ac:dyDescent="0.3">
      <c r="B1272" s="62" t="s">
        <v>1793</v>
      </c>
      <c r="C1272" s="63">
        <v>100</v>
      </c>
    </row>
    <row r="1273" spans="2:3" x14ac:dyDescent="0.3">
      <c r="B1273" s="62" t="s">
        <v>1794</v>
      </c>
      <c r="C1273" s="63" t="s">
        <v>1672</v>
      </c>
    </row>
    <row r="1274" spans="2:3" x14ac:dyDescent="0.3">
      <c r="B1274" s="62" t="s">
        <v>1795</v>
      </c>
      <c r="C1274" s="63">
        <v>0</v>
      </c>
    </row>
    <row r="1275" spans="2:3" x14ac:dyDescent="0.3">
      <c r="B1275" s="64" t="s">
        <v>410</v>
      </c>
      <c r="C1275" s="65" t="s">
        <v>549</v>
      </c>
    </row>
    <row r="1276" spans="2:3" ht="57.6" x14ac:dyDescent="0.3">
      <c r="B1276" s="64" t="s">
        <v>1796</v>
      </c>
      <c r="C1276" s="65" t="s">
        <v>1175</v>
      </c>
    </row>
    <row r="1278" spans="2:3" ht="28.8" x14ac:dyDescent="0.3">
      <c r="B1278" s="61" t="s">
        <v>400</v>
      </c>
      <c r="C1278" s="61" t="s">
        <v>823</v>
      </c>
    </row>
    <row r="1279" spans="2:3" x14ac:dyDescent="0.3">
      <c r="B1279" s="62" t="s">
        <v>402</v>
      </c>
      <c r="C1279" s="63" t="s">
        <v>464</v>
      </c>
    </row>
    <row r="1280" spans="2:3" x14ac:dyDescent="0.3">
      <c r="B1280" s="64" t="s">
        <v>403</v>
      </c>
      <c r="C1280" s="65" t="s">
        <v>824</v>
      </c>
    </row>
    <row r="1281" spans="2:3" x14ac:dyDescent="0.3">
      <c r="B1281" s="62" t="s">
        <v>405</v>
      </c>
      <c r="C1281" s="63" t="s">
        <v>825</v>
      </c>
    </row>
    <row r="1282" spans="2:3" x14ac:dyDescent="0.3">
      <c r="B1282" s="62" t="s">
        <v>406</v>
      </c>
      <c r="C1282" s="63"/>
    </row>
    <row r="1283" spans="2:3" x14ac:dyDescent="0.3">
      <c r="B1283" s="62" t="s">
        <v>420</v>
      </c>
      <c r="C1283" s="63"/>
    </row>
    <row r="1284" spans="2:3" x14ac:dyDescent="0.3">
      <c r="B1284" s="62" t="s">
        <v>423</v>
      </c>
      <c r="C1284" s="63" t="s">
        <v>522</v>
      </c>
    </row>
    <row r="1285" spans="2:3" ht="28.8" x14ac:dyDescent="0.3">
      <c r="B1285" s="62" t="s">
        <v>422</v>
      </c>
      <c r="C1285" s="63" t="s">
        <v>641</v>
      </c>
    </row>
    <row r="1286" spans="2:3" x14ac:dyDescent="0.3">
      <c r="B1286" s="62" t="s">
        <v>407</v>
      </c>
      <c r="C1286" s="63"/>
    </row>
    <row r="1287" spans="2:3" x14ac:dyDescent="0.3">
      <c r="B1287" s="62" t="s">
        <v>408</v>
      </c>
      <c r="C1287" s="63"/>
    </row>
    <row r="1288" spans="2:3" x14ac:dyDescent="0.3">
      <c r="B1288" s="62" t="s">
        <v>409</v>
      </c>
      <c r="C1288" s="63" t="s">
        <v>826</v>
      </c>
    </row>
    <row r="1289" spans="2:3" x14ac:dyDescent="0.3">
      <c r="B1289" s="62" t="s">
        <v>411</v>
      </c>
      <c r="C1289" s="63">
        <v>3</v>
      </c>
    </row>
    <row r="1290" spans="2:3" x14ac:dyDescent="0.3">
      <c r="B1290" s="62" t="s">
        <v>412</v>
      </c>
      <c r="C1290" s="63">
        <v>1</v>
      </c>
    </row>
    <row r="1291" spans="2:3" x14ac:dyDescent="0.3">
      <c r="B1291" s="62" t="s">
        <v>413</v>
      </c>
      <c r="C1291" s="63">
        <v>5</v>
      </c>
    </row>
    <row r="1292" spans="2:3" x14ac:dyDescent="0.3">
      <c r="B1292" s="62" t="s">
        <v>414</v>
      </c>
      <c r="C1292" s="63" t="s">
        <v>415</v>
      </c>
    </row>
    <row r="1293" spans="2:3" x14ac:dyDescent="0.3">
      <c r="B1293" s="62" t="s">
        <v>416</v>
      </c>
      <c r="C1293" s="63" t="s">
        <v>429</v>
      </c>
    </row>
    <row r="1294" spans="2:3" x14ac:dyDescent="0.3">
      <c r="B1294" s="64" t="s">
        <v>424</v>
      </c>
      <c r="C1294" s="65" t="s">
        <v>181</v>
      </c>
    </row>
    <row r="1295" spans="2:3" x14ac:dyDescent="0.3">
      <c r="B1295" s="64" t="s">
        <v>1789</v>
      </c>
      <c r="C1295" s="65" t="s">
        <v>1790</v>
      </c>
    </row>
    <row r="1296" spans="2:3" x14ac:dyDescent="0.3">
      <c r="B1296" s="64" t="s">
        <v>1791</v>
      </c>
      <c r="C1296" s="65" t="s">
        <v>1856</v>
      </c>
    </row>
    <row r="1297" spans="2:3" x14ac:dyDescent="0.3">
      <c r="B1297" s="62" t="s">
        <v>1793</v>
      </c>
      <c r="C1297" s="63">
        <v>100</v>
      </c>
    </row>
    <row r="1298" spans="2:3" x14ac:dyDescent="0.3">
      <c r="B1298" s="62" t="s">
        <v>1794</v>
      </c>
      <c r="C1298" s="63" t="s">
        <v>1672</v>
      </c>
    </row>
    <row r="1299" spans="2:3" x14ac:dyDescent="0.3">
      <c r="B1299" s="62" t="s">
        <v>1795</v>
      </c>
      <c r="C1299" s="63">
        <v>0</v>
      </c>
    </row>
    <row r="1300" spans="2:3" x14ac:dyDescent="0.3">
      <c r="B1300" s="64" t="s">
        <v>410</v>
      </c>
      <c r="C1300" s="65" t="s">
        <v>827</v>
      </c>
    </row>
    <row r="1301" spans="2:3" ht="43.2" x14ac:dyDescent="0.3">
      <c r="B1301" s="64" t="s">
        <v>1796</v>
      </c>
      <c r="C1301" s="65" t="s">
        <v>1341</v>
      </c>
    </row>
    <row r="1303" spans="2:3" x14ac:dyDescent="0.3">
      <c r="B1303" s="61" t="s">
        <v>400</v>
      </c>
      <c r="C1303" s="61" t="s">
        <v>990</v>
      </c>
    </row>
    <row r="1304" spans="2:3" x14ac:dyDescent="0.3">
      <c r="B1304" s="62" t="s">
        <v>402</v>
      </c>
      <c r="C1304" s="63" t="s">
        <v>464</v>
      </c>
    </row>
    <row r="1305" spans="2:3" x14ac:dyDescent="0.3">
      <c r="B1305" s="64" t="s">
        <v>403</v>
      </c>
      <c r="C1305" s="65" t="s">
        <v>991</v>
      </c>
    </row>
    <row r="1306" spans="2:3" x14ac:dyDescent="0.3">
      <c r="B1306" s="62" t="s">
        <v>405</v>
      </c>
      <c r="C1306" s="63" t="s">
        <v>992</v>
      </c>
    </row>
    <row r="1307" spans="2:3" x14ac:dyDescent="0.3">
      <c r="B1307" s="62" t="s">
        <v>406</v>
      </c>
      <c r="C1307" s="63"/>
    </row>
    <row r="1308" spans="2:3" x14ac:dyDescent="0.3">
      <c r="B1308" s="62" t="s">
        <v>420</v>
      </c>
      <c r="C1308" s="63"/>
    </row>
    <row r="1309" spans="2:3" x14ac:dyDescent="0.3">
      <c r="B1309" s="62" t="s">
        <v>423</v>
      </c>
      <c r="C1309" s="63" t="s">
        <v>354</v>
      </c>
    </row>
    <row r="1310" spans="2:3" ht="28.8" x14ac:dyDescent="0.3">
      <c r="B1310" s="62" t="s">
        <v>422</v>
      </c>
      <c r="C1310" s="63" t="s">
        <v>585</v>
      </c>
    </row>
    <row r="1311" spans="2:3" x14ac:dyDescent="0.3">
      <c r="B1311" s="62" t="s">
        <v>407</v>
      </c>
      <c r="C1311" s="63"/>
    </row>
    <row r="1312" spans="2:3" x14ac:dyDescent="0.3">
      <c r="B1312" s="62" t="s">
        <v>408</v>
      </c>
      <c r="C1312" s="63"/>
    </row>
    <row r="1313" spans="2:3" x14ac:dyDescent="0.3">
      <c r="B1313" s="62" t="s">
        <v>409</v>
      </c>
      <c r="C1313" s="63" t="s">
        <v>175</v>
      </c>
    </row>
    <row r="1314" spans="2:3" x14ac:dyDescent="0.3">
      <c r="B1314" s="62" t="s">
        <v>411</v>
      </c>
      <c r="C1314" s="63">
        <v>240</v>
      </c>
    </row>
    <row r="1315" spans="2:3" x14ac:dyDescent="0.3">
      <c r="B1315" s="62" t="s">
        <v>412</v>
      </c>
      <c r="C1315" s="63">
        <v>15</v>
      </c>
    </row>
    <row r="1316" spans="2:3" x14ac:dyDescent="0.3">
      <c r="B1316" s="62" t="s">
        <v>413</v>
      </c>
      <c r="C1316" s="63">
        <v>168</v>
      </c>
    </row>
    <row r="1317" spans="2:3" x14ac:dyDescent="0.3">
      <c r="B1317" s="62" t="s">
        <v>414</v>
      </c>
      <c r="C1317" s="63" t="s">
        <v>415</v>
      </c>
    </row>
    <row r="1318" spans="2:3" x14ac:dyDescent="0.3">
      <c r="B1318" s="62" t="s">
        <v>416</v>
      </c>
      <c r="C1318" s="63" t="s">
        <v>417</v>
      </c>
    </row>
    <row r="1319" spans="2:3" x14ac:dyDescent="0.3">
      <c r="B1319" s="64" t="s">
        <v>424</v>
      </c>
      <c r="C1319" s="65" t="s">
        <v>181</v>
      </c>
    </row>
    <row r="1320" spans="2:3" x14ac:dyDescent="0.3">
      <c r="B1320" s="64" t="s">
        <v>1789</v>
      </c>
      <c r="C1320" s="65" t="s">
        <v>1790</v>
      </c>
    </row>
    <row r="1321" spans="2:3" x14ac:dyDescent="0.3">
      <c r="B1321" s="64" t="s">
        <v>1791</v>
      </c>
      <c r="C1321" s="65" t="s">
        <v>1857</v>
      </c>
    </row>
    <row r="1322" spans="2:3" x14ac:dyDescent="0.3">
      <c r="B1322" s="62" t="s">
        <v>1793</v>
      </c>
      <c r="C1322" s="63">
        <v>100</v>
      </c>
    </row>
    <row r="1323" spans="2:3" x14ac:dyDescent="0.3">
      <c r="B1323" s="62" t="s">
        <v>1794</v>
      </c>
      <c r="C1323" s="63" t="s">
        <v>1672</v>
      </c>
    </row>
    <row r="1324" spans="2:3" x14ac:dyDescent="0.3">
      <c r="B1324" s="62" t="s">
        <v>1795</v>
      </c>
      <c r="C1324" s="63">
        <v>0</v>
      </c>
    </row>
    <row r="1325" spans="2:3" x14ac:dyDescent="0.3">
      <c r="B1325" s="64" t="s">
        <v>410</v>
      </c>
      <c r="C1325" s="65" t="s">
        <v>993</v>
      </c>
    </row>
    <row r="1326" spans="2:3" ht="28.8" x14ac:dyDescent="0.3">
      <c r="B1326" s="64" t="s">
        <v>1796</v>
      </c>
      <c r="C1326" s="65" t="s">
        <v>1436</v>
      </c>
    </row>
    <row r="1328" spans="2:3" x14ac:dyDescent="0.3">
      <c r="B1328" s="61" t="s">
        <v>400</v>
      </c>
      <c r="C1328" s="61" t="s">
        <v>990</v>
      </c>
    </row>
    <row r="1329" spans="2:3" x14ac:dyDescent="0.3">
      <c r="B1329" s="62" t="s">
        <v>402</v>
      </c>
      <c r="C1329" s="63" t="s">
        <v>464</v>
      </c>
    </row>
    <row r="1330" spans="2:3" x14ac:dyDescent="0.3">
      <c r="B1330" s="64" t="s">
        <v>403</v>
      </c>
      <c r="C1330" s="65" t="s">
        <v>994</v>
      </c>
    </row>
    <row r="1331" spans="2:3" x14ac:dyDescent="0.3">
      <c r="B1331" s="62" t="s">
        <v>405</v>
      </c>
      <c r="C1331" s="63" t="s">
        <v>995</v>
      </c>
    </row>
    <row r="1332" spans="2:3" x14ac:dyDescent="0.3">
      <c r="B1332" s="62" t="s">
        <v>406</v>
      </c>
      <c r="C1332" s="63"/>
    </row>
    <row r="1333" spans="2:3" x14ac:dyDescent="0.3">
      <c r="B1333" s="62" t="s">
        <v>420</v>
      </c>
      <c r="C1333" s="63"/>
    </row>
    <row r="1334" spans="2:3" x14ac:dyDescent="0.3">
      <c r="B1334" s="62" t="s">
        <v>423</v>
      </c>
      <c r="C1334" s="63" t="s">
        <v>354</v>
      </c>
    </row>
    <row r="1335" spans="2:3" ht="28.8" x14ac:dyDescent="0.3">
      <c r="B1335" s="62" t="s">
        <v>422</v>
      </c>
      <c r="C1335" s="63" t="s">
        <v>2796</v>
      </c>
    </row>
    <row r="1336" spans="2:3" x14ac:dyDescent="0.3">
      <c r="B1336" s="62" t="s">
        <v>407</v>
      </c>
      <c r="C1336" s="63"/>
    </row>
    <row r="1337" spans="2:3" x14ac:dyDescent="0.3">
      <c r="B1337" s="62" t="s">
        <v>408</v>
      </c>
      <c r="C1337" s="63"/>
    </row>
    <row r="1338" spans="2:3" x14ac:dyDescent="0.3">
      <c r="B1338" s="62" t="s">
        <v>409</v>
      </c>
      <c r="C1338" s="63" t="s">
        <v>175</v>
      </c>
    </row>
    <row r="1339" spans="2:3" x14ac:dyDescent="0.3">
      <c r="B1339" s="62" t="s">
        <v>411</v>
      </c>
      <c r="C1339" s="63">
        <v>211</v>
      </c>
    </row>
    <row r="1340" spans="2:3" x14ac:dyDescent="0.3">
      <c r="B1340" s="62" t="s">
        <v>412</v>
      </c>
      <c r="C1340" s="63">
        <v>10</v>
      </c>
    </row>
    <row r="1341" spans="2:3" x14ac:dyDescent="0.3">
      <c r="B1341" s="62" t="s">
        <v>413</v>
      </c>
      <c r="C1341" s="63">
        <v>151</v>
      </c>
    </row>
    <row r="1342" spans="2:3" x14ac:dyDescent="0.3">
      <c r="B1342" s="62" t="s">
        <v>414</v>
      </c>
      <c r="C1342" s="63" t="s">
        <v>415</v>
      </c>
    </row>
    <row r="1343" spans="2:3" x14ac:dyDescent="0.3">
      <c r="B1343" s="62" t="s">
        <v>416</v>
      </c>
      <c r="C1343" s="63" t="s">
        <v>417</v>
      </c>
    </row>
    <row r="1344" spans="2:3" x14ac:dyDescent="0.3">
      <c r="B1344" s="64" t="s">
        <v>424</v>
      </c>
      <c r="C1344" s="65" t="s">
        <v>181</v>
      </c>
    </row>
    <row r="1345" spans="2:3" x14ac:dyDescent="0.3">
      <c r="B1345" s="64" t="s">
        <v>1789</v>
      </c>
      <c r="C1345" s="65" t="s">
        <v>1790</v>
      </c>
    </row>
    <row r="1346" spans="2:3" x14ac:dyDescent="0.3">
      <c r="B1346" s="64" t="s">
        <v>1791</v>
      </c>
      <c r="C1346" s="65" t="s">
        <v>1858</v>
      </c>
    </row>
    <row r="1347" spans="2:3" x14ac:dyDescent="0.3">
      <c r="B1347" s="62" t="s">
        <v>1793</v>
      </c>
      <c r="C1347" s="63">
        <v>183</v>
      </c>
    </row>
    <row r="1348" spans="2:3" x14ac:dyDescent="0.3">
      <c r="B1348" s="62" t="s">
        <v>1794</v>
      </c>
      <c r="C1348" s="63" t="s">
        <v>1675</v>
      </c>
    </row>
    <row r="1349" spans="2:3" x14ac:dyDescent="0.3">
      <c r="B1349" s="62" t="s">
        <v>1795</v>
      </c>
      <c r="C1349" s="63">
        <v>83.33</v>
      </c>
    </row>
    <row r="1350" spans="2:3" x14ac:dyDescent="0.3">
      <c r="B1350" s="64" t="s">
        <v>410</v>
      </c>
      <c r="C1350" s="65" t="s">
        <v>993</v>
      </c>
    </row>
    <row r="1351" spans="2:3" ht="86.4" x14ac:dyDescent="0.3">
      <c r="B1351" s="64" t="s">
        <v>1796</v>
      </c>
      <c r="C1351" s="65" t="s">
        <v>1438</v>
      </c>
    </row>
    <row r="1353" spans="2:3" x14ac:dyDescent="0.3">
      <c r="B1353" s="61" t="s">
        <v>400</v>
      </c>
      <c r="C1353" s="61" t="s">
        <v>1072</v>
      </c>
    </row>
    <row r="1354" spans="2:3" x14ac:dyDescent="0.3">
      <c r="B1354" s="62" t="s">
        <v>402</v>
      </c>
      <c r="C1354" s="63" t="s">
        <v>464</v>
      </c>
    </row>
    <row r="1355" spans="2:3" x14ac:dyDescent="0.3">
      <c r="B1355" s="64" t="s">
        <v>403</v>
      </c>
      <c r="C1355" s="65" t="s">
        <v>1073</v>
      </c>
    </row>
    <row r="1356" spans="2:3" x14ac:dyDescent="0.3">
      <c r="B1356" s="62" t="s">
        <v>405</v>
      </c>
      <c r="C1356" s="63" t="s">
        <v>1074</v>
      </c>
    </row>
    <row r="1357" spans="2:3" x14ac:dyDescent="0.3">
      <c r="B1357" s="62" t="s">
        <v>406</v>
      </c>
      <c r="C1357" s="63"/>
    </row>
    <row r="1358" spans="2:3" x14ac:dyDescent="0.3">
      <c r="B1358" s="62" t="s">
        <v>420</v>
      </c>
      <c r="C1358" s="63"/>
    </row>
    <row r="1359" spans="2:3" x14ac:dyDescent="0.3">
      <c r="B1359" s="62" t="s">
        <v>423</v>
      </c>
      <c r="C1359" s="63" t="s">
        <v>503</v>
      </c>
    </row>
    <row r="1360" spans="2:3" ht="28.8" x14ac:dyDescent="0.3">
      <c r="B1360" s="62" t="s">
        <v>422</v>
      </c>
      <c r="C1360" s="63" t="s">
        <v>786</v>
      </c>
    </row>
    <row r="1361" spans="2:3" x14ac:dyDescent="0.3">
      <c r="B1361" s="62" t="s">
        <v>407</v>
      </c>
      <c r="C1361" s="63"/>
    </row>
    <row r="1362" spans="2:3" x14ac:dyDescent="0.3">
      <c r="B1362" s="62" t="s">
        <v>408</v>
      </c>
      <c r="C1362" s="63"/>
    </row>
    <row r="1363" spans="2:3" x14ac:dyDescent="0.3">
      <c r="B1363" s="62" t="s">
        <v>409</v>
      </c>
      <c r="C1363" s="63" t="s">
        <v>175</v>
      </c>
    </row>
    <row r="1364" spans="2:3" x14ac:dyDescent="0.3">
      <c r="B1364" s="62" t="s">
        <v>411</v>
      </c>
      <c r="C1364" s="63">
        <v>3</v>
      </c>
    </row>
    <row r="1365" spans="2:3" x14ac:dyDescent="0.3">
      <c r="B1365" s="62" t="s">
        <v>412</v>
      </c>
      <c r="C1365" s="63">
        <v>1</v>
      </c>
    </row>
    <row r="1366" spans="2:3" x14ac:dyDescent="0.3">
      <c r="B1366" s="62" t="s">
        <v>413</v>
      </c>
      <c r="C1366" s="63">
        <v>5</v>
      </c>
    </row>
    <row r="1367" spans="2:3" x14ac:dyDescent="0.3">
      <c r="B1367" s="62" t="s">
        <v>414</v>
      </c>
      <c r="C1367" s="63" t="s">
        <v>415</v>
      </c>
    </row>
    <row r="1368" spans="2:3" x14ac:dyDescent="0.3">
      <c r="B1368" s="62" t="s">
        <v>416</v>
      </c>
      <c r="C1368" s="63" t="s">
        <v>429</v>
      </c>
    </row>
    <row r="1369" spans="2:3" x14ac:dyDescent="0.3">
      <c r="B1369" s="64" t="s">
        <v>424</v>
      </c>
      <c r="C1369" s="65" t="s">
        <v>181</v>
      </c>
    </row>
    <row r="1370" spans="2:3" x14ac:dyDescent="0.3">
      <c r="B1370" s="64" t="s">
        <v>1789</v>
      </c>
      <c r="C1370" s="65" t="s">
        <v>1790</v>
      </c>
    </row>
    <row r="1371" spans="2:3" x14ac:dyDescent="0.3">
      <c r="B1371" s="64" t="s">
        <v>1791</v>
      </c>
      <c r="C1371" s="65" t="s">
        <v>1859</v>
      </c>
    </row>
    <row r="1372" spans="2:3" x14ac:dyDescent="0.3">
      <c r="B1372" s="62" t="s">
        <v>1793</v>
      </c>
      <c r="C1372" s="63">
        <v>100</v>
      </c>
    </row>
    <row r="1373" spans="2:3" x14ac:dyDescent="0.3">
      <c r="B1373" s="62" t="s">
        <v>1794</v>
      </c>
      <c r="C1373" s="63" t="s">
        <v>1672</v>
      </c>
    </row>
    <row r="1374" spans="2:3" x14ac:dyDescent="0.3">
      <c r="B1374" s="62" t="s">
        <v>1795</v>
      </c>
      <c r="C1374" s="63">
        <v>0</v>
      </c>
    </row>
    <row r="1375" spans="2:3" x14ac:dyDescent="0.3">
      <c r="B1375" s="64" t="s">
        <v>410</v>
      </c>
      <c r="C1375" s="65" t="s">
        <v>534</v>
      </c>
    </row>
    <row r="1376" spans="2:3" ht="86.4" x14ac:dyDescent="0.3">
      <c r="B1376" s="64" t="s">
        <v>1796</v>
      </c>
      <c r="C1376" s="65" t="s">
        <v>1561</v>
      </c>
    </row>
    <row r="1378" spans="2:3" x14ac:dyDescent="0.3">
      <c r="B1378" s="61" t="s">
        <v>400</v>
      </c>
      <c r="C1378" s="61" t="s">
        <v>1095</v>
      </c>
    </row>
    <row r="1379" spans="2:3" x14ac:dyDescent="0.3">
      <c r="B1379" s="62" t="s">
        <v>402</v>
      </c>
      <c r="C1379" s="63" t="s">
        <v>464</v>
      </c>
    </row>
    <row r="1380" spans="2:3" x14ac:dyDescent="0.3">
      <c r="B1380" s="64" t="s">
        <v>403</v>
      </c>
      <c r="C1380" s="65" t="s">
        <v>1096</v>
      </c>
    </row>
    <row r="1381" spans="2:3" x14ac:dyDescent="0.3">
      <c r="B1381" s="62" t="s">
        <v>405</v>
      </c>
      <c r="C1381" s="63" t="s">
        <v>1097</v>
      </c>
    </row>
    <row r="1382" spans="2:3" x14ac:dyDescent="0.3">
      <c r="B1382" s="62" t="s">
        <v>406</v>
      </c>
      <c r="C1382" s="63"/>
    </row>
    <row r="1383" spans="2:3" x14ac:dyDescent="0.3">
      <c r="B1383" s="62" t="s">
        <v>420</v>
      </c>
      <c r="C1383" s="63"/>
    </row>
    <row r="1384" spans="2:3" x14ac:dyDescent="0.3">
      <c r="B1384" s="62" t="s">
        <v>423</v>
      </c>
      <c r="C1384" s="63" t="s">
        <v>354</v>
      </c>
    </row>
    <row r="1385" spans="2:3" ht="28.8" x14ac:dyDescent="0.3">
      <c r="B1385" s="62" t="s">
        <v>422</v>
      </c>
      <c r="C1385" s="63" t="s">
        <v>1099</v>
      </c>
    </row>
    <row r="1386" spans="2:3" x14ac:dyDescent="0.3">
      <c r="B1386" s="62" t="s">
        <v>407</v>
      </c>
      <c r="C1386" s="63"/>
    </row>
    <row r="1387" spans="2:3" x14ac:dyDescent="0.3">
      <c r="B1387" s="62" t="s">
        <v>408</v>
      </c>
      <c r="C1387" s="63"/>
    </row>
    <row r="1388" spans="2:3" x14ac:dyDescent="0.3">
      <c r="B1388" s="62" t="s">
        <v>409</v>
      </c>
      <c r="C1388" s="63" t="s">
        <v>175</v>
      </c>
    </row>
    <row r="1389" spans="2:3" x14ac:dyDescent="0.3">
      <c r="B1389" s="62" t="s">
        <v>411</v>
      </c>
      <c r="C1389" s="63">
        <v>1</v>
      </c>
    </row>
    <row r="1390" spans="2:3" x14ac:dyDescent="0.3">
      <c r="B1390" s="62" t="s">
        <v>412</v>
      </c>
      <c r="C1390" s="63">
        <v>0</v>
      </c>
    </row>
    <row r="1391" spans="2:3" x14ac:dyDescent="0.3">
      <c r="B1391" s="62" t="s">
        <v>413</v>
      </c>
      <c r="C1391" s="63">
        <v>1.1000000000000001</v>
      </c>
    </row>
    <row r="1392" spans="2:3" x14ac:dyDescent="0.3">
      <c r="B1392" s="62" t="s">
        <v>414</v>
      </c>
      <c r="C1392" s="63" t="s">
        <v>415</v>
      </c>
    </row>
    <row r="1393" spans="2:3" x14ac:dyDescent="0.3">
      <c r="B1393" s="62" t="s">
        <v>416</v>
      </c>
      <c r="C1393" s="63" t="s">
        <v>439</v>
      </c>
    </row>
    <row r="1394" spans="2:3" x14ac:dyDescent="0.3">
      <c r="B1394" s="64" t="s">
        <v>424</v>
      </c>
      <c r="C1394" s="65" t="s">
        <v>181</v>
      </c>
    </row>
    <row r="1395" spans="2:3" x14ac:dyDescent="0.3">
      <c r="B1395" s="64" t="s">
        <v>1789</v>
      </c>
      <c r="C1395" s="65" t="s">
        <v>1790</v>
      </c>
    </row>
    <row r="1396" spans="2:3" x14ac:dyDescent="0.3">
      <c r="B1396" s="64" t="s">
        <v>1791</v>
      </c>
      <c r="C1396" s="65" t="s">
        <v>1860</v>
      </c>
    </row>
    <row r="1397" spans="2:3" x14ac:dyDescent="0.3">
      <c r="B1397" s="62" t="s">
        <v>1793</v>
      </c>
      <c r="C1397" s="63">
        <v>100</v>
      </c>
    </row>
    <row r="1398" spans="2:3" x14ac:dyDescent="0.3">
      <c r="B1398" s="62" t="s">
        <v>1794</v>
      </c>
      <c r="C1398" s="63" t="s">
        <v>1672</v>
      </c>
    </row>
    <row r="1399" spans="2:3" x14ac:dyDescent="0.3">
      <c r="B1399" s="62" t="s">
        <v>1795</v>
      </c>
      <c r="C1399" s="63">
        <v>0</v>
      </c>
    </row>
    <row r="1400" spans="2:3" x14ac:dyDescent="0.3">
      <c r="B1400" s="64" t="s">
        <v>410</v>
      </c>
      <c r="C1400" s="65" t="s">
        <v>1098</v>
      </c>
    </row>
    <row r="1401" spans="2:3" ht="43.2" x14ac:dyDescent="0.3">
      <c r="B1401" s="64" t="s">
        <v>1796</v>
      </c>
      <c r="C1401" s="65" t="s">
        <v>1503</v>
      </c>
    </row>
    <row r="1403" spans="2:3" x14ac:dyDescent="0.3">
      <c r="B1403" s="61" t="s">
        <v>400</v>
      </c>
      <c r="C1403" s="61" t="s">
        <v>1095</v>
      </c>
    </row>
    <row r="1404" spans="2:3" x14ac:dyDescent="0.3">
      <c r="B1404" s="62" t="s">
        <v>402</v>
      </c>
      <c r="C1404" s="63" t="s">
        <v>464</v>
      </c>
    </row>
    <row r="1405" spans="2:3" x14ac:dyDescent="0.3">
      <c r="B1405" s="64" t="s">
        <v>403</v>
      </c>
      <c r="C1405" s="65" t="s">
        <v>1100</v>
      </c>
    </row>
    <row r="1406" spans="2:3" x14ac:dyDescent="0.3">
      <c r="B1406" s="62" t="s">
        <v>405</v>
      </c>
      <c r="C1406" s="63" t="s">
        <v>1101</v>
      </c>
    </row>
    <row r="1407" spans="2:3" x14ac:dyDescent="0.3">
      <c r="B1407" s="62" t="s">
        <v>406</v>
      </c>
      <c r="C1407" s="63"/>
    </row>
    <row r="1408" spans="2:3" x14ac:dyDescent="0.3">
      <c r="B1408" s="62" t="s">
        <v>420</v>
      </c>
      <c r="C1408" s="63"/>
    </row>
    <row r="1409" spans="2:3" x14ac:dyDescent="0.3">
      <c r="B1409" s="62" t="s">
        <v>423</v>
      </c>
      <c r="C1409" s="63" t="s">
        <v>354</v>
      </c>
    </row>
    <row r="1410" spans="2:3" ht="28.8" x14ac:dyDescent="0.3">
      <c r="B1410" s="62" t="s">
        <v>422</v>
      </c>
      <c r="C1410" s="63" t="s">
        <v>895</v>
      </c>
    </row>
    <row r="1411" spans="2:3" x14ac:dyDescent="0.3">
      <c r="B1411" s="62" t="s">
        <v>407</v>
      </c>
      <c r="C1411" s="63"/>
    </row>
    <row r="1412" spans="2:3" x14ac:dyDescent="0.3">
      <c r="B1412" s="62" t="s">
        <v>408</v>
      </c>
      <c r="C1412" s="63"/>
    </row>
    <row r="1413" spans="2:3" x14ac:dyDescent="0.3">
      <c r="B1413" s="62" t="s">
        <v>409</v>
      </c>
      <c r="C1413" s="63" t="s">
        <v>175</v>
      </c>
    </row>
    <row r="1414" spans="2:3" x14ac:dyDescent="0.3">
      <c r="B1414" s="62" t="s">
        <v>411</v>
      </c>
      <c r="C1414" s="63">
        <v>1</v>
      </c>
    </row>
    <row r="1415" spans="2:3" x14ac:dyDescent="0.3">
      <c r="B1415" s="62" t="s">
        <v>412</v>
      </c>
      <c r="C1415" s="63">
        <v>0</v>
      </c>
    </row>
    <row r="1416" spans="2:3" x14ac:dyDescent="0.3">
      <c r="B1416" s="62" t="s">
        <v>413</v>
      </c>
      <c r="C1416" s="63">
        <v>1.1000000000000001</v>
      </c>
    </row>
    <row r="1417" spans="2:3" x14ac:dyDescent="0.3">
      <c r="B1417" s="62" t="s">
        <v>414</v>
      </c>
      <c r="C1417" s="63" t="s">
        <v>415</v>
      </c>
    </row>
    <row r="1418" spans="2:3" x14ac:dyDescent="0.3">
      <c r="B1418" s="62" t="s">
        <v>416</v>
      </c>
      <c r="C1418" s="63" t="s">
        <v>439</v>
      </c>
    </row>
    <row r="1419" spans="2:3" x14ac:dyDescent="0.3">
      <c r="B1419" s="64" t="s">
        <v>424</v>
      </c>
      <c r="C1419" s="65" t="s">
        <v>181</v>
      </c>
    </row>
    <row r="1420" spans="2:3" x14ac:dyDescent="0.3">
      <c r="B1420" s="64" t="s">
        <v>1789</v>
      </c>
      <c r="C1420" s="65" t="s">
        <v>1790</v>
      </c>
    </row>
    <row r="1421" spans="2:3" x14ac:dyDescent="0.3">
      <c r="B1421" s="64" t="s">
        <v>1791</v>
      </c>
      <c r="C1421" s="65" t="s">
        <v>1861</v>
      </c>
    </row>
    <row r="1422" spans="2:3" x14ac:dyDescent="0.3">
      <c r="B1422" s="62" t="s">
        <v>1793</v>
      </c>
      <c r="C1422" s="63">
        <v>0</v>
      </c>
    </row>
    <row r="1423" spans="2:3" x14ac:dyDescent="0.3">
      <c r="B1423" s="62" t="s">
        <v>1794</v>
      </c>
      <c r="C1423" s="63" t="s">
        <v>1685</v>
      </c>
    </row>
    <row r="1424" spans="2:3" x14ac:dyDescent="0.3">
      <c r="B1424" s="62" t="s">
        <v>1795</v>
      </c>
      <c r="C1424" s="63">
        <v>-100</v>
      </c>
    </row>
    <row r="1425" spans="2:3" x14ac:dyDescent="0.3">
      <c r="B1425" s="64" t="s">
        <v>410</v>
      </c>
      <c r="C1425" s="65" t="s">
        <v>1102</v>
      </c>
    </row>
    <row r="1426" spans="2:3" ht="43.2" x14ac:dyDescent="0.3">
      <c r="B1426" s="64" t="s">
        <v>1796</v>
      </c>
      <c r="C1426" s="65" t="s">
        <v>1505</v>
      </c>
    </row>
    <row r="1428" spans="2:3" x14ac:dyDescent="0.3">
      <c r="B1428" s="61" t="s">
        <v>400</v>
      </c>
      <c r="C1428" s="61" t="s">
        <v>890</v>
      </c>
    </row>
    <row r="1429" spans="2:3" x14ac:dyDescent="0.3">
      <c r="B1429" s="62" t="s">
        <v>402</v>
      </c>
      <c r="C1429" s="63" t="s">
        <v>464</v>
      </c>
    </row>
    <row r="1430" spans="2:3" ht="28.8" x14ac:dyDescent="0.3">
      <c r="B1430" s="64" t="s">
        <v>403</v>
      </c>
      <c r="C1430" s="65" t="s">
        <v>891</v>
      </c>
    </row>
    <row r="1431" spans="2:3" ht="28.8" x14ac:dyDescent="0.3">
      <c r="B1431" s="62" t="s">
        <v>405</v>
      </c>
      <c r="C1431" s="63" t="s">
        <v>243</v>
      </c>
    </row>
    <row r="1432" spans="2:3" x14ac:dyDescent="0.3">
      <c r="B1432" s="62" t="s">
        <v>406</v>
      </c>
      <c r="C1432" s="63"/>
    </row>
    <row r="1433" spans="2:3" x14ac:dyDescent="0.3">
      <c r="B1433" s="62" t="s">
        <v>420</v>
      </c>
      <c r="C1433" s="63"/>
    </row>
    <row r="1434" spans="2:3" x14ac:dyDescent="0.3">
      <c r="B1434" s="62" t="s">
        <v>423</v>
      </c>
      <c r="C1434" s="63" t="s">
        <v>354</v>
      </c>
    </row>
    <row r="1435" spans="2:3" ht="28.8" x14ac:dyDescent="0.3">
      <c r="B1435" s="62" t="s">
        <v>422</v>
      </c>
      <c r="C1435" s="63" t="s">
        <v>364</v>
      </c>
    </row>
    <row r="1436" spans="2:3" x14ac:dyDescent="0.3">
      <c r="B1436" s="62" t="s">
        <v>407</v>
      </c>
      <c r="C1436" s="63"/>
    </row>
    <row r="1437" spans="2:3" x14ac:dyDescent="0.3">
      <c r="B1437" s="62" t="s">
        <v>408</v>
      </c>
      <c r="C1437" s="63"/>
    </row>
    <row r="1438" spans="2:3" x14ac:dyDescent="0.3">
      <c r="B1438" s="62" t="s">
        <v>409</v>
      </c>
      <c r="C1438" s="63" t="s">
        <v>175</v>
      </c>
    </row>
    <row r="1439" spans="2:3" x14ac:dyDescent="0.3">
      <c r="B1439" s="62" t="s">
        <v>411</v>
      </c>
      <c r="C1439" s="63">
        <v>80</v>
      </c>
    </row>
    <row r="1440" spans="2:3" x14ac:dyDescent="0.3">
      <c r="B1440" s="62" t="s">
        <v>412</v>
      </c>
      <c r="C1440" s="63">
        <v>4</v>
      </c>
    </row>
    <row r="1441" spans="2:3" x14ac:dyDescent="0.3">
      <c r="B1441" s="62" t="s">
        <v>413</v>
      </c>
      <c r="C1441" s="63">
        <v>100</v>
      </c>
    </row>
    <row r="1442" spans="2:3" x14ac:dyDescent="0.3">
      <c r="B1442" s="62" t="s">
        <v>414</v>
      </c>
      <c r="C1442" s="63" t="s">
        <v>436</v>
      </c>
    </row>
    <row r="1443" spans="2:3" x14ac:dyDescent="0.3">
      <c r="B1443" s="62" t="s">
        <v>416</v>
      </c>
      <c r="C1443" s="63" t="s">
        <v>429</v>
      </c>
    </row>
    <row r="1444" spans="2:3" x14ac:dyDescent="0.3">
      <c r="B1444" s="64" t="s">
        <v>424</v>
      </c>
      <c r="C1444" s="65" t="s">
        <v>244</v>
      </c>
    </row>
    <row r="1445" spans="2:3" x14ac:dyDescent="0.3">
      <c r="B1445" s="64" t="s">
        <v>1789</v>
      </c>
      <c r="C1445" s="65" t="s">
        <v>1790</v>
      </c>
    </row>
    <row r="1446" spans="2:3" x14ac:dyDescent="0.3">
      <c r="B1446" s="64" t="s">
        <v>1791</v>
      </c>
      <c r="C1446" s="65" t="s">
        <v>1803</v>
      </c>
    </row>
    <row r="1447" spans="2:3" x14ac:dyDescent="0.3">
      <c r="B1447" s="62" t="s">
        <v>1793</v>
      </c>
      <c r="C1447" s="63">
        <v>125</v>
      </c>
    </row>
    <row r="1448" spans="2:3" x14ac:dyDescent="0.3">
      <c r="B1448" s="62" t="s">
        <v>1794</v>
      </c>
      <c r="C1448" s="63" t="s">
        <v>1675</v>
      </c>
    </row>
    <row r="1449" spans="2:3" x14ac:dyDescent="0.3">
      <c r="B1449" s="62" t="s">
        <v>1795</v>
      </c>
      <c r="C1449" s="63">
        <v>25</v>
      </c>
    </row>
    <row r="1450" spans="2:3" x14ac:dyDescent="0.3">
      <c r="B1450" s="64" t="s">
        <v>410</v>
      </c>
      <c r="C1450" s="65" t="s">
        <v>245</v>
      </c>
    </row>
    <row r="1451" spans="2:3" ht="409.6" x14ac:dyDescent="0.3">
      <c r="B1451" s="64" t="s">
        <v>1796</v>
      </c>
      <c r="C1451" s="65" t="s">
        <v>1379</v>
      </c>
    </row>
    <row r="1453" spans="2:3" x14ac:dyDescent="0.3">
      <c r="B1453" s="61" t="s">
        <v>400</v>
      </c>
      <c r="C1453" s="61" t="s">
        <v>890</v>
      </c>
    </row>
    <row r="1454" spans="2:3" x14ac:dyDescent="0.3">
      <c r="B1454" s="62" t="s">
        <v>402</v>
      </c>
      <c r="C1454" s="63" t="s">
        <v>464</v>
      </c>
    </row>
    <row r="1455" spans="2:3" x14ac:dyDescent="0.3">
      <c r="B1455" s="64" t="s">
        <v>403</v>
      </c>
      <c r="C1455" s="65" t="s">
        <v>892</v>
      </c>
    </row>
    <row r="1456" spans="2:3" x14ac:dyDescent="0.3">
      <c r="B1456" s="62" t="s">
        <v>405</v>
      </c>
      <c r="C1456" s="63" t="s">
        <v>893</v>
      </c>
    </row>
    <row r="1457" spans="2:3" x14ac:dyDescent="0.3">
      <c r="B1457" s="62" t="s">
        <v>406</v>
      </c>
      <c r="C1457" s="63"/>
    </row>
    <row r="1458" spans="2:3" x14ac:dyDescent="0.3">
      <c r="B1458" s="62" t="s">
        <v>420</v>
      </c>
      <c r="C1458" s="63"/>
    </row>
    <row r="1459" spans="2:3" x14ac:dyDescent="0.3">
      <c r="B1459" s="62" t="s">
        <v>423</v>
      </c>
      <c r="C1459" s="63" t="s">
        <v>354</v>
      </c>
    </row>
    <row r="1460" spans="2:3" ht="28.8" x14ac:dyDescent="0.3">
      <c r="B1460" s="62" t="s">
        <v>422</v>
      </c>
      <c r="C1460" s="63" t="s">
        <v>895</v>
      </c>
    </row>
    <row r="1461" spans="2:3" x14ac:dyDescent="0.3">
      <c r="B1461" s="62" t="s">
        <v>407</v>
      </c>
      <c r="C1461" s="63"/>
    </row>
    <row r="1462" spans="2:3" x14ac:dyDescent="0.3">
      <c r="B1462" s="62" t="s">
        <v>408</v>
      </c>
      <c r="C1462" s="63"/>
    </row>
    <row r="1463" spans="2:3" x14ac:dyDescent="0.3">
      <c r="B1463" s="62" t="s">
        <v>409</v>
      </c>
      <c r="C1463" s="63" t="s">
        <v>175</v>
      </c>
    </row>
    <row r="1464" spans="2:3" x14ac:dyDescent="0.3">
      <c r="B1464" s="62" t="s">
        <v>411</v>
      </c>
      <c r="C1464" s="63">
        <v>1</v>
      </c>
    </row>
    <row r="1465" spans="2:3" x14ac:dyDescent="0.3">
      <c r="B1465" s="62" t="s">
        <v>412</v>
      </c>
      <c r="C1465" s="63">
        <v>0</v>
      </c>
    </row>
    <row r="1466" spans="2:3" x14ac:dyDescent="0.3">
      <c r="B1466" s="62" t="s">
        <v>413</v>
      </c>
      <c r="C1466" s="63">
        <v>1.1000000000000001</v>
      </c>
    </row>
    <row r="1467" spans="2:3" x14ac:dyDescent="0.3">
      <c r="B1467" s="62" t="s">
        <v>414</v>
      </c>
      <c r="C1467" s="63" t="s">
        <v>415</v>
      </c>
    </row>
    <row r="1468" spans="2:3" x14ac:dyDescent="0.3">
      <c r="B1468" s="62" t="s">
        <v>416</v>
      </c>
      <c r="C1468" s="63" t="s">
        <v>439</v>
      </c>
    </row>
    <row r="1469" spans="2:3" x14ac:dyDescent="0.3">
      <c r="B1469" s="64" t="s">
        <v>424</v>
      </c>
      <c r="C1469" s="65" t="s">
        <v>244</v>
      </c>
    </row>
    <row r="1470" spans="2:3" x14ac:dyDescent="0.3">
      <c r="B1470" s="64" t="s">
        <v>1789</v>
      </c>
      <c r="C1470" s="65" t="s">
        <v>1790</v>
      </c>
    </row>
    <row r="1471" spans="2:3" x14ac:dyDescent="0.3">
      <c r="B1471" s="64" t="s">
        <v>1791</v>
      </c>
      <c r="C1471" s="65" t="s">
        <v>1862</v>
      </c>
    </row>
    <row r="1472" spans="2:3" x14ac:dyDescent="0.3">
      <c r="B1472" s="62" t="s">
        <v>1793</v>
      </c>
      <c r="C1472" s="63">
        <v>350</v>
      </c>
    </row>
    <row r="1473" spans="2:3" x14ac:dyDescent="0.3">
      <c r="B1473" s="62" t="s">
        <v>1794</v>
      </c>
      <c r="C1473" s="63" t="s">
        <v>1675</v>
      </c>
    </row>
    <row r="1474" spans="2:3" x14ac:dyDescent="0.3">
      <c r="B1474" s="62" t="s">
        <v>1795</v>
      </c>
      <c r="C1474" s="63">
        <v>250</v>
      </c>
    </row>
    <row r="1475" spans="2:3" x14ac:dyDescent="0.3">
      <c r="B1475" s="64" t="s">
        <v>410</v>
      </c>
      <c r="C1475" s="65" t="s">
        <v>894</v>
      </c>
    </row>
    <row r="1476" spans="2:3" ht="216" x14ac:dyDescent="0.3">
      <c r="B1476" s="64" t="s">
        <v>1796</v>
      </c>
      <c r="C1476" s="65" t="s">
        <v>1381</v>
      </c>
    </row>
    <row r="1478" spans="2:3" x14ac:dyDescent="0.3">
      <c r="B1478" s="61" t="s">
        <v>400</v>
      </c>
      <c r="C1478" s="61" t="s">
        <v>890</v>
      </c>
    </row>
    <row r="1479" spans="2:3" x14ac:dyDescent="0.3">
      <c r="B1479" s="62" t="s">
        <v>402</v>
      </c>
      <c r="C1479" s="63" t="s">
        <v>464</v>
      </c>
    </row>
    <row r="1480" spans="2:3" x14ac:dyDescent="0.3">
      <c r="B1480" s="64" t="s">
        <v>403</v>
      </c>
      <c r="C1480" s="65" t="s">
        <v>896</v>
      </c>
    </row>
    <row r="1481" spans="2:3" x14ac:dyDescent="0.3">
      <c r="B1481" s="62" t="s">
        <v>405</v>
      </c>
      <c r="C1481" s="63" t="s">
        <v>897</v>
      </c>
    </row>
    <row r="1482" spans="2:3" x14ac:dyDescent="0.3">
      <c r="B1482" s="62" t="s">
        <v>406</v>
      </c>
      <c r="C1482" s="63"/>
    </row>
    <row r="1483" spans="2:3" x14ac:dyDescent="0.3">
      <c r="B1483" s="62" t="s">
        <v>420</v>
      </c>
      <c r="C1483" s="63"/>
    </row>
    <row r="1484" spans="2:3" x14ac:dyDescent="0.3">
      <c r="B1484" s="62" t="s">
        <v>423</v>
      </c>
      <c r="C1484" s="63" t="s">
        <v>354</v>
      </c>
    </row>
    <row r="1485" spans="2:3" ht="28.8" x14ac:dyDescent="0.3">
      <c r="B1485" s="62" t="s">
        <v>422</v>
      </c>
      <c r="C1485" s="63" t="s">
        <v>895</v>
      </c>
    </row>
    <row r="1486" spans="2:3" x14ac:dyDescent="0.3">
      <c r="B1486" s="62" t="s">
        <v>407</v>
      </c>
      <c r="C1486" s="63"/>
    </row>
    <row r="1487" spans="2:3" x14ac:dyDescent="0.3">
      <c r="B1487" s="62" t="s">
        <v>408</v>
      </c>
      <c r="C1487" s="63"/>
    </row>
    <row r="1488" spans="2:3" x14ac:dyDescent="0.3">
      <c r="B1488" s="62" t="s">
        <v>409</v>
      </c>
      <c r="C1488" s="63" t="s">
        <v>898</v>
      </c>
    </row>
    <row r="1489" spans="2:3" x14ac:dyDescent="0.3">
      <c r="B1489" s="62" t="s">
        <v>411</v>
      </c>
      <c r="C1489" s="63">
        <v>1</v>
      </c>
    </row>
    <row r="1490" spans="2:3" x14ac:dyDescent="0.3">
      <c r="B1490" s="62" t="s">
        <v>412</v>
      </c>
      <c r="C1490" s="63">
        <v>0</v>
      </c>
    </row>
    <row r="1491" spans="2:3" x14ac:dyDescent="0.3">
      <c r="B1491" s="62" t="s">
        <v>413</v>
      </c>
      <c r="C1491" s="63">
        <v>1.1000000000000001</v>
      </c>
    </row>
    <row r="1492" spans="2:3" x14ac:dyDescent="0.3">
      <c r="B1492" s="62" t="s">
        <v>414</v>
      </c>
      <c r="C1492" s="63" t="s">
        <v>415</v>
      </c>
    </row>
    <row r="1493" spans="2:3" x14ac:dyDescent="0.3">
      <c r="B1493" s="62" t="s">
        <v>416</v>
      </c>
      <c r="C1493" s="63" t="s">
        <v>439</v>
      </c>
    </row>
    <row r="1494" spans="2:3" x14ac:dyDescent="0.3">
      <c r="B1494" s="64" t="s">
        <v>424</v>
      </c>
      <c r="C1494" s="65" t="s">
        <v>244</v>
      </c>
    </row>
    <row r="1495" spans="2:3" x14ac:dyDescent="0.3">
      <c r="B1495" s="64" t="s">
        <v>1789</v>
      </c>
      <c r="C1495" s="65" t="s">
        <v>1790</v>
      </c>
    </row>
    <row r="1496" spans="2:3" x14ac:dyDescent="0.3">
      <c r="B1496" s="64" t="s">
        <v>1791</v>
      </c>
      <c r="C1496" s="65" t="s">
        <v>1863</v>
      </c>
    </row>
    <row r="1497" spans="2:3" x14ac:dyDescent="0.3">
      <c r="B1497" s="62" t="s">
        <v>1793</v>
      </c>
      <c r="C1497" s="63">
        <v>100</v>
      </c>
    </row>
    <row r="1498" spans="2:3" x14ac:dyDescent="0.3">
      <c r="B1498" s="62" t="s">
        <v>1794</v>
      </c>
      <c r="C1498" s="63" t="s">
        <v>1672</v>
      </c>
    </row>
    <row r="1499" spans="2:3" x14ac:dyDescent="0.3">
      <c r="B1499" s="62" t="s">
        <v>1795</v>
      </c>
      <c r="C1499" s="63">
        <v>0</v>
      </c>
    </row>
    <row r="1500" spans="2:3" x14ac:dyDescent="0.3">
      <c r="B1500" s="64" t="s">
        <v>410</v>
      </c>
      <c r="C1500" s="65" t="s">
        <v>899</v>
      </c>
    </row>
    <row r="1501" spans="2:3" ht="144" x14ac:dyDescent="0.3">
      <c r="B1501" s="64" t="s">
        <v>1796</v>
      </c>
      <c r="C1501" s="65" t="s">
        <v>1383</v>
      </c>
    </row>
    <row r="1503" spans="2:3" x14ac:dyDescent="0.3">
      <c r="B1503" s="61" t="s">
        <v>400</v>
      </c>
      <c r="C1503" s="61" t="s">
        <v>890</v>
      </c>
    </row>
    <row r="1504" spans="2:3" x14ac:dyDescent="0.3">
      <c r="B1504" s="62" t="s">
        <v>402</v>
      </c>
      <c r="C1504" s="63" t="s">
        <v>464</v>
      </c>
    </row>
    <row r="1505" spans="2:3" x14ac:dyDescent="0.3">
      <c r="B1505" s="64" t="s">
        <v>403</v>
      </c>
      <c r="C1505" s="65" t="s">
        <v>900</v>
      </c>
    </row>
    <row r="1506" spans="2:3" x14ac:dyDescent="0.3">
      <c r="B1506" s="62" t="s">
        <v>405</v>
      </c>
      <c r="C1506" s="63" t="s">
        <v>901</v>
      </c>
    </row>
    <row r="1507" spans="2:3" x14ac:dyDescent="0.3">
      <c r="B1507" s="62" t="s">
        <v>406</v>
      </c>
      <c r="C1507" s="63"/>
    </row>
    <row r="1508" spans="2:3" x14ac:dyDescent="0.3">
      <c r="B1508" s="62" t="s">
        <v>420</v>
      </c>
      <c r="C1508" s="63"/>
    </row>
    <row r="1509" spans="2:3" x14ac:dyDescent="0.3">
      <c r="B1509" s="62" t="s">
        <v>423</v>
      </c>
      <c r="C1509" s="63" t="s">
        <v>354</v>
      </c>
    </row>
    <row r="1510" spans="2:3" ht="28.8" x14ac:dyDescent="0.3">
      <c r="B1510" s="62" t="s">
        <v>422</v>
      </c>
      <c r="C1510" s="63" t="s">
        <v>903</v>
      </c>
    </row>
    <row r="1511" spans="2:3" x14ac:dyDescent="0.3">
      <c r="B1511" s="62" t="s">
        <v>407</v>
      </c>
      <c r="C1511" s="63"/>
    </row>
    <row r="1512" spans="2:3" x14ac:dyDescent="0.3">
      <c r="B1512" s="62" t="s">
        <v>408</v>
      </c>
      <c r="C1512" s="63"/>
    </row>
    <row r="1513" spans="2:3" x14ac:dyDescent="0.3">
      <c r="B1513" s="62" t="s">
        <v>409</v>
      </c>
      <c r="C1513" s="63" t="s">
        <v>175</v>
      </c>
    </row>
    <row r="1514" spans="2:3" x14ac:dyDescent="0.3">
      <c r="B1514" s="62" t="s">
        <v>411</v>
      </c>
      <c r="C1514" s="63">
        <v>5</v>
      </c>
    </row>
    <row r="1515" spans="2:3" x14ac:dyDescent="0.3">
      <c r="B1515" s="62" t="s">
        <v>412</v>
      </c>
      <c r="C1515" s="63">
        <v>1</v>
      </c>
    </row>
    <row r="1516" spans="2:3" x14ac:dyDescent="0.3">
      <c r="B1516" s="62" t="s">
        <v>413</v>
      </c>
      <c r="C1516" s="63">
        <v>8</v>
      </c>
    </row>
    <row r="1517" spans="2:3" x14ac:dyDescent="0.3">
      <c r="B1517" s="62" t="s">
        <v>414</v>
      </c>
      <c r="C1517" s="63" t="s">
        <v>415</v>
      </c>
    </row>
    <row r="1518" spans="2:3" x14ac:dyDescent="0.3">
      <c r="B1518" s="62" t="s">
        <v>416</v>
      </c>
      <c r="C1518" s="63" t="s">
        <v>429</v>
      </c>
    </row>
    <row r="1519" spans="2:3" x14ac:dyDescent="0.3">
      <c r="B1519" s="64" t="s">
        <v>424</v>
      </c>
      <c r="C1519" s="65" t="s">
        <v>244</v>
      </c>
    </row>
    <row r="1520" spans="2:3" x14ac:dyDescent="0.3">
      <c r="B1520" s="64" t="s">
        <v>1789</v>
      </c>
      <c r="C1520" s="65" t="s">
        <v>1790</v>
      </c>
    </row>
    <row r="1521" spans="2:3" x14ac:dyDescent="0.3">
      <c r="B1521" s="64" t="s">
        <v>1791</v>
      </c>
      <c r="C1521" s="65" t="s">
        <v>1864</v>
      </c>
    </row>
    <row r="1522" spans="2:3" x14ac:dyDescent="0.3">
      <c r="B1522" s="62" t="s">
        <v>1793</v>
      </c>
      <c r="C1522" s="63">
        <v>133</v>
      </c>
    </row>
    <row r="1523" spans="2:3" x14ac:dyDescent="0.3">
      <c r="B1523" s="62" t="s">
        <v>1794</v>
      </c>
      <c r="C1523" s="63" t="s">
        <v>1675</v>
      </c>
    </row>
    <row r="1524" spans="2:3" x14ac:dyDescent="0.3">
      <c r="B1524" s="62" t="s">
        <v>1795</v>
      </c>
      <c r="C1524" s="63">
        <v>33.33</v>
      </c>
    </row>
    <row r="1525" spans="2:3" x14ac:dyDescent="0.3">
      <c r="B1525" s="64" t="s">
        <v>410</v>
      </c>
      <c r="C1525" s="65" t="s">
        <v>902</v>
      </c>
    </row>
    <row r="1526" spans="2:3" ht="409.6" x14ac:dyDescent="0.3">
      <c r="B1526" s="64" t="s">
        <v>1796</v>
      </c>
      <c r="C1526" s="65" t="s">
        <v>1385</v>
      </c>
    </row>
    <row r="1528" spans="2:3" x14ac:dyDescent="0.3">
      <c r="B1528" s="61" t="s">
        <v>400</v>
      </c>
      <c r="C1528" s="61" t="s">
        <v>890</v>
      </c>
    </row>
    <row r="1529" spans="2:3" x14ac:dyDescent="0.3">
      <c r="B1529" s="62" t="s">
        <v>402</v>
      </c>
      <c r="C1529" s="63" t="s">
        <v>464</v>
      </c>
    </row>
    <row r="1530" spans="2:3" x14ac:dyDescent="0.3">
      <c r="B1530" s="64" t="s">
        <v>403</v>
      </c>
      <c r="C1530" s="65" t="s">
        <v>904</v>
      </c>
    </row>
    <row r="1531" spans="2:3" x14ac:dyDescent="0.3">
      <c r="B1531" s="62" t="s">
        <v>405</v>
      </c>
      <c r="C1531" s="63" t="s">
        <v>905</v>
      </c>
    </row>
    <row r="1532" spans="2:3" x14ac:dyDescent="0.3">
      <c r="B1532" s="62" t="s">
        <v>406</v>
      </c>
      <c r="C1532" s="63"/>
    </row>
    <row r="1533" spans="2:3" x14ac:dyDescent="0.3">
      <c r="B1533" s="62" t="s">
        <v>420</v>
      </c>
      <c r="C1533" s="63"/>
    </row>
    <row r="1534" spans="2:3" x14ac:dyDescent="0.3">
      <c r="B1534" s="62" t="s">
        <v>423</v>
      </c>
      <c r="C1534" s="63" t="s">
        <v>907</v>
      </c>
    </row>
    <row r="1535" spans="2:3" ht="28.8" x14ac:dyDescent="0.3">
      <c r="B1535" s="62" t="s">
        <v>422</v>
      </c>
      <c r="C1535" s="63" t="s">
        <v>903</v>
      </c>
    </row>
    <row r="1536" spans="2:3" x14ac:dyDescent="0.3">
      <c r="B1536" s="62" t="s">
        <v>407</v>
      </c>
      <c r="C1536" s="63"/>
    </row>
    <row r="1537" spans="2:3" x14ac:dyDescent="0.3">
      <c r="B1537" s="62" t="s">
        <v>408</v>
      </c>
      <c r="C1537" s="63"/>
    </row>
    <row r="1538" spans="2:3" x14ac:dyDescent="0.3">
      <c r="B1538" s="62" t="s">
        <v>409</v>
      </c>
      <c r="C1538" s="63" t="s">
        <v>898</v>
      </c>
    </row>
    <row r="1539" spans="2:3" x14ac:dyDescent="0.3">
      <c r="B1539" s="62" t="s">
        <v>411</v>
      </c>
      <c r="C1539" s="63">
        <v>5</v>
      </c>
    </row>
    <row r="1540" spans="2:3" x14ac:dyDescent="0.3">
      <c r="B1540" s="62" t="s">
        <v>412</v>
      </c>
      <c r="C1540" s="63">
        <v>1</v>
      </c>
    </row>
    <row r="1541" spans="2:3" x14ac:dyDescent="0.3">
      <c r="B1541" s="62" t="s">
        <v>413</v>
      </c>
      <c r="C1541" s="63">
        <v>8</v>
      </c>
    </row>
    <row r="1542" spans="2:3" x14ac:dyDescent="0.3">
      <c r="B1542" s="62" t="s">
        <v>414</v>
      </c>
      <c r="C1542" s="63" t="s">
        <v>415</v>
      </c>
    </row>
    <row r="1543" spans="2:3" x14ac:dyDescent="0.3">
      <c r="B1543" s="62" t="s">
        <v>416</v>
      </c>
      <c r="C1543" s="63" t="s">
        <v>429</v>
      </c>
    </row>
    <row r="1544" spans="2:3" x14ac:dyDescent="0.3">
      <c r="B1544" s="64" t="s">
        <v>424</v>
      </c>
      <c r="C1544" s="65" t="s">
        <v>244</v>
      </c>
    </row>
    <row r="1545" spans="2:3" x14ac:dyDescent="0.3">
      <c r="B1545" s="64" t="s">
        <v>1789</v>
      </c>
      <c r="C1545" s="65" t="s">
        <v>1790</v>
      </c>
    </row>
    <row r="1546" spans="2:3" x14ac:dyDescent="0.3">
      <c r="B1546" s="64" t="s">
        <v>1791</v>
      </c>
      <c r="C1546" s="65" t="s">
        <v>1865</v>
      </c>
    </row>
    <row r="1547" spans="2:3" x14ac:dyDescent="0.3">
      <c r="B1547" s="62" t="s">
        <v>1793</v>
      </c>
      <c r="C1547" s="63">
        <v>225</v>
      </c>
    </row>
    <row r="1548" spans="2:3" x14ac:dyDescent="0.3">
      <c r="B1548" s="62" t="s">
        <v>1794</v>
      </c>
      <c r="C1548" s="63" t="s">
        <v>1675</v>
      </c>
    </row>
    <row r="1549" spans="2:3" x14ac:dyDescent="0.3">
      <c r="B1549" s="62" t="s">
        <v>1795</v>
      </c>
      <c r="C1549" s="63">
        <v>125</v>
      </c>
    </row>
    <row r="1550" spans="2:3" x14ac:dyDescent="0.3">
      <c r="B1550" s="64" t="s">
        <v>410</v>
      </c>
      <c r="C1550" s="65" t="s">
        <v>906</v>
      </c>
    </row>
    <row r="1551" spans="2:3" ht="409.6" x14ac:dyDescent="0.3">
      <c r="B1551" s="64" t="s">
        <v>1796</v>
      </c>
      <c r="C1551" s="65" t="s">
        <v>1387</v>
      </c>
    </row>
    <row r="1553" spans="2:3" ht="28.8" x14ac:dyDescent="0.3">
      <c r="B1553" s="61" t="s">
        <v>400</v>
      </c>
      <c r="C1553" s="61" t="s">
        <v>908</v>
      </c>
    </row>
    <row r="1554" spans="2:3" x14ac:dyDescent="0.3">
      <c r="B1554" s="62" t="s">
        <v>402</v>
      </c>
      <c r="C1554" s="63" t="s">
        <v>464</v>
      </c>
    </row>
    <row r="1555" spans="2:3" x14ac:dyDescent="0.3">
      <c r="B1555" s="64" t="s">
        <v>403</v>
      </c>
      <c r="C1555" s="65" t="s">
        <v>909</v>
      </c>
    </row>
    <row r="1556" spans="2:3" x14ac:dyDescent="0.3">
      <c r="B1556" s="62" t="s">
        <v>405</v>
      </c>
      <c r="C1556" s="63" t="s">
        <v>910</v>
      </c>
    </row>
    <row r="1557" spans="2:3" x14ac:dyDescent="0.3">
      <c r="B1557" s="62" t="s">
        <v>406</v>
      </c>
      <c r="C1557" s="63"/>
    </row>
    <row r="1558" spans="2:3" x14ac:dyDescent="0.3">
      <c r="B1558" s="62" t="s">
        <v>420</v>
      </c>
      <c r="C1558" s="63"/>
    </row>
    <row r="1559" spans="2:3" x14ac:dyDescent="0.3">
      <c r="B1559" s="62" t="s">
        <v>423</v>
      </c>
      <c r="C1559" s="63" t="s">
        <v>912</v>
      </c>
    </row>
    <row r="1560" spans="2:3" ht="28.8" x14ac:dyDescent="0.3">
      <c r="B1560" s="62" t="s">
        <v>422</v>
      </c>
      <c r="C1560" s="63" t="s">
        <v>895</v>
      </c>
    </row>
    <row r="1561" spans="2:3" x14ac:dyDescent="0.3">
      <c r="B1561" s="62" t="s">
        <v>407</v>
      </c>
      <c r="C1561" s="63"/>
    </row>
    <row r="1562" spans="2:3" x14ac:dyDescent="0.3">
      <c r="B1562" s="62" t="s">
        <v>408</v>
      </c>
      <c r="C1562" s="63"/>
    </row>
    <row r="1563" spans="2:3" x14ac:dyDescent="0.3">
      <c r="B1563" s="62" t="s">
        <v>409</v>
      </c>
      <c r="C1563" s="63" t="s">
        <v>898</v>
      </c>
    </row>
    <row r="1564" spans="2:3" x14ac:dyDescent="0.3">
      <c r="B1564" s="62" t="s">
        <v>411</v>
      </c>
      <c r="C1564" s="63">
        <v>1</v>
      </c>
    </row>
    <row r="1565" spans="2:3" x14ac:dyDescent="0.3">
      <c r="B1565" s="62" t="s">
        <v>412</v>
      </c>
      <c r="C1565" s="63">
        <v>0</v>
      </c>
    </row>
    <row r="1566" spans="2:3" x14ac:dyDescent="0.3">
      <c r="B1566" s="62" t="s">
        <v>413</v>
      </c>
      <c r="C1566" s="63">
        <v>1.1000000000000001</v>
      </c>
    </row>
    <row r="1567" spans="2:3" x14ac:dyDescent="0.3">
      <c r="B1567" s="62" t="s">
        <v>414</v>
      </c>
      <c r="C1567" s="63" t="s">
        <v>415</v>
      </c>
    </row>
    <row r="1568" spans="2:3" x14ac:dyDescent="0.3">
      <c r="B1568" s="62" t="s">
        <v>416</v>
      </c>
      <c r="C1568" s="63" t="s">
        <v>439</v>
      </c>
    </row>
    <row r="1569" spans="2:3" x14ac:dyDescent="0.3">
      <c r="B1569" s="64" t="s">
        <v>424</v>
      </c>
      <c r="C1569" s="65" t="s">
        <v>244</v>
      </c>
    </row>
    <row r="1570" spans="2:3" x14ac:dyDescent="0.3">
      <c r="B1570" s="64" t="s">
        <v>1789</v>
      </c>
      <c r="C1570" s="65" t="s">
        <v>1790</v>
      </c>
    </row>
    <row r="1571" spans="2:3" x14ac:dyDescent="0.3">
      <c r="B1571" s="64" t="s">
        <v>1791</v>
      </c>
      <c r="C1571" s="65" t="s">
        <v>1866</v>
      </c>
    </row>
    <row r="1572" spans="2:3" x14ac:dyDescent="0.3">
      <c r="B1572" s="62" t="s">
        <v>1793</v>
      </c>
      <c r="C1572" s="63">
        <v>112</v>
      </c>
    </row>
    <row r="1573" spans="2:3" x14ac:dyDescent="0.3">
      <c r="B1573" s="62" t="s">
        <v>1794</v>
      </c>
      <c r="C1573" s="63" t="s">
        <v>1675</v>
      </c>
    </row>
    <row r="1574" spans="2:3" x14ac:dyDescent="0.3">
      <c r="B1574" s="62" t="s">
        <v>1795</v>
      </c>
      <c r="C1574" s="63">
        <v>12.5</v>
      </c>
    </row>
    <row r="1575" spans="2:3" x14ac:dyDescent="0.3">
      <c r="B1575" s="64" t="s">
        <v>410</v>
      </c>
      <c r="C1575" s="65" t="s">
        <v>911</v>
      </c>
    </row>
    <row r="1576" spans="2:3" ht="316.8" x14ac:dyDescent="0.3">
      <c r="B1576" s="64" t="s">
        <v>1796</v>
      </c>
      <c r="C1576" s="65" t="s">
        <v>1569</v>
      </c>
    </row>
    <row r="1578" spans="2:3" ht="28.8" x14ac:dyDescent="0.3">
      <c r="B1578" s="61" t="s">
        <v>400</v>
      </c>
      <c r="C1578" s="61" t="s">
        <v>908</v>
      </c>
    </row>
    <row r="1579" spans="2:3" x14ac:dyDescent="0.3">
      <c r="B1579" s="62" t="s">
        <v>402</v>
      </c>
      <c r="C1579" s="63" t="s">
        <v>464</v>
      </c>
    </row>
    <row r="1580" spans="2:3" x14ac:dyDescent="0.3">
      <c r="B1580" s="64" t="s">
        <v>403</v>
      </c>
      <c r="C1580" s="65" t="s">
        <v>913</v>
      </c>
    </row>
    <row r="1581" spans="2:3" x14ac:dyDescent="0.3">
      <c r="B1581" s="62" t="s">
        <v>405</v>
      </c>
      <c r="C1581" s="63" t="s">
        <v>249</v>
      </c>
    </row>
    <row r="1582" spans="2:3" x14ac:dyDescent="0.3">
      <c r="B1582" s="62" t="s">
        <v>406</v>
      </c>
      <c r="C1582" s="63"/>
    </row>
    <row r="1583" spans="2:3" x14ac:dyDescent="0.3">
      <c r="B1583" s="62" t="s">
        <v>420</v>
      </c>
      <c r="C1583" s="63"/>
    </row>
    <row r="1584" spans="2:3" x14ac:dyDescent="0.3">
      <c r="B1584" s="62" t="s">
        <v>423</v>
      </c>
      <c r="C1584" s="63" t="s">
        <v>375</v>
      </c>
    </row>
    <row r="1585" spans="2:3" ht="28.8" x14ac:dyDescent="0.3">
      <c r="B1585" s="62" t="s">
        <v>422</v>
      </c>
      <c r="C1585" s="63" t="s">
        <v>914</v>
      </c>
    </row>
    <row r="1586" spans="2:3" x14ac:dyDescent="0.3">
      <c r="B1586" s="62" t="s">
        <v>407</v>
      </c>
      <c r="C1586" s="63"/>
    </row>
    <row r="1587" spans="2:3" x14ac:dyDescent="0.3">
      <c r="B1587" s="62" t="s">
        <v>408</v>
      </c>
      <c r="C1587" s="63"/>
    </row>
    <row r="1588" spans="2:3" x14ac:dyDescent="0.3">
      <c r="B1588" s="62" t="s">
        <v>409</v>
      </c>
      <c r="C1588" s="63" t="s">
        <v>175</v>
      </c>
    </row>
    <row r="1589" spans="2:3" x14ac:dyDescent="0.3">
      <c r="B1589" s="62" t="s">
        <v>411</v>
      </c>
      <c r="C1589" s="63">
        <v>3</v>
      </c>
    </row>
    <row r="1590" spans="2:3" x14ac:dyDescent="0.3">
      <c r="B1590" s="62" t="s">
        <v>412</v>
      </c>
      <c r="C1590" s="63">
        <v>1</v>
      </c>
    </row>
    <row r="1591" spans="2:3" x14ac:dyDescent="0.3">
      <c r="B1591" s="62" t="s">
        <v>413</v>
      </c>
      <c r="C1591" s="63">
        <v>5</v>
      </c>
    </row>
    <row r="1592" spans="2:3" x14ac:dyDescent="0.3">
      <c r="B1592" s="62" t="s">
        <v>414</v>
      </c>
      <c r="C1592" s="63" t="s">
        <v>415</v>
      </c>
    </row>
    <row r="1593" spans="2:3" x14ac:dyDescent="0.3">
      <c r="B1593" s="62" t="s">
        <v>416</v>
      </c>
      <c r="C1593" s="63" t="s">
        <v>429</v>
      </c>
    </row>
    <row r="1594" spans="2:3" x14ac:dyDescent="0.3">
      <c r="B1594" s="64" t="s">
        <v>424</v>
      </c>
      <c r="C1594" s="65" t="s">
        <v>244</v>
      </c>
    </row>
    <row r="1595" spans="2:3" x14ac:dyDescent="0.3">
      <c r="B1595" s="64" t="s">
        <v>1789</v>
      </c>
      <c r="C1595" s="65" t="s">
        <v>1790</v>
      </c>
    </row>
    <row r="1596" spans="2:3" x14ac:dyDescent="0.3">
      <c r="B1596" s="64" t="s">
        <v>1791</v>
      </c>
      <c r="C1596" s="65" t="s">
        <v>1804</v>
      </c>
    </row>
    <row r="1597" spans="2:3" x14ac:dyDescent="0.3">
      <c r="B1597" s="62" t="s">
        <v>1793</v>
      </c>
      <c r="C1597" s="63">
        <v>125</v>
      </c>
    </row>
    <row r="1598" spans="2:3" x14ac:dyDescent="0.3">
      <c r="B1598" s="62" t="s">
        <v>1794</v>
      </c>
      <c r="C1598" s="63" t="s">
        <v>1675</v>
      </c>
    </row>
    <row r="1599" spans="2:3" x14ac:dyDescent="0.3">
      <c r="B1599" s="62" t="s">
        <v>1795</v>
      </c>
      <c r="C1599" s="63">
        <v>25</v>
      </c>
    </row>
    <row r="1600" spans="2:3" x14ac:dyDescent="0.3">
      <c r="B1600" s="64" t="s">
        <v>410</v>
      </c>
      <c r="C1600" s="65" t="s">
        <v>250</v>
      </c>
    </row>
    <row r="1601" spans="2:3" ht="409.6" x14ac:dyDescent="0.3">
      <c r="B1601" s="64" t="s">
        <v>1796</v>
      </c>
      <c r="C1601" s="65" t="s">
        <v>1392</v>
      </c>
    </row>
    <row r="1603" spans="2:3" ht="28.8" x14ac:dyDescent="0.3">
      <c r="B1603" s="61" t="s">
        <v>400</v>
      </c>
      <c r="C1603" s="61" t="s">
        <v>908</v>
      </c>
    </row>
    <row r="1604" spans="2:3" x14ac:dyDescent="0.3">
      <c r="B1604" s="62" t="s">
        <v>402</v>
      </c>
      <c r="C1604" s="63" t="s">
        <v>464</v>
      </c>
    </row>
    <row r="1605" spans="2:3" x14ac:dyDescent="0.3">
      <c r="B1605" s="64" t="s">
        <v>403</v>
      </c>
      <c r="C1605" s="65" t="s">
        <v>915</v>
      </c>
    </row>
    <row r="1606" spans="2:3" x14ac:dyDescent="0.3">
      <c r="B1606" s="62" t="s">
        <v>405</v>
      </c>
      <c r="C1606" s="63" t="s">
        <v>916</v>
      </c>
    </row>
    <row r="1607" spans="2:3" x14ac:dyDescent="0.3">
      <c r="B1607" s="62" t="s">
        <v>406</v>
      </c>
      <c r="C1607" s="63"/>
    </row>
    <row r="1608" spans="2:3" x14ac:dyDescent="0.3">
      <c r="B1608" s="62" t="s">
        <v>420</v>
      </c>
      <c r="C1608" s="63"/>
    </row>
    <row r="1609" spans="2:3" x14ac:dyDescent="0.3">
      <c r="B1609" s="62" t="s">
        <v>423</v>
      </c>
      <c r="C1609" s="63" t="s">
        <v>917</v>
      </c>
    </row>
    <row r="1610" spans="2:3" ht="28.8" x14ac:dyDescent="0.3">
      <c r="B1610" s="62" t="s">
        <v>422</v>
      </c>
      <c r="C1610" s="63" t="s">
        <v>895</v>
      </c>
    </row>
    <row r="1611" spans="2:3" x14ac:dyDescent="0.3">
      <c r="B1611" s="62" t="s">
        <v>407</v>
      </c>
      <c r="C1611" s="63"/>
    </row>
    <row r="1612" spans="2:3" x14ac:dyDescent="0.3">
      <c r="B1612" s="62" t="s">
        <v>408</v>
      </c>
      <c r="C1612" s="63"/>
    </row>
    <row r="1613" spans="2:3" x14ac:dyDescent="0.3">
      <c r="B1613" s="62" t="s">
        <v>409</v>
      </c>
      <c r="C1613" s="63" t="s">
        <v>175</v>
      </c>
    </row>
    <row r="1614" spans="2:3" x14ac:dyDescent="0.3">
      <c r="B1614" s="62" t="s">
        <v>411</v>
      </c>
      <c r="C1614" s="63">
        <v>1</v>
      </c>
    </row>
    <row r="1615" spans="2:3" x14ac:dyDescent="0.3">
      <c r="B1615" s="62" t="s">
        <v>412</v>
      </c>
      <c r="C1615" s="63">
        <v>0</v>
      </c>
    </row>
    <row r="1616" spans="2:3" x14ac:dyDescent="0.3">
      <c r="B1616" s="62" t="s">
        <v>413</v>
      </c>
      <c r="C1616" s="63">
        <v>1.1000000000000001</v>
      </c>
    </row>
    <row r="1617" spans="2:3" x14ac:dyDescent="0.3">
      <c r="B1617" s="62" t="s">
        <v>414</v>
      </c>
      <c r="C1617" s="63" t="s">
        <v>415</v>
      </c>
    </row>
    <row r="1618" spans="2:3" x14ac:dyDescent="0.3">
      <c r="B1618" s="62" t="s">
        <v>416</v>
      </c>
      <c r="C1618" s="63" t="s">
        <v>439</v>
      </c>
    </row>
    <row r="1619" spans="2:3" x14ac:dyDescent="0.3">
      <c r="B1619" s="64" t="s">
        <v>424</v>
      </c>
      <c r="C1619" s="65" t="s">
        <v>244</v>
      </c>
    </row>
    <row r="1620" spans="2:3" x14ac:dyDescent="0.3">
      <c r="B1620" s="64" t="s">
        <v>1789</v>
      </c>
      <c r="C1620" s="65" t="s">
        <v>1790</v>
      </c>
    </row>
    <row r="1621" spans="2:3" x14ac:dyDescent="0.3">
      <c r="B1621" s="64" t="s">
        <v>1791</v>
      </c>
      <c r="C1621" s="65" t="s">
        <v>1867</v>
      </c>
    </row>
    <row r="1622" spans="2:3" x14ac:dyDescent="0.3">
      <c r="B1622" s="62" t="s">
        <v>1793</v>
      </c>
      <c r="C1622" s="63">
        <v>102</v>
      </c>
    </row>
    <row r="1623" spans="2:3" x14ac:dyDescent="0.3">
      <c r="B1623" s="62" t="s">
        <v>1794</v>
      </c>
      <c r="C1623" s="63" t="s">
        <v>1675</v>
      </c>
    </row>
    <row r="1624" spans="2:3" x14ac:dyDescent="0.3">
      <c r="B1624" s="62" t="s">
        <v>1795</v>
      </c>
      <c r="C1624" s="63">
        <v>2.5</v>
      </c>
    </row>
    <row r="1625" spans="2:3" x14ac:dyDescent="0.3">
      <c r="B1625" s="64" t="s">
        <v>410</v>
      </c>
      <c r="C1625" s="65" t="s">
        <v>911</v>
      </c>
    </row>
    <row r="1626" spans="2:3" ht="345.6" x14ac:dyDescent="0.3">
      <c r="B1626" s="64" t="s">
        <v>1796</v>
      </c>
      <c r="C1626" s="65" t="s">
        <v>1394</v>
      </c>
    </row>
    <row r="1628" spans="2:3" ht="28.8" x14ac:dyDescent="0.3">
      <c r="B1628" s="61" t="s">
        <v>400</v>
      </c>
      <c r="C1628" s="61" t="s">
        <v>908</v>
      </c>
    </row>
    <row r="1629" spans="2:3" x14ac:dyDescent="0.3">
      <c r="B1629" s="62" t="s">
        <v>402</v>
      </c>
      <c r="C1629" s="63" t="s">
        <v>464</v>
      </c>
    </row>
    <row r="1630" spans="2:3" x14ac:dyDescent="0.3">
      <c r="B1630" s="64" t="s">
        <v>403</v>
      </c>
      <c r="C1630" s="65" t="s">
        <v>918</v>
      </c>
    </row>
    <row r="1631" spans="2:3" x14ac:dyDescent="0.3">
      <c r="B1631" s="62" t="s">
        <v>405</v>
      </c>
      <c r="C1631" s="63" t="s">
        <v>919</v>
      </c>
    </row>
    <row r="1632" spans="2:3" x14ac:dyDescent="0.3">
      <c r="B1632" s="62" t="s">
        <v>406</v>
      </c>
      <c r="C1632" s="63"/>
    </row>
    <row r="1633" spans="2:3" x14ac:dyDescent="0.3">
      <c r="B1633" s="62" t="s">
        <v>420</v>
      </c>
      <c r="C1633" s="63"/>
    </row>
    <row r="1634" spans="2:3" x14ac:dyDescent="0.3">
      <c r="B1634" s="62" t="s">
        <v>423</v>
      </c>
      <c r="C1634" s="63" t="s">
        <v>375</v>
      </c>
    </row>
    <row r="1635" spans="2:3" ht="28.8" x14ac:dyDescent="0.3">
      <c r="B1635" s="62" t="s">
        <v>422</v>
      </c>
      <c r="C1635" s="63" t="s">
        <v>364</v>
      </c>
    </row>
    <row r="1636" spans="2:3" x14ac:dyDescent="0.3">
      <c r="B1636" s="62" t="s">
        <v>407</v>
      </c>
      <c r="C1636" s="63"/>
    </row>
    <row r="1637" spans="2:3" x14ac:dyDescent="0.3">
      <c r="B1637" s="62" t="s">
        <v>408</v>
      </c>
      <c r="C1637" s="63"/>
    </row>
    <row r="1638" spans="2:3" x14ac:dyDescent="0.3">
      <c r="B1638" s="62" t="s">
        <v>409</v>
      </c>
      <c r="C1638" s="63" t="s">
        <v>175</v>
      </c>
    </row>
    <row r="1639" spans="2:3" x14ac:dyDescent="0.3">
      <c r="B1639" s="62" t="s">
        <v>411</v>
      </c>
      <c r="C1639" s="63">
        <v>1</v>
      </c>
    </row>
    <row r="1640" spans="2:3" x14ac:dyDescent="0.3">
      <c r="B1640" s="62" t="s">
        <v>412</v>
      </c>
      <c r="C1640" s="63">
        <v>0</v>
      </c>
    </row>
    <row r="1641" spans="2:3" x14ac:dyDescent="0.3">
      <c r="B1641" s="62" t="s">
        <v>413</v>
      </c>
      <c r="C1641" s="63">
        <v>2</v>
      </c>
    </row>
    <row r="1642" spans="2:3" x14ac:dyDescent="0.3">
      <c r="B1642" s="62" t="s">
        <v>414</v>
      </c>
      <c r="C1642" s="63" t="s">
        <v>415</v>
      </c>
    </row>
    <row r="1643" spans="2:3" x14ac:dyDescent="0.3">
      <c r="B1643" s="62" t="s">
        <v>416</v>
      </c>
      <c r="C1643" s="63" t="s">
        <v>429</v>
      </c>
    </row>
    <row r="1644" spans="2:3" x14ac:dyDescent="0.3">
      <c r="B1644" s="64" t="s">
        <v>424</v>
      </c>
      <c r="C1644" s="65" t="s">
        <v>244</v>
      </c>
    </row>
    <row r="1645" spans="2:3" x14ac:dyDescent="0.3">
      <c r="B1645" s="64" t="s">
        <v>1789</v>
      </c>
      <c r="C1645" s="65" t="s">
        <v>1790</v>
      </c>
    </row>
    <row r="1646" spans="2:3" x14ac:dyDescent="0.3">
      <c r="B1646" s="64" t="s">
        <v>1791</v>
      </c>
      <c r="C1646" s="65" t="s">
        <v>1868</v>
      </c>
    </row>
    <row r="1647" spans="2:3" x14ac:dyDescent="0.3">
      <c r="B1647" s="62" t="s">
        <v>1793</v>
      </c>
      <c r="C1647" s="63">
        <v>350</v>
      </c>
    </row>
    <row r="1648" spans="2:3" x14ac:dyDescent="0.3">
      <c r="B1648" s="62" t="s">
        <v>1794</v>
      </c>
      <c r="C1648" s="63" t="s">
        <v>1675</v>
      </c>
    </row>
    <row r="1649" spans="2:3" x14ac:dyDescent="0.3">
      <c r="B1649" s="62" t="s">
        <v>1795</v>
      </c>
      <c r="C1649" s="63">
        <v>250</v>
      </c>
    </row>
    <row r="1650" spans="2:3" x14ac:dyDescent="0.3">
      <c r="B1650" s="64" t="s">
        <v>410</v>
      </c>
      <c r="C1650" s="65" t="s">
        <v>920</v>
      </c>
    </row>
    <row r="1651" spans="2:3" ht="409.6" x14ac:dyDescent="0.3">
      <c r="B1651" s="64" t="s">
        <v>1796</v>
      </c>
      <c r="C1651" s="65" t="s">
        <v>1396</v>
      </c>
    </row>
    <row r="1653" spans="2:3" x14ac:dyDescent="0.3">
      <c r="B1653" s="61" t="s">
        <v>400</v>
      </c>
      <c r="C1653" s="61" t="s">
        <v>921</v>
      </c>
    </row>
    <row r="1654" spans="2:3" x14ac:dyDescent="0.3">
      <c r="B1654" s="62" t="s">
        <v>402</v>
      </c>
      <c r="C1654" s="63" t="s">
        <v>464</v>
      </c>
    </row>
    <row r="1655" spans="2:3" x14ac:dyDescent="0.3">
      <c r="B1655" s="64" t="s">
        <v>403</v>
      </c>
      <c r="C1655" s="65" t="s">
        <v>922</v>
      </c>
    </row>
    <row r="1656" spans="2:3" x14ac:dyDescent="0.3">
      <c r="B1656" s="62" t="s">
        <v>405</v>
      </c>
      <c r="C1656" s="63" t="s">
        <v>923</v>
      </c>
    </row>
    <row r="1657" spans="2:3" x14ac:dyDescent="0.3">
      <c r="B1657" s="62" t="s">
        <v>406</v>
      </c>
      <c r="C1657" s="63"/>
    </row>
    <row r="1658" spans="2:3" x14ac:dyDescent="0.3">
      <c r="B1658" s="62" t="s">
        <v>420</v>
      </c>
      <c r="C1658" s="63"/>
    </row>
    <row r="1659" spans="2:3" x14ac:dyDescent="0.3">
      <c r="B1659" s="62" t="s">
        <v>423</v>
      </c>
      <c r="C1659" s="63" t="s">
        <v>375</v>
      </c>
    </row>
    <row r="1660" spans="2:3" ht="28.8" x14ac:dyDescent="0.3">
      <c r="B1660" s="62" t="s">
        <v>422</v>
      </c>
      <c r="C1660" s="63" t="s">
        <v>925</v>
      </c>
    </row>
    <row r="1661" spans="2:3" x14ac:dyDescent="0.3">
      <c r="B1661" s="62" t="s">
        <v>407</v>
      </c>
      <c r="C1661" s="63"/>
    </row>
    <row r="1662" spans="2:3" x14ac:dyDescent="0.3">
      <c r="B1662" s="62" t="s">
        <v>408</v>
      </c>
      <c r="C1662" s="63"/>
    </row>
    <row r="1663" spans="2:3" x14ac:dyDescent="0.3">
      <c r="B1663" s="62" t="s">
        <v>409</v>
      </c>
      <c r="C1663" s="63" t="s">
        <v>175</v>
      </c>
    </row>
    <row r="1664" spans="2:3" x14ac:dyDescent="0.3">
      <c r="B1664" s="62" t="s">
        <v>411</v>
      </c>
      <c r="C1664" s="63">
        <v>7</v>
      </c>
    </row>
    <row r="1665" spans="2:3" x14ac:dyDescent="0.3">
      <c r="B1665" s="62" t="s">
        <v>412</v>
      </c>
      <c r="C1665" s="63">
        <v>2</v>
      </c>
    </row>
    <row r="1666" spans="2:3" x14ac:dyDescent="0.3">
      <c r="B1666" s="62" t="s">
        <v>413</v>
      </c>
      <c r="C1666" s="63">
        <v>11</v>
      </c>
    </row>
    <row r="1667" spans="2:3" x14ac:dyDescent="0.3">
      <c r="B1667" s="62" t="s">
        <v>414</v>
      </c>
      <c r="C1667" s="63" t="s">
        <v>415</v>
      </c>
    </row>
    <row r="1668" spans="2:3" x14ac:dyDescent="0.3">
      <c r="B1668" s="62" t="s">
        <v>416</v>
      </c>
      <c r="C1668" s="63" t="s">
        <v>429</v>
      </c>
    </row>
    <row r="1669" spans="2:3" x14ac:dyDescent="0.3">
      <c r="B1669" s="64" t="s">
        <v>424</v>
      </c>
      <c r="C1669" s="65" t="s">
        <v>244</v>
      </c>
    </row>
    <row r="1670" spans="2:3" x14ac:dyDescent="0.3">
      <c r="B1670" s="64" t="s">
        <v>1789</v>
      </c>
      <c r="C1670" s="65" t="s">
        <v>1790</v>
      </c>
    </row>
    <row r="1671" spans="2:3" x14ac:dyDescent="0.3">
      <c r="B1671" s="64" t="s">
        <v>1791</v>
      </c>
      <c r="C1671" s="65" t="s">
        <v>1869</v>
      </c>
    </row>
    <row r="1672" spans="2:3" x14ac:dyDescent="0.3">
      <c r="B1672" s="62" t="s">
        <v>1793</v>
      </c>
      <c r="C1672" s="63">
        <v>225</v>
      </c>
    </row>
    <row r="1673" spans="2:3" x14ac:dyDescent="0.3">
      <c r="B1673" s="62" t="s">
        <v>1794</v>
      </c>
      <c r="C1673" s="63" t="s">
        <v>1675</v>
      </c>
    </row>
    <row r="1674" spans="2:3" x14ac:dyDescent="0.3">
      <c r="B1674" s="62" t="s">
        <v>1795</v>
      </c>
      <c r="C1674" s="63">
        <v>125</v>
      </c>
    </row>
    <row r="1675" spans="2:3" x14ac:dyDescent="0.3">
      <c r="B1675" s="64" t="s">
        <v>410</v>
      </c>
      <c r="C1675" s="65" t="s">
        <v>924</v>
      </c>
    </row>
    <row r="1676" spans="2:3" ht="409.6" x14ac:dyDescent="0.3">
      <c r="B1676" s="64" t="s">
        <v>1796</v>
      </c>
      <c r="C1676" s="65" t="s">
        <v>1399</v>
      </c>
    </row>
    <row r="1678" spans="2:3" x14ac:dyDescent="0.3">
      <c r="B1678" s="61" t="s">
        <v>400</v>
      </c>
      <c r="C1678" s="61" t="s">
        <v>921</v>
      </c>
    </row>
    <row r="1679" spans="2:3" x14ac:dyDescent="0.3">
      <c r="B1679" s="62" t="s">
        <v>402</v>
      </c>
      <c r="C1679" s="63" t="s">
        <v>464</v>
      </c>
    </row>
    <row r="1680" spans="2:3" x14ac:dyDescent="0.3">
      <c r="B1680" s="64" t="s">
        <v>403</v>
      </c>
      <c r="C1680" s="65" t="s">
        <v>926</v>
      </c>
    </row>
    <row r="1681" spans="2:3" x14ac:dyDescent="0.3">
      <c r="B1681" s="62" t="s">
        <v>405</v>
      </c>
      <c r="C1681" s="63" t="s">
        <v>927</v>
      </c>
    </row>
    <row r="1682" spans="2:3" x14ac:dyDescent="0.3">
      <c r="B1682" s="62" t="s">
        <v>406</v>
      </c>
      <c r="C1682" s="63"/>
    </row>
    <row r="1683" spans="2:3" x14ac:dyDescent="0.3">
      <c r="B1683" s="62" t="s">
        <v>420</v>
      </c>
      <c r="C1683" s="63"/>
    </row>
    <row r="1684" spans="2:3" x14ac:dyDescent="0.3">
      <c r="B1684" s="62" t="s">
        <v>423</v>
      </c>
      <c r="C1684" s="63" t="s">
        <v>930</v>
      </c>
    </row>
    <row r="1685" spans="2:3" ht="28.8" x14ac:dyDescent="0.3">
      <c r="B1685" s="62" t="s">
        <v>422</v>
      </c>
      <c r="C1685" s="63" t="s">
        <v>929</v>
      </c>
    </row>
    <row r="1686" spans="2:3" x14ac:dyDescent="0.3">
      <c r="B1686" s="62" t="s">
        <v>407</v>
      </c>
      <c r="C1686" s="63"/>
    </row>
    <row r="1687" spans="2:3" x14ac:dyDescent="0.3">
      <c r="B1687" s="62" t="s">
        <v>408</v>
      </c>
      <c r="C1687" s="63"/>
    </row>
    <row r="1688" spans="2:3" x14ac:dyDescent="0.3">
      <c r="B1688" s="62" t="s">
        <v>409</v>
      </c>
      <c r="C1688" s="63" t="s">
        <v>175</v>
      </c>
    </row>
    <row r="1689" spans="2:3" x14ac:dyDescent="0.3">
      <c r="B1689" s="62" t="s">
        <v>411</v>
      </c>
      <c r="C1689" s="63">
        <v>50</v>
      </c>
    </row>
    <row r="1690" spans="2:3" x14ac:dyDescent="0.3">
      <c r="B1690" s="62" t="s">
        <v>412</v>
      </c>
      <c r="C1690" s="63">
        <v>5</v>
      </c>
    </row>
    <row r="1691" spans="2:3" x14ac:dyDescent="0.3">
      <c r="B1691" s="62" t="s">
        <v>413</v>
      </c>
      <c r="C1691" s="63">
        <v>69</v>
      </c>
    </row>
    <row r="1692" spans="2:3" x14ac:dyDescent="0.3">
      <c r="B1692" s="62" t="s">
        <v>414</v>
      </c>
      <c r="C1692" s="63" t="s">
        <v>415</v>
      </c>
    </row>
    <row r="1693" spans="2:3" x14ac:dyDescent="0.3">
      <c r="B1693" s="62" t="s">
        <v>416</v>
      </c>
      <c r="C1693" s="63" t="s">
        <v>429</v>
      </c>
    </row>
    <row r="1694" spans="2:3" x14ac:dyDescent="0.3">
      <c r="B1694" s="64" t="s">
        <v>424</v>
      </c>
      <c r="C1694" s="65" t="s">
        <v>244</v>
      </c>
    </row>
    <row r="1695" spans="2:3" x14ac:dyDescent="0.3">
      <c r="B1695" s="64" t="s">
        <v>1789</v>
      </c>
      <c r="C1695" s="65" t="s">
        <v>1790</v>
      </c>
    </row>
    <row r="1696" spans="2:3" x14ac:dyDescent="0.3">
      <c r="B1696" s="64" t="s">
        <v>1791</v>
      </c>
      <c r="C1696" s="65" t="s">
        <v>1870</v>
      </c>
    </row>
    <row r="1697" spans="2:3" x14ac:dyDescent="0.3">
      <c r="B1697" s="62" t="s">
        <v>1793</v>
      </c>
      <c r="C1697" s="63">
        <v>134</v>
      </c>
    </row>
    <row r="1698" spans="2:3" x14ac:dyDescent="0.3">
      <c r="B1698" s="62" t="s">
        <v>1794</v>
      </c>
      <c r="C1698" s="63" t="s">
        <v>1675</v>
      </c>
    </row>
    <row r="1699" spans="2:3" x14ac:dyDescent="0.3">
      <c r="B1699" s="62" t="s">
        <v>1795</v>
      </c>
      <c r="C1699" s="63">
        <v>34.21</v>
      </c>
    </row>
    <row r="1700" spans="2:3" x14ac:dyDescent="0.3">
      <c r="B1700" s="64" t="s">
        <v>410</v>
      </c>
      <c r="C1700" s="65" t="s">
        <v>928</v>
      </c>
    </row>
    <row r="1701" spans="2:3" ht="360" x14ac:dyDescent="0.3">
      <c r="B1701" s="64" t="s">
        <v>1796</v>
      </c>
      <c r="C1701" s="65" t="s">
        <v>1401</v>
      </c>
    </row>
    <row r="1703" spans="2:3" x14ac:dyDescent="0.3">
      <c r="B1703" s="61" t="s">
        <v>400</v>
      </c>
      <c r="C1703" s="61" t="s">
        <v>921</v>
      </c>
    </row>
    <row r="1704" spans="2:3" x14ac:dyDescent="0.3">
      <c r="B1704" s="62" t="s">
        <v>402</v>
      </c>
      <c r="C1704" s="63" t="s">
        <v>464</v>
      </c>
    </row>
    <row r="1705" spans="2:3" x14ac:dyDescent="0.3">
      <c r="B1705" s="64" t="s">
        <v>403</v>
      </c>
      <c r="C1705" s="65" t="s">
        <v>931</v>
      </c>
    </row>
    <row r="1706" spans="2:3" x14ac:dyDescent="0.3">
      <c r="B1706" s="62" t="s">
        <v>405</v>
      </c>
      <c r="C1706" s="63" t="s">
        <v>932</v>
      </c>
    </row>
    <row r="1707" spans="2:3" x14ac:dyDescent="0.3">
      <c r="B1707" s="62" t="s">
        <v>406</v>
      </c>
      <c r="C1707" s="63"/>
    </row>
    <row r="1708" spans="2:3" x14ac:dyDescent="0.3">
      <c r="B1708" s="62" t="s">
        <v>420</v>
      </c>
      <c r="C1708" s="63"/>
    </row>
    <row r="1709" spans="2:3" x14ac:dyDescent="0.3">
      <c r="B1709" s="62" t="s">
        <v>423</v>
      </c>
      <c r="C1709" s="63" t="s">
        <v>935</v>
      </c>
    </row>
    <row r="1710" spans="2:3" ht="28.8" x14ac:dyDescent="0.3">
      <c r="B1710" s="62" t="s">
        <v>422</v>
      </c>
      <c r="C1710" s="63" t="s">
        <v>934</v>
      </c>
    </row>
    <row r="1711" spans="2:3" x14ac:dyDescent="0.3">
      <c r="B1711" s="62" t="s">
        <v>407</v>
      </c>
      <c r="C1711" s="63"/>
    </row>
    <row r="1712" spans="2:3" x14ac:dyDescent="0.3">
      <c r="B1712" s="62" t="s">
        <v>408</v>
      </c>
      <c r="C1712" s="63"/>
    </row>
    <row r="1713" spans="2:3" x14ac:dyDescent="0.3">
      <c r="B1713" s="62" t="s">
        <v>409</v>
      </c>
      <c r="C1713" s="63" t="s">
        <v>175</v>
      </c>
    </row>
    <row r="1714" spans="2:3" x14ac:dyDescent="0.3">
      <c r="B1714" s="62" t="s">
        <v>411</v>
      </c>
      <c r="C1714" s="63">
        <v>8</v>
      </c>
    </row>
    <row r="1715" spans="2:3" x14ac:dyDescent="0.3">
      <c r="B1715" s="62" t="s">
        <v>412</v>
      </c>
      <c r="C1715" s="63">
        <v>2</v>
      </c>
    </row>
    <row r="1716" spans="2:3" x14ac:dyDescent="0.3">
      <c r="B1716" s="62" t="s">
        <v>413</v>
      </c>
      <c r="C1716" s="63">
        <v>13</v>
      </c>
    </row>
    <row r="1717" spans="2:3" x14ac:dyDescent="0.3">
      <c r="B1717" s="62" t="s">
        <v>414</v>
      </c>
      <c r="C1717" s="63" t="s">
        <v>415</v>
      </c>
    </row>
    <row r="1718" spans="2:3" x14ac:dyDescent="0.3">
      <c r="B1718" s="62" t="s">
        <v>416</v>
      </c>
      <c r="C1718" s="63" t="s">
        <v>429</v>
      </c>
    </row>
    <row r="1719" spans="2:3" x14ac:dyDescent="0.3">
      <c r="B1719" s="64" t="s">
        <v>424</v>
      </c>
      <c r="C1719" s="65" t="s">
        <v>244</v>
      </c>
    </row>
    <row r="1720" spans="2:3" x14ac:dyDescent="0.3">
      <c r="B1720" s="64" t="s">
        <v>1789</v>
      </c>
      <c r="C1720" s="65" t="s">
        <v>1790</v>
      </c>
    </row>
    <row r="1721" spans="2:3" x14ac:dyDescent="0.3">
      <c r="B1721" s="64" t="s">
        <v>1791</v>
      </c>
      <c r="C1721" s="65" t="s">
        <v>1871</v>
      </c>
    </row>
    <row r="1722" spans="2:3" x14ac:dyDescent="0.3">
      <c r="B1722" s="62" t="s">
        <v>1793</v>
      </c>
      <c r="C1722" s="63">
        <v>185</v>
      </c>
    </row>
    <row r="1723" spans="2:3" x14ac:dyDescent="0.3">
      <c r="B1723" s="62" t="s">
        <v>1794</v>
      </c>
      <c r="C1723" s="63" t="s">
        <v>1675</v>
      </c>
    </row>
    <row r="1724" spans="2:3" x14ac:dyDescent="0.3">
      <c r="B1724" s="62" t="s">
        <v>1795</v>
      </c>
      <c r="C1724" s="63">
        <v>85</v>
      </c>
    </row>
    <row r="1725" spans="2:3" x14ac:dyDescent="0.3">
      <c r="B1725" s="64" t="s">
        <v>410</v>
      </c>
      <c r="C1725" s="65" t="s">
        <v>933</v>
      </c>
    </row>
    <row r="1726" spans="2:3" ht="409.6" x14ac:dyDescent="0.3">
      <c r="B1726" s="64" t="s">
        <v>1796</v>
      </c>
      <c r="C1726" s="65" t="s">
        <v>1403</v>
      </c>
    </row>
    <row r="1728" spans="2:3" x14ac:dyDescent="0.3">
      <c r="B1728" s="61" t="s">
        <v>400</v>
      </c>
      <c r="C1728" s="61" t="s">
        <v>921</v>
      </c>
    </row>
    <row r="1729" spans="2:3" x14ac:dyDescent="0.3">
      <c r="B1729" s="62" t="s">
        <v>402</v>
      </c>
      <c r="C1729" s="63" t="s">
        <v>464</v>
      </c>
    </row>
    <row r="1730" spans="2:3" x14ac:dyDescent="0.3">
      <c r="B1730" s="64" t="s">
        <v>403</v>
      </c>
      <c r="C1730" s="65" t="s">
        <v>936</v>
      </c>
    </row>
    <row r="1731" spans="2:3" x14ac:dyDescent="0.3">
      <c r="B1731" s="62" t="s">
        <v>405</v>
      </c>
      <c r="C1731" s="63" t="s">
        <v>937</v>
      </c>
    </row>
    <row r="1732" spans="2:3" x14ac:dyDescent="0.3">
      <c r="B1732" s="62" t="s">
        <v>406</v>
      </c>
      <c r="C1732" s="63"/>
    </row>
    <row r="1733" spans="2:3" x14ac:dyDescent="0.3">
      <c r="B1733" s="62" t="s">
        <v>420</v>
      </c>
      <c r="C1733" s="63"/>
    </row>
    <row r="1734" spans="2:3" x14ac:dyDescent="0.3">
      <c r="B1734" s="62" t="s">
        <v>423</v>
      </c>
      <c r="C1734" s="63" t="s">
        <v>939</v>
      </c>
    </row>
    <row r="1735" spans="2:3" ht="28.8" x14ac:dyDescent="0.3">
      <c r="B1735" s="62" t="s">
        <v>422</v>
      </c>
      <c r="C1735" s="63" t="s">
        <v>641</v>
      </c>
    </row>
    <row r="1736" spans="2:3" x14ac:dyDescent="0.3">
      <c r="B1736" s="62" t="s">
        <v>407</v>
      </c>
      <c r="C1736" s="63"/>
    </row>
    <row r="1737" spans="2:3" x14ac:dyDescent="0.3">
      <c r="B1737" s="62" t="s">
        <v>408</v>
      </c>
      <c r="C1737" s="63"/>
    </row>
    <row r="1738" spans="2:3" x14ac:dyDescent="0.3">
      <c r="B1738" s="62" t="s">
        <v>409</v>
      </c>
      <c r="C1738" s="63" t="s">
        <v>175</v>
      </c>
    </row>
    <row r="1739" spans="2:3" x14ac:dyDescent="0.3">
      <c r="B1739" s="62" t="s">
        <v>411</v>
      </c>
      <c r="C1739" s="63">
        <v>2</v>
      </c>
    </row>
    <row r="1740" spans="2:3" x14ac:dyDescent="0.3">
      <c r="B1740" s="62" t="s">
        <v>412</v>
      </c>
      <c r="C1740" s="63">
        <v>1</v>
      </c>
    </row>
    <row r="1741" spans="2:3" x14ac:dyDescent="0.3">
      <c r="B1741" s="62" t="s">
        <v>413</v>
      </c>
      <c r="C1741" s="63">
        <v>4</v>
      </c>
    </row>
    <row r="1742" spans="2:3" x14ac:dyDescent="0.3">
      <c r="B1742" s="62" t="s">
        <v>414</v>
      </c>
      <c r="C1742" s="63" t="s">
        <v>415</v>
      </c>
    </row>
    <row r="1743" spans="2:3" x14ac:dyDescent="0.3">
      <c r="B1743" s="62" t="s">
        <v>416</v>
      </c>
      <c r="C1743" s="63" t="s">
        <v>429</v>
      </c>
    </row>
    <row r="1744" spans="2:3" x14ac:dyDescent="0.3">
      <c r="B1744" s="64" t="s">
        <v>424</v>
      </c>
      <c r="C1744" s="65" t="s">
        <v>244</v>
      </c>
    </row>
    <row r="1745" spans="2:3" x14ac:dyDescent="0.3">
      <c r="B1745" s="64" t="s">
        <v>1789</v>
      </c>
      <c r="C1745" s="65" t="s">
        <v>1790</v>
      </c>
    </row>
    <row r="1746" spans="2:3" x14ac:dyDescent="0.3">
      <c r="B1746" s="64" t="s">
        <v>1791</v>
      </c>
      <c r="C1746" s="65" t="s">
        <v>1872</v>
      </c>
    </row>
    <row r="1747" spans="2:3" x14ac:dyDescent="0.3">
      <c r="B1747" s="62" t="s">
        <v>1793</v>
      </c>
      <c r="C1747" s="63">
        <v>138</v>
      </c>
    </row>
    <row r="1748" spans="2:3" x14ac:dyDescent="0.3">
      <c r="B1748" s="62" t="s">
        <v>1794</v>
      </c>
      <c r="C1748" s="63" t="s">
        <v>1675</v>
      </c>
    </row>
    <row r="1749" spans="2:3" x14ac:dyDescent="0.3">
      <c r="B1749" s="62" t="s">
        <v>1795</v>
      </c>
      <c r="C1749" s="63">
        <v>37.5</v>
      </c>
    </row>
    <row r="1750" spans="2:3" x14ac:dyDescent="0.3">
      <c r="B1750" s="64" t="s">
        <v>410</v>
      </c>
      <c r="C1750" s="65" t="s">
        <v>938</v>
      </c>
    </row>
    <row r="1751" spans="2:3" ht="302.39999999999998" x14ac:dyDescent="0.3">
      <c r="B1751" s="64" t="s">
        <v>1796</v>
      </c>
      <c r="C1751" s="65" t="s">
        <v>1405</v>
      </c>
    </row>
    <row r="1753" spans="2:3" x14ac:dyDescent="0.3">
      <c r="B1753" s="61" t="s">
        <v>400</v>
      </c>
      <c r="C1753" s="61" t="s">
        <v>921</v>
      </c>
    </row>
    <row r="1754" spans="2:3" x14ac:dyDescent="0.3">
      <c r="B1754" s="62" t="s">
        <v>402</v>
      </c>
      <c r="C1754" s="63" t="s">
        <v>464</v>
      </c>
    </row>
    <row r="1755" spans="2:3" x14ac:dyDescent="0.3">
      <c r="B1755" s="64" t="s">
        <v>403</v>
      </c>
      <c r="C1755" s="65" t="s">
        <v>940</v>
      </c>
    </row>
    <row r="1756" spans="2:3" x14ac:dyDescent="0.3">
      <c r="B1756" s="62" t="s">
        <v>405</v>
      </c>
      <c r="C1756" s="63" t="s">
        <v>941</v>
      </c>
    </row>
    <row r="1757" spans="2:3" x14ac:dyDescent="0.3">
      <c r="B1757" s="62" t="s">
        <v>406</v>
      </c>
      <c r="C1757" s="63"/>
    </row>
    <row r="1758" spans="2:3" x14ac:dyDescent="0.3">
      <c r="B1758" s="62" t="s">
        <v>420</v>
      </c>
      <c r="C1758" s="63"/>
    </row>
    <row r="1759" spans="2:3" x14ac:dyDescent="0.3">
      <c r="B1759" s="62" t="s">
        <v>423</v>
      </c>
      <c r="C1759" s="63" t="s">
        <v>939</v>
      </c>
    </row>
    <row r="1760" spans="2:3" ht="28.8" x14ac:dyDescent="0.3">
      <c r="B1760" s="62" t="s">
        <v>422</v>
      </c>
      <c r="C1760" s="63" t="s">
        <v>364</v>
      </c>
    </row>
    <row r="1761" spans="2:3" x14ac:dyDescent="0.3">
      <c r="B1761" s="62" t="s">
        <v>407</v>
      </c>
      <c r="C1761" s="63"/>
    </row>
    <row r="1762" spans="2:3" x14ac:dyDescent="0.3">
      <c r="B1762" s="62" t="s">
        <v>408</v>
      </c>
      <c r="C1762" s="63"/>
    </row>
    <row r="1763" spans="2:3" x14ac:dyDescent="0.3">
      <c r="B1763" s="62" t="s">
        <v>409</v>
      </c>
      <c r="C1763" s="63" t="s">
        <v>175</v>
      </c>
    </row>
    <row r="1764" spans="2:3" x14ac:dyDescent="0.3">
      <c r="B1764" s="62" t="s">
        <v>411</v>
      </c>
      <c r="C1764" s="63">
        <v>1</v>
      </c>
    </row>
    <row r="1765" spans="2:3" x14ac:dyDescent="0.3">
      <c r="B1765" s="62" t="s">
        <v>412</v>
      </c>
      <c r="C1765" s="63">
        <v>0</v>
      </c>
    </row>
    <row r="1766" spans="2:3" x14ac:dyDescent="0.3">
      <c r="B1766" s="62" t="s">
        <v>413</v>
      </c>
      <c r="C1766" s="63">
        <v>2</v>
      </c>
    </row>
    <row r="1767" spans="2:3" x14ac:dyDescent="0.3">
      <c r="B1767" s="62" t="s">
        <v>414</v>
      </c>
      <c r="C1767" s="63" t="s">
        <v>415</v>
      </c>
    </row>
    <row r="1768" spans="2:3" x14ac:dyDescent="0.3">
      <c r="B1768" s="62" t="s">
        <v>416</v>
      </c>
      <c r="C1768" s="63" t="s">
        <v>429</v>
      </c>
    </row>
    <row r="1769" spans="2:3" x14ac:dyDescent="0.3">
      <c r="B1769" s="64" t="s">
        <v>424</v>
      </c>
      <c r="C1769" s="65" t="s">
        <v>244</v>
      </c>
    </row>
    <row r="1770" spans="2:3" x14ac:dyDescent="0.3">
      <c r="B1770" s="64" t="s">
        <v>1789</v>
      </c>
      <c r="C1770" s="65" t="s">
        <v>1790</v>
      </c>
    </row>
    <row r="1771" spans="2:3" x14ac:dyDescent="0.3">
      <c r="B1771" s="64" t="s">
        <v>1791</v>
      </c>
      <c r="C1771" s="65" t="s">
        <v>1873</v>
      </c>
    </row>
    <row r="1772" spans="2:3" x14ac:dyDescent="0.3">
      <c r="B1772" s="62" t="s">
        <v>1793</v>
      </c>
      <c r="C1772" s="63">
        <v>100</v>
      </c>
    </row>
    <row r="1773" spans="2:3" x14ac:dyDescent="0.3">
      <c r="B1773" s="62" t="s">
        <v>1794</v>
      </c>
      <c r="C1773" s="63" t="s">
        <v>1675</v>
      </c>
    </row>
    <row r="1774" spans="2:3" x14ac:dyDescent="0.3">
      <c r="B1774" s="62" t="s">
        <v>1795</v>
      </c>
      <c r="C1774" s="63">
        <v>0.25</v>
      </c>
    </row>
    <row r="1775" spans="2:3" x14ac:dyDescent="0.3">
      <c r="B1775" s="64" t="s">
        <v>410</v>
      </c>
      <c r="C1775" s="65" t="s">
        <v>942</v>
      </c>
    </row>
    <row r="1776" spans="2:3" ht="374.4" x14ac:dyDescent="0.3">
      <c r="B1776" s="64" t="s">
        <v>1796</v>
      </c>
      <c r="C1776" s="65" t="s">
        <v>1407</v>
      </c>
    </row>
    <row r="1778" spans="2:3" ht="28.8" x14ac:dyDescent="0.3">
      <c r="B1778" s="61" t="s">
        <v>400</v>
      </c>
      <c r="C1778" s="61" t="s">
        <v>943</v>
      </c>
    </row>
    <row r="1779" spans="2:3" x14ac:dyDescent="0.3">
      <c r="B1779" s="62" t="s">
        <v>402</v>
      </c>
      <c r="C1779" s="63" t="s">
        <v>464</v>
      </c>
    </row>
    <row r="1780" spans="2:3" x14ac:dyDescent="0.3">
      <c r="B1780" s="64" t="s">
        <v>403</v>
      </c>
      <c r="C1780" s="65" t="s">
        <v>944</v>
      </c>
    </row>
    <row r="1781" spans="2:3" x14ac:dyDescent="0.3">
      <c r="B1781" s="62" t="s">
        <v>405</v>
      </c>
      <c r="C1781" s="63" t="s">
        <v>945</v>
      </c>
    </row>
    <row r="1782" spans="2:3" x14ac:dyDescent="0.3">
      <c r="B1782" s="62" t="s">
        <v>406</v>
      </c>
      <c r="C1782" s="63"/>
    </row>
    <row r="1783" spans="2:3" x14ac:dyDescent="0.3">
      <c r="B1783" s="62" t="s">
        <v>420</v>
      </c>
      <c r="C1783" s="63"/>
    </row>
    <row r="1784" spans="2:3" x14ac:dyDescent="0.3">
      <c r="B1784" s="62" t="s">
        <v>423</v>
      </c>
      <c r="C1784" s="63" t="s">
        <v>947</v>
      </c>
    </row>
    <row r="1785" spans="2:3" ht="28.8" x14ac:dyDescent="0.3">
      <c r="B1785" s="62" t="s">
        <v>422</v>
      </c>
      <c r="C1785" s="63" t="s">
        <v>364</v>
      </c>
    </row>
    <row r="1786" spans="2:3" x14ac:dyDescent="0.3">
      <c r="B1786" s="62" t="s">
        <v>407</v>
      </c>
      <c r="C1786" s="63"/>
    </row>
    <row r="1787" spans="2:3" x14ac:dyDescent="0.3">
      <c r="B1787" s="62" t="s">
        <v>408</v>
      </c>
      <c r="C1787" s="63"/>
    </row>
    <row r="1788" spans="2:3" x14ac:dyDescent="0.3">
      <c r="B1788" s="62" t="s">
        <v>409</v>
      </c>
      <c r="C1788" s="63" t="s">
        <v>175</v>
      </c>
    </row>
    <row r="1789" spans="2:3" x14ac:dyDescent="0.3">
      <c r="B1789" s="62" t="s">
        <v>411</v>
      </c>
      <c r="C1789" s="63">
        <v>1</v>
      </c>
    </row>
    <row r="1790" spans="2:3" x14ac:dyDescent="0.3">
      <c r="B1790" s="62" t="s">
        <v>412</v>
      </c>
      <c r="C1790" s="63">
        <v>0</v>
      </c>
    </row>
    <row r="1791" spans="2:3" x14ac:dyDescent="0.3">
      <c r="B1791" s="62" t="s">
        <v>413</v>
      </c>
      <c r="C1791" s="63">
        <v>2</v>
      </c>
    </row>
    <row r="1792" spans="2:3" x14ac:dyDescent="0.3">
      <c r="B1792" s="62" t="s">
        <v>414</v>
      </c>
      <c r="C1792" s="63" t="s">
        <v>415</v>
      </c>
    </row>
    <row r="1793" spans="2:3" x14ac:dyDescent="0.3">
      <c r="B1793" s="62" t="s">
        <v>416</v>
      </c>
      <c r="C1793" s="63" t="s">
        <v>429</v>
      </c>
    </row>
    <row r="1794" spans="2:3" x14ac:dyDescent="0.3">
      <c r="B1794" s="64" t="s">
        <v>424</v>
      </c>
      <c r="C1794" s="65" t="s">
        <v>244</v>
      </c>
    </row>
    <row r="1795" spans="2:3" x14ac:dyDescent="0.3">
      <c r="B1795" s="64" t="s">
        <v>1789</v>
      </c>
      <c r="C1795" s="65" t="s">
        <v>1790</v>
      </c>
    </row>
    <row r="1796" spans="2:3" x14ac:dyDescent="0.3">
      <c r="B1796" s="64" t="s">
        <v>1791</v>
      </c>
      <c r="C1796" s="65" t="s">
        <v>1874</v>
      </c>
    </row>
    <row r="1797" spans="2:3" x14ac:dyDescent="0.3">
      <c r="B1797" s="62" t="s">
        <v>1793</v>
      </c>
      <c r="C1797" s="63">
        <v>100</v>
      </c>
    </row>
    <row r="1798" spans="2:3" x14ac:dyDescent="0.3">
      <c r="B1798" s="62" t="s">
        <v>1794</v>
      </c>
      <c r="C1798" s="63" t="s">
        <v>1675</v>
      </c>
    </row>
    <row r="1799" spans="2:3" x14ac:dyDescent="0.3">
      <c r="B1799" s="62" t="s">
        <v>1795</v>
      </c>
      <c r="C1799" s="63">
        <v>0.25</v>
      </c>
    </row>
    <row r="1800" spans="2:3" x14ac:dyDescent="0.3">
      <c r="B1800" s="64" t="s">
        <v>410</v>
      </c>
      <c r="C1800" s="65" t="s">
        <v>946</v>
      </c>
    </row>
    <row r="1801" spans="2:3" ht="129.6" x14ac:dyDescent="0.3">
      <c r="B1801" s="64" t="s">
        <v>1796</v>
      </c>
      <c r="C1801" s="65" t="s">
        <v>1410</v>
      </c>
    </row>
    <row r="1803" spans="2:3" ht="28.8" x14ac:dyDescent="0.3">
      <c r="B1803" s="61" t="s">
        <v>400</v>
      </c>
      <c r="C1803" s="61" t="s">
        <v>943</v>
      </c>
    </row>
    <row r="1804" spans="2:3" x14ac:dyDescent="0.3">
      <c r="B1804" s="62" t="s">
        <v>402</v>
      </c>
      <c r="C1804" s="63" t="s">
        <v>464</v>
      </c>
    </row>
    <row r="1805" spans="2:3" x14ac:dyDescent="0.3">
      <c r="B1805" s="64" t="s">
        <v>403</v>
      </c>
      <c r="C1805" s="65" t="s">
        <v>948</v>
      </c>
    </row>
    <row r="1806" spans="2:3" x14ac:dyDescent="0.3">
      <c r="B1806" s="62" t="s">
        <v>405</v>
      </c>
      <c r="C1806" s="63" t="s">
        <v>949</v>
      </c>
    </row>
    <row r="1807" spans="2:3" x14ac:dyDescent="0.3">
      <c r="B1807" s="62" t="s">
        <v>406</v>
      </c>
      <c r="C1807" s="63"/>
    </row>
    <row r="1808" spans="2:3" x14ac:dyDescent="0.3">
      <c r="B1808" s="62" t="s">
        <v>420</v>
      </c>
      <c r="C1808" s="63"/>
    </row>
    <row r="1809" spans="2:3" x14ac:dyDescent="0.3">
      <c r="B1809" s="62" t="s">
        <v>423</v>
      </c>
      <c r="C1809" s="63" t="s">
        <v>375</v>
      </c>
    </row>
    <row r="1810" spans="2:3" ht="28.8" x14ac:dyDescent="0.3">
      <c r="B1810" s="62" t="s">
        <v>422</v>
      </c>
      <c r="C1810" s="63" t="s">
        <v>786</v>
      </c>
    </row>
    <row r="1811" spans="2:3" x14ac:dyDescent="0.3">
      <c r="B1811" s="62" t="s">
        <v>407</v>
      </c>
      <c r="C1811" s="63"/>
    </row>
    <row r="1812" spans="2:3" x14ac:dyDescent="0.3">
      <c r="B1812" s="62" t="s">
        <v>408</v>
      </c>
      <c r="C1812" s="63"/>
    </row>
    <row r="1813" spans="2:3" x14ac:dyDescent="0.3">
      <c r="B1813" s="62" t="s">
        <v>409</v>
      </c>
      <c r="C1813" s="63" t="s">
        <v>175</v>
      </c>
    </row>
    <row r="1814" spans="2:3" x14ac:dyDescent="0.3">
      <c r="B1814" s="62" t="s">
        <v>411</v>
      </c>
      <c r="C1814" s="63">
        <v>3</v>
      </c>
    </row>
    <row r="1815" spans="2:3" x14ac:dyDescent="0.3">
      <c r="B1815" s="62" t="s">
        <v>412</v>
      </c>
      <c r="C1815" s="63">
        <v>1</v>
      </c>
    </row>
    <row r="1816" spans="2:3" x14ac:dyDescent="0.3">
      <c r="B1816" s="62" t="s">
        <v>413</v>
      </c>
      <c r="C1816" s="63">
        <v>5</v>
      </c>
    </row>
    <row r="1817" spans="2:3" x14ac:dyDescent="0.3">
      <c r="B1817" s="62" t="s">
        <v>414</v>
      </c>
      <c r="C1817" s="63" t="s">
        <v>415</v>
      </c>
    </row>
    <row r="1818" spans="2:3" x14ac:dyDescent="0.3">
      <c r="B1818" s="62" t="s">
        <v>416</v>
      </c>
      <c r="C1818" s="63" t="s">
        <v>429</v>
      </c>
    </row>
    <row r="1819" spans="2:3" x14ac:dyDescent="0.3">
      <c r="B1819" s="64" t="s">
        <v>424</v>
      </c>
      <c r="C1819" s="65" t="s">
        <v>244</v>
      </c>
    </row>
    <row r="1820" spans="2:3" x14ac:dyDescent="0.3">
      <c r="B1820" s="64" t="s">
        <v>1789</v>
      </c>
      <c r="C1820" s="65" t="s">
        <v>1790</v>
      </c>
    </row>
    <row r="1821" spans="2:3" x14ac:dyDescent="0.3">
      <c r="B1821" s="64" t="s">
        <v>1791</v>
      </c>
      <c r="C1821" s="65" t="s">
        <v>1875</v>
      </c>
    </row>
    <row r="1822" spans="2:3" x14ac:dyDescent="0.3">
      <c r="B1822" s="62" t="s">
        <v>1793</v>
      </c>
      <c r="C1822" s="63">
        <v>125</v>
      </c>
    </row>
    <row r="1823" spans="2:3" x14ac:dyDescent="0.3">
      <c r="B1823" s="62" t="s">
        <v>1794</v>
      </c>
      <c r="C1823" s="63" t="s">
        <v>1675</v>
      </c>
    </row>
    <row r="1824" spans="2:3" x14ac:dyDescent="0.3">
      <c r="B1824" s="62" t="s">
        <v>1795</v>
      </c>
      <c r="C1824" s="63">
        <v>25</v>
      </c>
    </row>
    <row r="1825" spans="2:3" x14ac:dyDescent="0.3">
      <c r="B1825" s="64" t="s">
        <v>410</v>
      </c>
      <c r="C1825" s="65" t="s">
        <v>950</v>
      </c>
    </row>
    <row r="1826" spans="2:3" ht="172.8" x14ac:dyDescent="0.3">
      <c r="B1826" s="64" t="s">
        <v>1796</v>
      </c>
      <c r="C1826" s="65" t="s">
        <v>1412</v>
      </c>
    </row>
    <row r="1828" spans="2:3" ht="28.8" x14ac:dyDescent="0.3">
      <c r="B1828" s="61" t="s">
        <v>400</v>
      </c>
      <c r="C1828" s="61" t="s">
        <v>943</v>
      </c>
    </row>
    <row r="1829" spans="2:3" x14ac:dyDescent="0.3">
      <c r="B1829" s="62" t="s">
        <v>402</v>
      </c>
      <c r="C1829" s="63" t="s">
        <v>464</v>
      </c>
    </row>
    <row r="1830" spans="2:3" ht="28.8" x14ac:dyDescent="0.3">
      <c r="B1830" s="64" t="s">
        <v>403</v>
      </c>
      <c r="C1830" s="65" t="s">
        <v>951</v>
      </c>
    </row>
    <row r="1831" spans="2:3" x14ac:dyDescent="0.3">
      <c r="B1831" s="62" t="s">
        <v>405</v>
      </c>
      <c r="C1831" s="63" t="s">
        <v>952</v>
      </c>
    </row>
    <row r="1832" spans="2:3" x14ac:dyDescent="0.3">
      <c r="B1832" s="62" t="s">
        <v>406</v>
      </c>
      <c r="C1832" s="63"/>
    </row>
    <row r="1833" spans="2:3" x14ac:dyDescent="0.3">
      <c r="B1833" s="62" t="s">
        <v>420</v>
      </c>
      <c r="C1833" s="63"/>
    </row>
    <row r="1834" spans="2:3" x14ac:dyDescent="0.3">
      <c r="B1834" s="62" t="s">
        <v>423</v>
      </c>
      <c r="C1834" s="63" t="s">
        <v>375</v>
      </c>
    </row>
    <row r="1835" spans="2:3" ht="28.8" x14ac:dyDescent="0.3">
      <c r="B1835" s="62" t="s">
        <v>422</v>
      </c>
      <c r="C1835" s="63" t="s">
        <v>641</v>
      </c>
    </row>
    <row r="1836" spans="2:3" x14ac:dyDescent="0.3">
      <c r="B1836" s="62" t="s">
        <v>407</v>
      </c>
      <c r="C1836" s="63"/>
    </row>
    <row r="1837" spans="2:3" x14ac:dyDescent="0.3">
      <c r="B1837" s="62" t="s">
        <v>408</v>
      </c>
      <c r="C1837" s="63"/>
    </row>
    <row r="1838" spans="2:3" x14ac:dyDescent="0.3">
      <c r="B1838" s="62" t="s">
        <v>409</v>
      </c>
      <c r="C1838" s="63" t="s">
        <v>175</v>
      </c>
    </row>
    <row r="1839" spans="2:3" x14ac:dyDescent="0.3">
      <c r="B1839" s="62" t="s">
        <v>411</v>
      </c>
      <c r="C1839" s="63">
        <v>2</v>
      </c>
    </row>
    <row r="1840" spans="2:3" x14ac:dyDescent="0.3">
      <c r="B1840" s="62" t="s">
        <v>412</v>
      </c>
      <c r="C1840" s="63">
        <v>1</v>
      </c>
    </row>
    <row r="1841" spans="2:3" x14ac:dyDescent="0.3">
      <c r="B1841" s="62" t="s">
        <v>413</v>
      </c>
      <c r="C1841" s="63">
        <v>4</v>
      </c>
    </row>
    <row r="1842" spans="2:3" x14ac:dyDescent="0.3">
      <c r="B1842" s="62" t="s">
        <v>414</v>
      </c>
      <c r="C1842" s="63" t="s">
        <v>415</v>
      </c>
    </row>
    <row r="1843" spans="2:3" x14ac:dyDescent="0.3">
      <c r="B1843" s="62" t="s">
        <v>416</v>
      </c>
      <c r="C1843" s="63" t="s">
        <v>429</v>
      </c>
    </row>
    <row r="1844" spans="2:3" x14ac:dyDescent="0.3">
      <c r="B1844" s="64" t="s">
        <v>424</v>
      </c>
      <c r="C1844" s="65" t="s">
        <v>244</v>
      </c>
    </row>
    <row r="1845" spans="2:3" x14ac:dyDescent="0.3">
      <c r="B1845" s="64" t="s">
        <v>1789</v>
      </c>
      <c r="C1845" s="65" t="s">
        <v>1790</v>
      </c>
    </row>
    <row r="1846" spans="2:3" x14ac:dyDescent="0.3">
      <c r="B1846" s="64" t="s">
        <v>1791</v>
      </c>
      <c r="C1846" s="65" t="s">
        <v>1876</v>
      </c>
    </row>
    <row r="1847" spans="2:3" x14ac:dyDescent="0.3">
      <c r="B1847" s="62" t="s">
        <v>1793</v>
      </c>
      <c r="C1847" s="63">
        <v>100</v>
      </c>
    </row>
    <row r="1848" spans="2:3" x14ac:dyDescent="0.3">
      <c r="B1848" s="62" t="s">
        <v>1794</v>
      </c>
      <c r="C1848" s="63" t="s">
        <v>1672</v>
      </c>
    </row>
    <row r="1849" spans="2:3" x14ac:dyDescent="0.3">
      <c r="B1849" s="62" t="s">
        <v>1795</v>
      </c>
      <c r="C1849" s="63">
        <v>0</v>
      </c>
    </row>
    <row r="1850" spans="2:3" x14ac:dyDescent="0.3">
      <c r="B1850" s="64" t="s">
        <v>410</v>
      </c>
      <c r="C1850" s="65" t="s">
        <v>953</v>
      </c>
    </row>
    <row r="1851" spans="2:3" ht="144" x14ac:dyDescent="0.3">
      <c r="B1851" s="64" t="s">
        <v>1796</v>
      </c>
      <c r="C1851" s="65" t="s">
        <v>1414</v>
      </c>
    </row>
    <row r="1853" spans="2:3" x14ac:dyDescent="0.3">
      <c r="B1853" s="61" t="s">
        <v>400</v>
      </c>
      <c r="C1853" s="61" t="s">
        <v>954</v>
      </c>
    </row>
    <row r="1854" spans="2:3" x14ac:dyDescent="0.3">
      <c r="B1854" s="62" t="s">
        <v>402</v>
      </c>
      <c r="C1854" s="63" t="s">
        <v>464</v>
      </c>
    </row>
    <row r="1855" spans="2:3" x14ac:dyDescent="0.3">
      <c r="B1855" s="64" t="s">
        <v>403</v>
      </c>
      <c r="C1855" s="65" t="s">
        <v>955</v>
      </c>
    </row>
    <row r="1856" spans="2:3" x14ac:dyDescent="0.3">
      <c r="B1856" s="62" t="s">
        <v>405</v>
      </c>
      <c r="C1856" s="63" t="s">
        <v>956</v>
      </c>
    </row>
    <row r="1857" spans="2:3" x14ac:dyDescent="0.3">
      <c r="B1857" s="62" t="s">
        <v>406</v>
      </c>
      <c r="C1857" s="63"/>
    </row>
    <row r="1858" spans="2:3" x14ac:dyDescent="0.3">
      <c r="B1858" s="62" t="s">
        <v>420</v>
      </c>
      <c r="C1858" s="63"/>
    </row>
    <row r="1859" spans="2:3" x14ac:dyDescent="0.3">
      <c r="B1859" s="62" t="s">
        <v>423</v>
      </c>
      <c r="C1859" s="63" t="s">
        <v>958</v>
      </c>
    </row>
    <row r="1860" spans="2:3" ht="28.8" x14ac:dyDescent="0.3">
      <c r="B1860" s="62" t="s">
        <v>422</v>
      </c>
      <c r="C1860" s="63" t="s">
        <v>903</v>
      </c>
    </row>
    <row r="1861" spans="2:3" x14ac:dyDescent="0.3">
      <c r="B1861" s="62" t="s">
        <v>407</v>
      </c>
      <c r="C1861" s="63"/>
    </row>
    <row r="1862" spans="2:3" x14ac:dyDescent="0.3">
      <c r="B1862" s="62" t="s">
        <v>408</v>
      </c>
      <c r="C1862" s="63"/>
    </row>
    <row r="1863" spans="2:3" x14ac:dyDescent="0.3">
      <c r="B1863" s="62" t="s">
        <v>409</v>
      </c>
      <c r="C1863" s="63" t="s">
        <v>175</v>
      </c>
    </row>
    <row r="1864" spans="2:3" x14ac:dyDescent="0.3">
      <c r="B1864" s="62" t="s">
        <v>411</v>
      </c>
      <c r="C1864" s="63">
        <v>5</v>
      </c>
    </row>
    <row r="1865" spans="2:3" x14ac:dyDescent="0.3">
      <c r="B1865" s="62" t="s">
        <v>412</v>
      </c>
      <c r="C1865" s="63">
        <v>1</v>
      </c>
    </row>
    <row r="1866" spans="2:3" x14ac:dyDescent="0.3">
      <c r="B1866" s="62" t="s">
        <v>413</v>
      </c>
      <c r="C1866" s="63">
        <v>8</v>
      </c>
    </row>
    <row r="1867" spans="2:3" x14ac:dyDescent="0.3">
      <c r="B1867" s="62" t="s">
        <v>414</v>
      </c>
      <c r="C1867" s="63" t="s">
        <v>415</v>
      </c>
    </row>
    <row r="1868" spans="2:3" x14ac:dyDescent="0.3">
      <c r="B1868" s="62" t="s">
        <v>416</v>
      </c>
      <c r="C1868" s="63" t="s">
        <v>429</v>
      </c>
    </row>
    <row r="1869" spans="2:3" x14ac:dyDescent="0.3">
      <c r="B1869" s="64" t="s">
        <v>424</v>
      </c>
      <c r="C1869" s="65" t="s">
        <v>244</v>
      </c>
    </row>
    <row r="1870" spans="2:3" x14ac:dyDescent="0.3">
      <c r="B1870" s="64" t="s">
        <v>1789</v>
      </c>
      <c r="C1870" s="65" t="s">
        <v>1790</v>
      </c>
    </row>
    <row r="1871" spans="2:3" x14ac:dyDescent="0.3">
      <c r="B1871" s="64" t="s">
        <v>1791</v>
      </c>
      <c r="C1871" s="65" t="s">
        <v>1877</v>
      </c>
    </row>
    <row r="1872" spans="2:3" x14ac:dyDescent="0.3">
      <c r="B1872" s="62" t="s">
        <v>1793</v>
      </c>
      <c r="C1872" s="63">
        <v>133</v>
      </c>
    </row>
    <row r="1873" spans="2:3" x14ac:dyDescent="0.3">
      <c r="B1873" s="62" t="s">
        <v>1794</v>
      </c>
      <c r="C1873" s="63" t="s">
        <v>1675</v>
      </c>
    </row>
    <row r="1874" spans="2:3" x14ac:dyDescent="0.3">
      <c r="B1874" s="62" t="s">
        <v>1795</v>
      </c>
      <c r="C1874" s="63">
        <v>33.33</v>
      </c>
    </row>
    <row r="1875" spans="2:3" x14ac:dyDescent="0.3">
      <c r="B1875" s="64" t="s">
        <v>410</v>
      </c>
      <c r="C1875" s="65" t="s">
        <v>957</v>
      </c>
    </row>
    <row r="1876" spans="2:3" ht="144" x14ac:dyDescent="0.3">
      <c r="B1876" s="64" t="s">
        <v>1796</v>
      </c>
      <c r="C1876" s="65" t="s">
        <v>1417</v>
      </c>
    </row>
    <row r="1878" spans="2:3" x14ac:dyDescent="0.3">
      <c r="B1878" s="61" t="s">
        <v>400</v>
      </c>
      <c r="C1878" s="61" t="s">
        <v>954</v>
      </c>
    </row>
    <row r="1879" spans="2:3" x14ac:dyDescent="0.3">
      <c r="B1879" s="62" t="s">
        <v>402</v>
      </c>
      <c r="C1879" s="63" t="s">
        <v>464</v>
      </c>
    </row>
    <row r="1880" spans="2:3" x14ac:dyDescent="0.3">
      <c r="B1880" s="64" t="s">
        <v>403</v>
      </c>
      <c r="C1880" s="65" t="s">
        <v>959</v>
      </c>
    </row>
    <row r="1881" spans="2:3" x14ac:dyDescent="0.3">
      <c r="B1881" s="62" t="s">
        <v>405</v>
      </c>
      <c r="C1881" s="63" t="s">
        <v>960</v>
      </c>
    </row>
    <row r="1882" spans="2:3" x14ac:dyDescent="0.3">
      <c r="B1882" s="62" t="s">
        <v>406</v>
      </c>
      <c r="C1882" s="63"/>
    </row>
    <row r="1883" spans="2:3" x14ac:dyDescent="0.3">
      <c r="B1883" s="62" t="s">
        <v>420</v>
      </c>
      <c r="C1883" s="63"/>
    </row>
    <row r="1884" spans="2:3" x14ac:dyDescent="0.3">
      <c r="B1884" s="62" t="s">
        <v>423</v>
      </c>
      <c r="C1884" s="63" t="s">
        <v>354</v>
      </c>
    </row>
    <row r="1885" spans="2:3" ht="28.8" x14ac:dyDescent="0.3">
      <c r="B1885" s="62" t="s">
        <v>422</v>
      </c>
      <c r="C1885" s="63" t="s">
        <v>641</v>
      </c>
    </row>
    <row r="1886" spans="2:3" x14ac:dyDescent="0.3">
      <c r="B1886" s="62" t="s">
        <v>407</v>
      </c>
      <c r="C1886" s="63"/>
    </row>
    <row r="1887" spans="2:3" x14ac:dyDescent="0.3">
      <c r="B1887" s="62" t="s">
        <v>408</v>
      </c>
      <c r="C1887" s="63"/>
    </row>
    <row r="1888" spans="2:3" x14ac:dyDescent="0.3">
      <c r="B1888" s="62" t="s">
        <v>409</v>
      </c>
      <c r="C1888" s="63" t="s">
        <v>175</v>
      </c>
    </row>
    <row r="1889" spans="2:3" x14ac:dyDescent="0.3">
      <c r="B1889" s="62" t="s">
        <v>411</v>
      </c>
      <c r="C1889" s="63">
        <v>2</v>
      </c>
    </row>
    <row r="1890" spans="2:3" x14ac:dyDescent="0.3">
      <c r="B1890" s="62" t="s">
        <v>412</v>
      </c>
      <c r="C1890" s="63">
        <v>1</v>
      </c>
    </row>
    <row r="1891" spans="2:3" x14ac:dyDescent="0.3">
      <c r="B1891" s="62" t="s">
        <v>413</v>
      </c>
      <c r="C1891" s="63">
        <v>4</v>
      </c>
    </row>
    <row r="1892" spans="2:3" x14ac:dyDescent="0.3">
      <c r="B1892" s="62" t="s">
        <v>414</v>
      </c>
      <c r="C1892" s="63" t="s">
        <v>415</v>
      </c>
    </row>
    <row r="1893" spans="2:3" x14ac:dyDescent="0.3">
      <c r="B1893" s="62" t="s">
        <v>416</v>
      </c>
      <c r="C1893" s="63" t="s">
        <v>429</v>
      </c>
    </row>
    <row r="1894" spans="2:3" x14ac:dyDescent="0.3">
      <c r="B1894" s="64" t="s">
        <v>424</v>
      </c>
      <c r="C1894" s="65" t="s">
        <v>244</v>
      </c>
    </row>
    <row r="1895" spans="2:3" x14ac:dyDescent="0.3">
      <c r="B1895" s="64" t="s">
        <v>1789</v>
      </c>
      <c r="C1895" s="65" t="s">
        <v>1790</v>
      </c>
    </row>
    <row r="1896" spans="2:3" x14ac:dyDescent="0.3">
      <c r="B1896" s="64" t="s">
        <v>1791</v>
      </c>
      <c r="C1896" s="65" t="s">
        <v>1878</v>
      </c>
    </row>
    <row r="1897" spans="2:3" x14ac:dyDescent="0.3">
      <c r="B1897" s="62" t="s">
        <v>1793</v>
      </c>
      <c r="C1897" s="63">
        <v>100</v>
      </c>
    </row>
    <row r="1898" spans="2:3" x14ac:dyDescent="0.3">
      <c r="B1898" s="62" t="s">
        <v>1794</v>
      </c>
      <c r="C1898" s="63" t="s">
        <v>1672</v>
      </c>
    </row>
    <row r="1899" spans="2:3" x14ac:dyDescent="0.3">
      <c r="B1899" s="62" t="s">
        <v>1795</v>
      </c>
      <c r="C1899" s="63">
        <v>0</v>
      </c>
    </row>
    <row r="1900" spans="2:3" x14ac:dyDescent="0.3">
      <c r="B1900" s="64" t="s">
        <v>410</v>
      </c>
      <c r="C1900" s="65" t="s">
        <v>961</v>
      </c>
    </row>
    <row r="1901" spans="2:3" ht="28.8" x14ac:dyDescent="0.3">
      <c r="B1901" s="64" t="s">
        <v>1796</v>
      </c>
      <c r="C1901" s="65" t="s">
        <v>1573</v>
      </c>
    </row>
    <row r="1903" spans="2:3" x14ac:dyDescent="0.3">
      <c r="B1903" s="61" t="s">
        <v>400</v>
      </c>
      <c r="C1903" s="61" t="s">
        <v>954</v>
      </c>
    </row>
    <row r="1904" spans="2:3" x14ac:dyDescent="0.3">
      <c r="B1904" s="62" t="s">
        <v>402</v>
      </c>
      <c r="C1904" s="63" t="s">
        <v>464</v>
      </c>
    </row>
    <row r="1905" spans="2:3" x14ac:dyDescent="0.3">
      <c r="B1905" s="64" t="s">
        <v>403</v>
      </c>
      <c r="C1905" s="65" t="s">
        <v>962</v>
      </c>
    </row>
    <row r="1906" spans="2:3" x14ac:dyDescent="0.3">
      <c r="B1906" s="62" t="s">
        <v>405</v>
      </c>
      <c r="C1906" s="63" t="s">
        <v>963</v>
      </c>
    </row>
    <row r="1907" spans="2:3" x14ac:dyDescent="0.3">
      <c r="B1907" s="62" t="s">
        <v>406</v>
      </c>
      <c r="C1907" s="63"/>
    </row>
    <row r="1908" spans="2:3" x14ac:dyDescent="0.3">
      <c r="B1908" s="62" t="s">
        <v>420</v>
      </c>
      <c r="C1908" s="63"/>
    </row>
    <row r="1909" spans="2:3" x14ac:dyDescent="0.3">
      <c r="B1909" s="62" t="s">
        <v>423</v>
      </c>
      <c r="C1909" s="63" t="s">
        <v>965</v>
      </c>
    </row>
    <row r="1910" spans="2:3" ht="28.8" x14ac:dyDescent="0.3">
      <c r="B1910" s="62" t="s">
        <v>422</v>
      </c>
      <c r="C1910" s="63" t="s">
        <v>786</v>
      </c>
    </row>
    <row r="1911" spans="2:3" x14ac:dyDescent="0.3">
      <c r="B1911" s="62" t="s">
        <v>407</v>
      </c>
      <c r="C1911" s="63"/>
    </row>
    <row r="1912" spans="2:3" x14ac:dyDescent="0.3">
      <c r="B1912" s="62" t="s">
        <v>408</v>
      </c>
      <c r="C1912" s="63"/>
    </row>
    <row r="1913" spans="2:3" x14ac:dyDescent="0.3">
      <c r="B1913" s="62" t="s">
        <v>409</v>
      </c>
      <c r="C1913" s="63" t="s">
        <v>175</v>
      </c>
    </row>
    <row r="1914" spans="2:3" x14ac:dyDescent="0.3">
      <c r="B1914" s="62" t="s">
        <v>411</v>
      </c>
      <c r="C1914" s="63">
        <v>3</v>
      </c>
    </row>
    <row r="1915" spans="2:3" x14ac:dyDescent="0.3">
      <c r="B1915" s="62" t="s">
        <v>412</v>
      </c>
      <c r="C1915" s="63">
        <v>1</v>
      </c>
    </row>
    <row r="1916" spans="2:3" x14ac:dyDescent="0.3">
      <c r="B1916" s="62" t="s">
        <v>413</v>
      </c>
      <c r="C1916" s="63">
        <v>4</v>
      </c>
    </row>
    <row r="1917" spans="2:3" x14ac:dyDescent="0.3">
      <c r="B1917" s="62" t="s">
        <v>414</v>
      </c>
      <c r="C1917" s="63" t="s">
        <v>415</v>
      </c>
    </row>
    <row r="1918" spans="2:3" x14ac:dyDescent="0.3">
      <c r="B1918" s="62" t="s">
        <v>416</v>
      </c>
      <c r="C1918" s="63" t="s">
        <v>429</v>
      </c>
    </row>
    <row r="1919" spans="2:3" x14ac:dyDescent="0.3">
      <c r="B1919" s="64" t="s">
        <v>424</v>
      </c>
      <c r="C1919" s="65" t="s">
        <v>244</v>
      </c>
    </row>
    <row r="1920" spans="2:3" x14ac:dyDescent="0.3">
      <c r="B1920" s="64" t="s">
        <v>1789</v>
      </c>
      <c r="C1920" s="65" t="s">
        <v>1790</v>
      </c>
    </row>
    <row r="1921" spans="2:3" x14ac:dyDescent="0.3">
      <c r="B1921" s="64" t="s">
        <v>1791</v>
      </c>
      <c r="C1921" s="65" t="s">
        <v>1879</v>
      </c>
    </row>
    <row r="1922" spans="2:3" x14ac:dyDescent="0.3">
      <c r="B1922" s="62" t="s">
        <v>1793</v>
      </c>
      <c r="C1922" s="63">
        <v>300</v>
      </c>
    </row>
    <row r="1923" spans="2:3" x14ac:dyDescent="0.3">
      <c r="B1923" s="62" t="s">
        <v>1794</v>
      </c>
      <c r="C1923" s="63" t="s">
        <v>1675</v>
      </c>
    </row>
    <row r="1924" spans="2:3" x14ac:dyDescent="0.3">
      <c r="B1924" s="62" t="s">
        <v>1795</v>
      </c>
      <c r="C1924" s="63">
        <v>200</v>
      </c>
    </row>
    <row r="1925" spans="2:3" x14ac:dyDescent="0.3">
      <c r="B1925" s="64" t="s">
        <v>410</v>
      </c>
      <c r="C1925" s="65" t="s">
        <v>964</v>
      </c>
    </row>
    <row r="1926" spans="2:3" ht="144" x14ac:dyDescent="0.3">
      <c r="B1926" s="64" t="s">
        <v>1796</v>
      </c>
      <c r="C1926" s="65" t="s">
        <v>1420</v>
      </c>
    </row>
    <row r="1928" spans="2:3" x14ac:dyDescent="0.3">
      <c r="B1928" s="61" t="s">
        <v>400</v>
      </c>
      <c r="C1928" s="61" t="s">
        <v>954</v>
      </c>
    </row>
    <row r="1929" spans="2:3" x14ac:dyDescent="0.3">
      <c r="B1929" s="62" t="s">
        <v>402</v>
      </c>
      <c r="C1929" s="63" t="s">
        <v>464</v>
      </c>
    </row>
    <row r="1930" spans="2:3" x14ac:dyDescent="0.3">
      <c r="B1930" s="64" t="s">
        <v>403</v>
      </c>
      <c r="C1930" s="65" t="s">
        <v>966</v>
      </c>
    </row>
    <row r="1931" spans="2:3" x14ac:dyDescent="0.3">
      <c r="B1931" s="62" t="s">
        <v>405</v>
      </c>
      <c r="C1931" s="63" t="s">
        <v>967</v>
      </c>
    </row>
    <row r="1932" spans="2:3" x14ac:dyDescent="0.3">
      <c r="B1932" s="62" t="s">
        <v>406</v>
      </c>
      <c r="C1932" s="63"/>
    </row>
    <row r="1933" spans="2:3" x14ac:dyDescent="0.3">
      <c r="B1933" s="62" t="s">
        <v>420</v>
      </c>
      <c r="C1933" s="63"/>
    </row>
    <row r="1934" spans="2:3" x14ac:dyDescent="0.3">
      <c r="B1934" s="62" t="s">
        <v>423</v>
      </c>
      <c r="C1934" s="63" t="s">
        <v>375</v>
      </c>
    </row>
    <row r="1935" spans="2:3" ht="28.8" x14ac:dyDescent="0.3">
      <c r="B1935" s="62" t="s">
        <v>422</v>
      </c>
      <c r="C1935" s="63" t="s">
        <v>786</v>
      </c>
    </row>
    <row r="1936" spans="2:3" x14ac:dyDescent="0.3">
      <c r="B1936" s="62" t="s">
        <v>407</v>
      </c>
      <c r="C1936" s="63"/>
    </row>
    <row r="1937" spans="2:3" x14ac:dyDescent="0.3">
      <c r="B1937" s="62" t="s">
        <v>408</v>
      </c>
      <c r="C1937" s="63"/>
    </row>
    <row r="1938" spans="2:3" x14ac:dyDescent="0.3">
      <c r="B1938" s="62" t="s">
        <v>409</v>
      </c>
      <c r="C1938" s="63" t="s">
        <v>175</v>
      </c>
    </row>
    <row r="1939" spans="2:3" x14ac:dyDescent="0.3">
      <c r="B1939" s="62" t="s">
        <v>411</v>
      </c>
      <c r="C1939" s="63">
        <v>3</v>
      </c>
    </row>
    <row r="1940" spans="2:3" x14ac:dyDescent="0.3">
      <c r="B1940" s="62" t="s">
        <v>412</v>
      </c>
      <c r="C1940" s="63">
        <v>1</v>
      </c>
    </row>
    <row r="1941" spans="2:3" x14ac:dyDescent="0.3">
      <c r="B1941" s="62" t="s">
        <v>413</v>
      </c>
      <c r="C1941" s="63">
        <v>5</v>
      </c>
    </row>
    <row r="1942" spans="2:3" x14ac:dyDescent="0.3">
      <c r="B1942" s="62" t="s">
        <v>414</v>
      </c>
      <c r="C1942" s="63" t="s">
        <v>415</v>
      </c>
    </row>
    <row r="1943" spans="2:3" x14ac:dyDescent="0.3">
      <c r="B1943" s="62" t="s">
        <v>416</v>
      </c>
      <c r="C1943" s="63" t="s">
        <v>429</v>
      </c>
    </row>
    <row r="1944" spans="2:3" x14ac:dyDescent="0.3">
      <c r="B1944" s="64" t="s">
        <v>424</v>
      </c>
      <c r="C1944" s="65" t="s">
        <v>244</v>
      </c>
    </row>
    <row r="1945" spans="2:3" x14ac:dyDescent="0.3">
      <c r="B1945" s="64" t="s">
        <v>1789</v>
      </c>
      <c r="C1945" s="65" t="s">
        <v>1790</v>
      </c>
    </row>
    <row r="1946" spans="2:3" x14ac:dyDescent="0.3">
      <c r="B1946" s="64" t="s">
        <v>1791</v>
      </c>
      <c r="C1946" s="65" t="s">
        <v>1880</v>
      </c>
    </row>
    <row r="1947" spans="2:3" x14ac:dyDescent="0.3">
      <c r="B1947" s="62" t="s">
        <v>1793</v>
      </c>
      <c r="C1947" s="63">
        <v>875</v>
      </c>
    </row>
    <row r="1948" spans="2:3" x14ac:dyDescent="0.3">
      <c r="B1948" s="62" t="s">
        <v>1794</v>
      </c>
      <c r="C1948" s="63" t="s">
        <v>1675</v>
      </c>
    </row>
    <row r="1949" spans="2:3" x14ac:dyDescent="0.3">
      <c r="B1949" s="62" t="s">
        <v>1795</v>
      </c>
      <c r="C1949" s="63">
        <v>775</v>
      </c>
    </row>
    <row r="1950" spans="2:3" x14ac:dyDescent="0.3">
      <c r="B1950" s="64" t="s">
        <v>410</v>
      </c>
      <c r="C1950" s="65" t="s">
        <v>968</v>
      </c>
    </row>
    <row r="1951" spans="2:3" ht="172.8" x14ac:dyDescent="0.3">
      <c r="B1951" s="64" t="s">
        <v>1796</v>
      </c>
      <c r="C1951" s="65" t="s">
        <v>1422</v>
      </c>
    </row>
    <row r="1953" spans="2:3" x14ac:dyDescent="0.3">
      <c r="B1953" s="61" t="s">
        <v>400</v>
      </c>
      <c r="C1953" s="61" t="s">
        <v>954</v>
      </c>
    </row>
    <row r="1954" spans="2:3" x14ac:dyDescent="0.3">
      <c r="B1954" s="62" t="s">
        <v>402</v>
      </c>
      <c r="C1954" s="63" t="s">
        <v>464</v>
      </c>
    </row>
    <row r="1955" spans="2:3" x14ac:dyDescent="0.3">
      <c r="B1955" s="64" t="s">
        <v>403</v>
      </c>
      <c r="C1955" s="65" t="s">
        <v>969</v>
      </c>
    </row>
    <row r="1956" spans="2:3" x14ac:dyDescent="0.3">
      <c r="B1956" s="62" t="s">
        <v>405</v>
      </c>
      <c r="C1956" s="63" t="s">
        <v>970</v>
      </c>
    </row>
    <row r="1957" spans="2:3" x14ac:dyDescent="0.3">
      <c r="B1957" s="62" t="s">
        <v>406</v>
      </c>
      <c r="C1957" s="63"/>
    </row>
    <row r="1958" spans="2:3" x14ac:dyDescent="0.3">
      <c r="B1958" s="62" t="s">
        <v>420</v>
      </c>
      <c r="C1958" s="63"/>
    </row>
    <row r="1959" spans="2:3" x14ac:dyDescent="0.3">
      <c r="B1959" s="62" t="s">
        <v>423</v>
      </c>
      <c r="C1959" s="63" t="s">
        <v>972</v>
      </c>
    </row>
    <row r="1960" spans="2:3" ht="28.8" x14ac:dyDescent="0.3">
      <c r="B1960" s="62" t="s">
        <v>422</v>
      </c>
      <c r="C1960" s="63" t="s">
        <v>358</v>
      </c>
    </row>
    <row r="1961" spans="2:3" x14ac:dyDescent="0.3">
      <c r="B1961" s="62" t="s">
        <v>407</v>
      </c>
      <c r="C1961" s="63"/>
    </row>
    <row r="1962" spans="2:3" x14ac:dyDescent="0.3">
      <c r="B1962" s="62" t="s">
        <v>408</v>
      </c>
      <c r="C1962" s="63"/>
    </row>
    <row r="1963" spans="2:3" x14ac:dyDescent="0.3">
      <c r="B1963" s="62" t="s">
        <v>409</v>
      </c>
      <c r="C1963" s="63" t="s">
        <v>175</v>
      </c>
    </row>
    <row r="1964" spans="2:3" x14ac:dyDescent="0.3">
      <c r="B1964" s="62" t="s">
        <v>411</v>
      </c>
      <c r="C1964" s="63">
        <v>5</v>
      </c>
    </row>
    <row r="1965" spans="2:3" x14ac:dyDescent="0.3">
      <c r="B1965" s="62" t="s">
        <v>412</v>
      </c>
      <c r="C1965" s="63">
        <v>2</v>
      </c>
    </row>
    <row r="1966" spans="2:3" x14ac:dyDescent="0.3">
      <c r="B1966" s="62" t="s">
        <v>413</v>
      </c>
      <c r="C1966" s="63">
        <v>9</v>
      </c>
    </row>
    <row r="1967" spans="2:3" x14ac:dyDescent="0.3">
      <c r="B1967" s="62" t="s">
        <v>414</v>
      </c>
      <c r="C1967" s="63" t="s">
        <v>415</v>
      </c>
    </row>
    <row r="1968" spans="2:3" x14ac:dyDescent="0.3">
      <c r="B1968" s="62" t="s">
        <v>416</v>
      </c>
      <c r="C1968" s="63" t="s">
        <v>429</v>
      </c>
    </row>
    <row r="1969" spans="2:3" x14ac:dyDescent="0.3">
      <c r="B1969" s="64" t="s">
        <v>424</v>
      </c>
      <c r="C1969" s="65" t="s">
        <v>244</v>
      </c>
    </row>
    <row r="1970" spans="2:3" x14ac:dyDescent="0.3">
      <c r="B1970" s="64" t="s">
        <v>1789</v>
      </c>
      <c r="C1970" s="65" t="s">
        <v>1790</v>
      </c>
    </row>
    <row r="1971" spans="2:3" x14ac:dyDescent="0.3">
      <c r="B1971" s="64" t="s">
        <v>1791</v>
      </c>
      <c r="C1971" s="65" t="s">
        <v>1881</v>
      </c>
    </row>
    <row r="1972" spans="2:3" x14ac:dyDescent="0.3">
      <c r="B1972" s="62" t="s">
        <v>1793</v>
      </c>
      <c r="C1972" s="63">
        <v>131</v>
      </c>
    </row>
    <row r="1973" spans="2:3" x14ac:dyDescent="0.3">
      <c r="B1973" s="62" t="s">
        <v>1794</v>
      </c>
      <c r="C1973" s="63" t="s">
        <v>1675</v>
      </c>
    </row>
    <row r="1974" spans="2:3" x14ac:dyDescent="0.3">
      <c r="B1974" s="62" t="s">
        <v>1795</v>
      </c>
      <c r="C1974" s="63">
        <v>31.25</v>
      </c>
    </row>
    <row r="1975" spans="2:3" x14ac:dyDescent="0.3">
      <c r="B1975" s="64" t="s">
        <v>410</v>
      </c>
      <c r="C1975" s="65" t="s">
        <v>971</v>
      </c>
    </row>
    <row r="1976" spans="2:3" ht="86.4" x14ac:dyDescent="0.3">
      <c r="B1976" s="64" t="s">
        <v>1796</v>
      </c>
      <c r="C1976" s="65" t="s">
        <v>1424</v>
      </c>
    </row>
    <row r="1978" spans="2:3" x14ac:dyDescent="0.3">
      <c r="B1978" s="61" t="s">
        <v>400</v>
      </c>
      <c r="C1978" s="61" t="s">
        <v>954</v>
      </c>
    </row>
    <row r="1979" spans="2:3" x14ac:dyDescent="0.3">
      <c r="B1979" s="62" t="s">
        <v>402</v>
      </c>
      <c r="C1979" s="63" t="s">
        <v>464</v>
      </c>
    </row>
    <row r="1980" spans="2:3" x14ac:dyDescent="0.3">
      <c r="B1980" s="64" t="s">
        <v>403</v>
      </c>
      <c r="C1980" s="65" t="s">
        <v>973</v>
      </c>
    </row>
    <row r="1981" spans="2:3" x14ac:dyDescent="0.3">
      <c r="B1981" s="62" t="s">
        <v>405</v>
      </c>
      <c r="C1981" s="63" t="s">
        <v>974</v>
      </c>
    </row>
    <row r="1982" spans="2:3" x14ac:dyDescent="0.3">
      <c r="B1982" s="62" t="s">
        <v>406</v>
      </c>
      <c r="C1982" s="63"/>
    </row>
    <row r="1983" spans="2:3" x14ac:dyDescent="0.3">
      <c r="B1983" s="62" t="s">
        <v>420</v>
      </c>
      <c r="C1983" s="63"/>
    </row>
    <row r="1984" spans="2:3" x14ac:dyDescent="0.3">
      <c r="B1984" s="62" t="s">
        <v>423</v>
      </c>
      <c r="C1984" s="63" t="s">
        <v>375</v>
      </c>
    </row>
    <row r="1985" spans="2:3" ht="28.8" x14ac:dyDescent="0.3">
      <c r="B1985" s="62" t="s">
        <v>422</v>
      </c>
      <c r="C1985" s="63" t="s">
        <v>976</v>
      </c>
    </row>
    <row r="1986" spans="2:3" x14ac:dyDescent="0.3">
      <c r="B1986" s="62" t="s">
        <v>407</v>
      </c>
      <c r="C1986" s="63"/>
    </row>
    <row r="1987" spans="2:3" x14ac:dyDescent="0.3">
      <c r="B1987" s="62" t="s">
        <v>408</v>
      </c>
      <c r="C1987" s="63"/>
    </row>
    <row r="1988" spans="2:3" x14ac:dyDescent="0.3">
      <c r="B1988" s="62" t="s">
        <v>409</v>
      </c>
      <c r="C1988" s="63" t="s">
        <v>175</v>
      </c>
    </row>
    <row r="1989" spans="2:3" x14ac:dyDescent="0.3">
      <c r="B1989" s="62" t="s">
        <v>411</v>
      </c>
      <c r="C1989" s="63">
        <v>0</v>
      </c>
    </row>
    <row r="1990" spans="2:3" x14ac:dyDescent="0.3">
      <c r="B1990" s="62" t="s">
        <v>412</v>
      </c>
      <c r="C1990" s="63">
        <v>0</v>
      </c>
    </row>
    <row r="1991" spans="2:3" x14ac:dyDescent="0.3">
      <c r="B1991" s="62" t="s">
        <v>413</v>
      </c>
      <c r="C1991" s="63">
        <v>-1</v>
      </c>
    </row>
    <row r="1992" spans="2:3" x14ac:dyDescent="0.3">
      <c r="B1992" s="62" t="s">
        <v>414</v>
      </c>
      <c r="C1992" s="63" t="s">
        <v>415</v>
      </c>
    </row>
    <row r="1993" spans="2:3" x14ac:dyDescent="0.3">
      <c r="B1993" s="62" t="s">
        <v>416</v>
      </c>
      <c r="C1993" s="63" t="s">
        <v>417</v>
      </c>
    </row>
    <row r="1994" spans="2:3" x14ac:dyDescent="0.3">
      <c r="B1994" s="64" t="s">
        <v>424</v>
      </c>
      <c r="C1994" s="65" t="s">
        <v>244</v>
      </c>
    </row>
    <row r="1995" spans="2:3" x14ac:dyDescent="0.3">
      <c r="B1995" s="64" t="s">
        <v>1789</v>
      </c>
      <c r="C1995" s="65" t="s">
        <v>1790</v>
      </c>
    </row>
    <row r="1996" spans="2:3" x14ac:dyDescent="0.3">
      <c r="B1996" s="64" t="s">
        <v>1791</v>
      </c>
      <c r="C1996" s="65" t="s">
        <v>1882</v>
      </c>
    </row>
    <row r="1997" spans="2:3" x14ac:dyDescent="0.3">
      <c r="B1997" s="62" t="s">
        <v>1793</v>
      </c>
      <c r="C1997" s="63">
        <v>100</v>
      </c>
    </row>
    <row r="1998" spans="2:3" x14ac:dyDescent="0.3">
      <c r="B1998" s="62" t="s">
        <v>1794</v>
      </c>
      <c r="C1998" s="63" t="s">
        <v>1672</v>
      </c>
    </row>
    <row r="1999" spans="2:3" x14ac:dyDescent="0.3">
      <c r="B1999" s="62" t="s">
        <v>1795</v>
      </c>
      <c r="C1999" s="63">
        <v>0</v>
      </c>
    </row>
    <row r="2000" spans="2:3" x14ac:dyDescent="0.3">
      <c r="B2000" s="64" t="s">
        <v>410</v>
      </c>
      <c r="C2000" s="65" t="s">
        <v>975</v>
      </c>
    </row>
    <row r="2001" spans="2:3" ht="86.4" x14ac:dyDescent="0.3">
      <c r="B2001" s="64" t="s">
        <v>1796</v>
      </c>
      <c r="C2001" s="65" t="s">
        <v>1426</v>
      </c>
    </row>
    <row r="2003" spans="2:3" x14ac:dyDescent="0.3">
      <c r="B2003" s="61" t="s">
        <v>400</v>
      </c>
      <c r="C2003" s="61" t="s">
        <v>954</v>
      </c>
    </row>
    <row r="2004" spans="2:3" x14ac:dyDescent="0.3">
      <c r="B2004" s="62" t="s">
        <v>402</v>
      </c>
      <c r="C2004" s="63" t="s">
        <v>464</v>
      </c>
    </row>
    <row r="2005" spans="2:3" x14ac:dyDescent="0.3">
      <c r="B2005" s="64" t="s">
        <v>403</v>
      </c>
      <c r="C2005" s="65" t="s">
        <v>977</v>
      </c>
    </row>
    <row r="2006" spans="2:3" x14ac:dyDescent="0.3">
      <c r="B2006" s="62" t="s">
        <v>405</v>
      </c>
      <c r="C2006" s="63" t="s">
        <v>978</v>
      </c>
    </row>
    <row r="2007" spans="2:3" x14ac:dyDescent="0.3">
      <c r="B2007" s="62" t="s">
        <v>406</v>
      </c>
      <c r="C2007" s="63"/>
    </row>
    <row r="2008" spans="2:3" x14ac:dyDescent="0.3">
      <c r="B2008" s="62" t="s">
        <v>420</v>
      </c>
      <c r="C2008" s="63"/>
    </row>
    <row r="2009" spans="2:3" x14ac:dyDescent="0.3">
      <c r="B2009" s="62" t="s">
        <v>423</v>
      </c>
      <c r="C2009" s="63" t="s">
        <v>375</v>
      </c>
    </row>
    <row r="2010" spans="2:3" ht="28.8" x14ac:dyDescent="0.3">
      <c r="B2010" s="62" t="s">
        <v>422</v>
      </c>
      <c r="C2010" s="63" t="s">
        <v>980</v>
      </c>
    </row>
    <row r="2011" spans="2:3" x14ac:dyDescent="0.3">
      <c r="B2011" s="62" t="s">
        <v>407</v>
      </c>
      <c r="C2011" s="63"/>
    </row>
    <row r="2012" spans="2:3" x14ac:dyDescent="0.3">
      <c r="B2012" s="62" t="s">
        <v>408</v>
      </c>
      <c r="C2012" s="63"/>
    </row>
    <row r="2013" spans="2:3" x14ac:dyDescent="0.3">
      <c r="B2013" s="62" t="s">
        <v>409</v>
      </c>
      <c r="C2013" s="63" t="s">
        <v>898</v>
      </c>
    </row>
    <row r="2014" spans="2:3" x14ac:dyDescent="0.3">
      <c r="B2014" s="62" t="s">
        <v>411</v>
      </c>
      <c r="C2014" s="63">
        <v>3</v>
      </c>
    </row>
    <row r="2015" spans="2:3" x14ac:dyDescent="0.3">
      <c r="B2015" s="62" t="s">
        <v>412</v>
      </c>
      <c r="C2015" s="63">
        <v>1</v>
      </c>
    </row>
    <row r="2016" spans="2:3" x14ac:dyDescent="0.3">
      <c r="B2016" s="62" t="s">
        <v>413</v>
      </c>
      <c r="C2016" s="63">
        <v>5</v>
      </c>
    </row>
    <row r="2017" spans="2:3" x14ac:dyDescent="0.3">
      <c r="B2017" s="62" t="s">
        <v>414</v>
      </c>
      <c r="C2017" s="63" t="s">
        <v>415</v>
      </c>
    </row>
    <row r="2018" spans="2:3" x14ac:dyDescent="0.3">
      <c r="B2018" s="62" t="s">
        <v>416</v>
      </c>
      <c r="C2018" s="63" t="s">
        <v>429</v>
      </c>
    </row>
    <row r="2019" spans="2:3" x14ac:dyDescent="0.3">
      <c r="B2019" s="64" t="s">
        <v>424</v>
      </c>
      <c r="C2019" s="65" t="s">
        <v>244</v>
      </c>
    </row>
    <row r="2020" spans="2:3" x14ac:dyDescent="0.3">
      <c r="B2020" s="64" t="s">
        <v>1789</v>
      </c>
      <c r="C2020" s="65" t="s">
        <v>1790</v>
      </c>
    </row>
    <row r="2021" spans="2:3" x14ac:dyDescent="0.3">
      <c r="B2021" s="64" t="s">
        <v>1791</v>
      </c>
      <c r="C2021" s="65" t="s">
        <v>1883</v>
      </c>
    </row>
    <row r="2022" spans="2:3" x14ac:dyDescent="0.3">
      <c r="B2022" s="62" t="s">
        <v>1793</v>
      </c>
      <c r="C2022" s="63">
        <v>700</v>
      </c>
    </row>
    <row r="2023" spans="2:3" x14ac:dyDescent="0.3">
      <c r="B2023" s="62" t="s">
        <v>1794</v>
      </c>
      <c r="C2023" s="63" t="s">
        <v>1675</v>
      </c>
    </row>
    <row r="2024" spans="2:3" x14ac:dyDescent="0.3">
      <c r="B2024" s="62" t="s">
        <v>1795</v>
      </c>
      <c r="C2024" s="63">
        <v>600</v>
      </c>
    </row>
    <row r="2025" spans="2:3" x14ac:dyDescent="0.3">
      <c r="B2025" s="64" t="s">
        <v>410</v>
      </c>
      <c r="C2025" s="65" t="s">
        <v>979</v>
      </c>
    </row>
    <row r="2026" spans="2:3" ht="144" x14ac:dyDescent="0.3">
      <c r="B2026" s="64" t="s">
        <v>1796</v>
      </c>
      <c r="C2026" s="65" t="s">
        <v>1428</v>
      </c>
    </row>
    <row r="2028" spans="2:3" ht="28.8" x14ac:dyDescent="0.3">
      <c r="B2028" s="61" t="s">
        <v>400</v>
      </c>
      <c r="C2028" s="61" t="s">
        <v>1010</v>
      </c>
    </row>
    <row r="2029" spans="2:3" x14ac:dyDescent="0.3">
      <c r="B2029" s="62" t="s">
        <v>402</v>
      </c>
      <c r="C2029" s="63" t="s">
        <v>464</v>
      </c>
    </row>
    <row r="2030" spans="2:3" ht="28.8" x14ac:dyDescent="0.3">
      <c r="B2030" s="64" t="s">
        <v>403</v>
      </c>
      <c r="C2030" s="65" t="s">
        <v>1011</v>
      </c>
    </row>
    <row r="2031" spans="2:3" ht="28.8" x14ac:dyDescent="0.3">
      <c r="B2031" s="62" t="s">
        <v>405</v>
      </c>
      <c r="C2031" s="63" t="s">
        <v>1012</v>
      </c>
    </row>
    <row r="2032" spans="2:3" x14ac:dyDescent="0.3">
      <c r="B2032" s="62" t="s">
        <v>406</v>
      </c>
      <c r="C2032" s="63"/>
    </row>
    <row r="2033" spans="2:3" x14ac:dyDescent="0.3">
      <c r="B2033" s="62" t="s">
        <v>420</v>
      </c>
      <c r="C2033" s="63"/>
    </row>
    <row r="2034" spans="2:3" x14ac:dyDescent="0.3">
      <c r="B2034" s="62" t="s">
        <v>423</v>
      </c>
      <c r="C2034" s="63" t="s">
        <v>354</v>
      </c>
    </row>
    <row r="2035" spans="2:3" ht="28.8" x14ac:dyDescent="0.3">
      <c r="B2035" s="62" t="s">
        <v>422</v>
      </c>
      <c r="C2035" s="63" t="s">
        <v>895</v>
      </c>
    </row>
    <row r="2036" spans="2:3" x14ac:dyDescent="0.3">
      <c r="B2036" s="62" t="s">
        <v>407</v>
      </c>
      <c r="C2036" s="63"/>
    </row>
    <row r="2037" spans="2:3" x14ac:dyDescent="0.3">
      <c r="B2037" s="62" t="s">
        <v>408</v>
      </c>
      <c r="C2037" s="63"/>
    </row>
    <row r="2038" spans="2:3" x14ac:dyDescent="0.3">
      <c r="B2038" s="62" t="s">
        <v>409</v>
      </c>
      <c r="C2038" s="63" t="s">
        <v>898</v>
      </c>
    </row>
    <row r="2039" spans="2:3" x14ac:dyDescent="0.3">
      <c r="B2039" s="62" t="s">
        <v>411</v>
      </c>
      <c r="C2039" s="63">
        <v>1</v>
      </c>
    </row>
    <row r="2040" spans="2:3" x14ac:dyDescent="0.3">
      <c r="B2040" s="62" t="s">
        <v>412</v>
      </c>
      <c r="C2040" s="63">
        <v>0</v>
      </c>
    </row>
    <row r="2041" spans="2:3" x14ac:dyDescent="0.3">
      <c r="B2041" s="62" t="s">
        <v>413</v>
      </c>
      <c r="C2041" s="63">
        <v>1.1000000000000001</v>
      </c>
    </row>
    <row r="2042" spans="2:3" x14ac:dyDescent="0.3">
      <c r="B2042" s="62" t="s">
        <v>414</v>
      </c>
      <c r="C2042" s="63" t="s">
        <v>415</v>
      </c>
    </row>
    <row r="2043" spans="2:3" x14ac:dyDescent="0.3">
      <c r="B2043" s="62" t="s">
        <v>416</v>
      </c>
      <c r="C2043" s="63" t="s">
        <v>439</v>
      </c>
    </row>
    <row r="2044" spans="2:3" x14ac:dyDescent="0.3">
      <c r="B2044" s="64" t="s">
        <v>424</v>
      </c>
      <c r="C2044" s="65" t="s">
        <v>244</v>
      </c>
    </row>
    <row r="2045" spans="2:3" x14ac:dyDescent="0.3">
      <c r="B2045" s="64" t="s">
        <v>1789</v>
      </c>
      <c r="C2045" s="65" t="s">
        <v>1790</v>
      </c>
    </row>
    <row r="2046" spans="2:3" x14ac:dyDescent="0.3">
      <c r="B2046" s="64" t="s">
        <v>1791</v>
      </c>
      <c r="C2046" s="65" t="s">
        <v>1884</v>
      </c>
    </row>
    <row r="2047" spans="2:3" x14ac:dyDescent="0.3">
      <c r="B2047" s="62" t="s">
        <v>1793</v>
      </c>
      <c r="C2047" s="63">
        <v>0</v>
      </c>
    </row>
    <row r="2048" spans="2:3" x14ac:dyDescent="0.3">
      <c r="B2048" s="62" t="s">
        <v>1794</v>
      </c>
      <c r="C2048" s="63" t="s">
        <v>1685</v>
      </c>
    </row>
    <row r="2049" spans="2:3" x14ac:dyDescent="0.3">
      <c r="B2049" s="62" t="s">
        <v>1795</v>
      </c>
      <c r="C2049" s="63">
        <v>-100</v>
      </c>
    </row>
    <row r="2050" spans="2:3" x14ac:dyDescent="0.3">
      <c r="B2050" s="64" t="s">
        <v>410</v>
      </c>
      <c r="C2050" s="65" t="s">
        <v>1013</v>
      </c>
    </row>
    <row r="2051" spans="2:3" ht="72" x14ac:dyDescent="0.3">
      <c r="B2051" s="64" t="s">
        <v>1796</v>
      </c>
      <c r="C2051" s="65" t="s">
        <v>1452</v>
      </c>
    </row>
    <row r="2053" spans="2:3" x14ac:dyDescent="0.3">
      <c r="B2053" s="61" t="s">
        <v>400</v>
      </c>
      <c r="C2053" s="61" t="s">
        <v>671</v>
      </c>
    </row>
    <row r="2054" spans="2:3" x14ac:dyDescent="0.3">
      <c r="B2054" s="62" t="s">
        <v>402</v>
      </c>
      <c r="C2054" s="63" t="s">
        <v>464</v>
      </c>
    </row>
    <row r="2055" spans="2:3" x14ac:dyDescent="0.3">
      <c r="B2055" s="64" t="s">
        <v>403</v>
      </c>
      <c r="C2055" s="65" t="s">
        <v>672</v>
      </c>
    </row>
    <row r="2056" spans="2:3" x14ac:dyDescent="0.3">
      <c r="B2056" s="62" t="s">
        <v>405</v>
      </c>
      <c r="C2056" s="63" t="s">
        <v>162</v>
      </c>
    </row>
    <row r="2057" spans="2:3" x14ac:dyDescent="0.3">
      <c r="B2057" s="62" t="s">
        <v>406</v>
      </c>
      <c r="C2057" s="63"/>
    </row>
    <row r="2058" spans="2:3" x14ac:dyDescent="0.3">
      <c r="B2058" s="62" t="s">
        <v>420</v>
      </c>
      <c r="C2058" s="63"/>
    </row>
    <row r="2059" spans="2:3" x14ac:dyDescent="0.3">
      <c r="B2059" s="62" t="s">
        <v>423</v>
      </c>
      <c r="C2059" s="63" t="s">
        <v>354</v>
      </c>
    </row>
    <row r="2060" spans="2:3" ht="28.8" x14ac:dyDescent="0.3">
      <c r="B2060" s="62" t="s">
        <v>422</v>
      </c>
      <c r="C2060" s="63" t="s">
        <v>357</v>
      </c>
    </row>
    <row r="2061" spans="2:3" x14ac:dyDescent="0.3">
      <c r="B2061" s="62" t="s">
        <v>407</v>
      </c>
      <c r="C2061" s="63"/>
    </row>
    <row r="2062" spans="2:3" x14ac:dyDescent="0.3">
      <c r="B2062" s="62" t="s">
        <v>408</v>
      </c>
      <c r="C2062" s="63"/>
    </row>
    <row r="2063" spans="2:3" x14ac:dyDescent="0.3">
      <c r="B2063" s="62" t="s">
        <v>409</v>
      </c>
      <c r="C2063" s="63" t="s">
        <v>533</v>
      </c>
    </row>
    <row r="2064" spans="2:3" x14ac:dyDescent="0.3">
      <c r="B2064" s="62" t="s">
        <v>411</v>
      </c>
      <c r="C2064" s="63">
        <v>100</v>
      </c>
    </row>
    <row r="2065" spans="2:3" x14ac:dyDescent="0.3">
      <c r="B2065" s="62" t="s">
        <v>412</v>
      </c>
      <c r="C2065" s="63">
        <v>5</v>
      </c>
    </row>
    <row r="2066" spans="2:3" x14ac:dyDescent="0.3">
      <c r="B2066" s="62" t="s">
        <v>413</v>
      </c>
      <c r="C2066" s="63">
        <v>131</v>
      </c>
    </row>
    <row r="2067" spans="2:3" x14ac:dyDescent="0.3">
      <c r="B2067" s="62" t="s">
        <v>414</v>
      </c>
      <c r="C2067" s="63" t="s">
        <v>415</v>
      </c>
    </row>
    <row r="2068" spans="2:3" x14ac:dyDescent="0.3">
      <c r="B2068" s="62" t="s">
        <v>416</v>
      </c>
      <c r="C2068" s="63" t="s">
        <v>429</v>
      </c>
    </row>
    <row r="2069" spans="2:3" x14ac:dyDescent="0.3">
      <c r="B2069" s="64" t="s">
        <v>424</v>
      </c>
      <c r="C2069" s="65" t="s">
        <v>164</v>
      </c>
    </row>
    <row r="2070" spans="2:3" x14ac:dyDescent="0.3">
      <c r="B2070" s="64" t="s">
        <v>1789</v>
      </c>
      <c r="C2070" s="65" t="s">
        <v>1790</v>
      </c>
    </row>
    <row r="2071" spans="2:3" x14ac:dyDescent="0.3">
      <c r="B2071" s="64" t="s">
        <v>1791</v>
      </c>
      <c r="C2071" s="65" t="s">
        <v>1805</v>
      </c>
    </row>
    <row r="2072" spans="2:3" x14ac:dyDescent="0.3">
      <c r="B2072" s="62" t="s">
        <v>1793</v>
      </c>
      <c r="C2072" s="63">
        <v>118</v>
      </c>
    </row>
    <row r="2073" spans="2:3" x14ac:dyDescent="0.3">
      <c r="B2073" s="62" t="s">
        <v>1794</v>
      </c>
      <c r="C2073" s="63" t="s">
        <v>1675</v>
      </c>
    </row>
    <row r="2074" spans="2:3" x14ac:dyDescent="0.3">
      <c r="B2074" s="62" t="s">
        <v>1795</v>
      </c>
      <c r="C2074" s="63">
        <v>17.739999999999998</v>
      </c>
    </row>
    <row r="2075" spans="2:3" x14ac:dyDescent="0.3">
      <c r="B2075" s="64" t="s">
        <v>410</v>
      </c>
      <c r="C2075" s="65" t="s">
        <v>165</v>
      </c>
    </row>
    <row r="2076" spans="2:3" ht="100.8" x14ac:dyDescent="0.3">
      <c r="B2076" s="64" t="s">
        <v>1796</v>
      </c>
      <c r="C2076" s="65" t="s">
        <v>1251</v>
      </c>
    </row>
    <row r="2078" spans="2:3" x14ac:dyDescent="0.3">
      <c r="B2078" s="61" t="s">
        <v>400</v>
      </c>
      <c r="C2078" s="61" t="s">
        <v>671</v>
      </c>
    </row>
    <row r="2079" spans="2:3" x14ac:dyDescent="0.3">
      <c r="B2079" s="62" t="s">
        <v>402</v>
      </c>
      <c r="C2079" s="63" t="s">
        <v>464</v>
      </c>
    </row>
    <row r="2080" spans="2:3" ht="28.8" x14ac:dyDescent="0.3">
      <c r="B2080" s="64" t="s">
        <v>403</v>
      </c>
      <c r="C2080" s="65" t="s">
        <v>673</v>
      </c>
    </row>
    <row r="2081" spans="2:3" ht="28.8" x14ac:dyDescent="0.3">
      <c r="B2081" s="62" t="s">
        <v>405</v>
      </c>
      <c r="C2081" s="63" t="s">
        <v>674</v>
      </c>
    </row>
    <row r="2082" spans="2:3" x14ac:dyDescent="0.3">
      <c r="B2082" s="62" t="s">
        <v>406</v>
      </c>
      <c r="C2082" s="63"/>
    </row>
    <row r="2083" spans="2:3" x14ac:dyDescent="0.3">
      <c r="B2083" s="62" t="s">
        <v>420</v>
      </c>
      <c r="C2083" s="63"/>
    </row>
    <row r="2084" spans="2:3" x14ac:dyDescent="0.3">
      <c r="B2084" s="62" t="s">
        <v>423</v>
      </c>
      <c r="C2084" s="63" t="s">
        <v>354</v>
      </c>
    </row>
    <row r="2085" spans="2:3" ht="28.8" x14ac:dyDescent="0.3">
      <c r="B2085" s="62" t="s">
        <v>422</v>
      </c>
      <c r="C2085" s="63" t="s">
        <v>675</v>
      </c>
    </row>
    <row r="2086" spans="2:3" x14ac:dyDescent="0.3">
      <c r="B2086" s="62" t="s">
        <v>407</v>
      </c>
      <c r="C2086" s="63"/>
    </row>
    <row r="2087" spans="2:3" x14ac:dyDescent="0.3">
      <c r="B2087" s="62" t="s">
        <v>408</v>
      </c>
      <c r="C2087" s="63"/>
    </row>
    <row r="2088" spans="2:3" x14ac:dyDescent="0.3">
      <c r="B2088" s="62" t="s">
        <v>409</v>
      </c>
      <c r="C2088" s="63" t="s">
        <v>175</v>
      </c>
    </row>
    <row r="2089" spans="2:3" x14ac:dyDescent="0.3">
      <c r="B2089" s="62" t="s">
        <v>411</v>
      </c>
      <c r="C2089" s="63">
        <v>40</v>
      </c>
    </row>
    <row r="2090" spans="2:3" x14ac:dyDescent="0.3">
      <c r="B2090" s="62" t="s">
        <v>412</v>
      </c>
      <c r="C2090" s="63">
        <v>5</v>
      </c>
    </row>
    <row r="2091" spans="2:3" x14ac:dyDescent="0.3">
      <c r="B2091" s="62" t="s">
        <v>413</v>
      </c>
      <c r="C2091" s="63">
        <v>56</v>
      </c>
    </row>
    <row r="2092" spans="2:3" x14ac:dyDescent="0.3">
      <c r="B2092" s="62" t="s">
        <v>414</v>
      </c>
      <c r="C2092" s="63" t="s">
        <v>415</v>
      </c>
    </row>
    <row r="2093" spans="2:3" x14ac:dyDescent="0.3">
      <c r="B2093" s="62" t="s">
        <v>416</v>
      </c>
      <c r="C2093" s="63" t="s">
        <v>429</v>
      </c>
    </row>
    <row r="2094" spans="2:3" x14ac:dyDescent="0.3">
      <c r="B2094" s="64" t="s">
        <v>424</v>
      </c>
      <c r="C2094" s="65" t="s">
        <v>164</v>
      </c>
    </row>
    <row r="2095" spans="2:3" x14ac:dyDescent="0.3">
      <c r="B2095" s="64" t="s">
        <v>1789</v>
      </c>
      <c r="C2095" s="65" t="s">
        <v>1790</v>
      </c>
    </row>
    <row r="2096" spans="2:3" x14ac:dyDescent="0.3">
      <c r="B2096" s="64" t="s">
        <v>1791</v>
      </c>
      <c r="C2096" s="65" t="s">
        <v>1885</v>
      </c>
    </row>
    <row r="2097" spans="2:3" x14ac:dyDescent="0.3">
      <c r="B2097" s="62" t="s">
        <v>1793</v>
      </c>
      <c r="C2097" s="63">
        <v>166</v>
      </c>
    </row>
    <row r="2098" spans="2:3" x14ac:dyDescent="0.3">
      <c r="B2098" s="62" t="s">
        <v>1794</v>
      </c>
      <c r="C2098" s="63" t="s">
        <v>1675</v>
      </c>
    </row>
    <row r="2099" spans="2:3" x14ac:dyDescent="0.3">
      <c r="B2099" s="62" t="s">
        <v>1795</v>
      </c>
      <c r="C2099" s="63">
        <v>65.62</v>
      </c>
    </row>
    <row r="2100" spans="2:3" x14ac:dyDescent="0.3">
      <c r="B2100" s="64" t="s">
        <v>410</v>
      </c>
      <c r="C2100" s="65" t="s">
        <v>165</v>
      </c>
    </row>
    <row r="2101" spans="2:3" ht="172.8" x14ac:dyDescent="0.3">
      <c r="B2101" s="64" t="s">
        <v>1796</v>
      </c>
      <c r="C2101" s="65" t="s">
        <v>1253</v>
      </c>
    </row>
    <row r="2103" spans="2:3" x14ac:dyDescent="0.3">
      <c r="B2103" s="61" t="s">
        <v>400</v>
      </c>
      <c r="C2103" s="61" t="s">
        <v>671</v>
      </c>
    </row>
    <row r="2104" spans="2:3" x14ac:dyDescent="0.3">
      <c r="B2104" s="62" t="s">
        <v>402</v>
      </c>
      <c r="C2104" s="63" t="s">
        <v>464</v>
      </c>
    </row>
    <row r="2105" spans="2:3" ht="28.8" x14ac:dyDescent="0.3">
      <c r="B2105" s="64" t="s">
        <v>403</v>
      </c>
      <c r="C2105" s="65" t="s">
        <v>676</v>
      </c>
    </row>
    <row r="2106" spans="2:3" ht="28.8" x14ac:dyDescent="0.3">
      <c r="B2106" s="62" t="s">
        <v>405</v>
      </c>
      <c r="C2106" s="63" t="s">
        <v>677</v>
      </c>
    </row>
    <row r="2107" spans="2:3" x14ac:dyDescent="0.3">
      <c r="B2107" s="62" t="s">
        <v>406</v>
      </c>
      <c r="C2107" s="63"/>
    </row>
    <row r="2108" spans="2:3" x14ac:dyDescent="0.3">
      <c r="B2108" s="62" t="s">
        <v>420</v>
      </c>
      <c r="C2108" s="63"/>
    </row>
    <row r="2109" spans="2:3" x14ac:dyDescent="0.3">
      <c r="B2109" s="62" t="s">
        <v>423</v>
      </c>
      <c r="C2109" s="63" t="s">
        <v>354</v>
      </c>
    </row>
    <row r="2110" spans="2:3" ht="28.8" x14ac:dyDescent="0.3">
      <c r="B2110" s="62" t="s">
        <v>422</v>
      </c>
      <c r="C2110" s="63" t="s">
        <v>678</v>
      </c>
    </row>
    <row r="2111" spans="2:3" x14ac:dyDescent="0.3">
      <c r="B2111" s="62" t="s">
        <v>407</v>
      </c>
      <c r="C2111" s="63"/>
    </row>
    <row r="2112" spans="2:3" x14ac:dyDescent="0.3">
      <c r="B2112" s="62" t="s">
        <v>408</v>
      </c>
      <c r="C2112" s="63"/>
    </row>
    <row r="2113" spans="2:3" x14ac:dyDescent="0.3">
      <c r="B2113" s="62" t="s">
        <v>409</v>
      </c>
      <c r="C2113" s="63" t="s">
        <v>175</v>
      </c>
    </row>
    <row r="2114" spans="2:3" x14ac:dyDescent="0.3">
      <c r="B2114" s="62" t="s">
        <v>411</v>
      </c>
      <c r="C2114" s="63">
        <v>10</v>
      </c>
    </row>
    <row r="2115" spans="2:3" x14ac:dyDescent="0.3">
      <c r="B2115" s="62" t="s">
        <v>412</v>
      </c>
      <c r="C2115" s="63">
        <v>3</v>
      </c>
    </row>
    <row r="2116" spans="2:3" x14ac:dyDescent="0.3">
      <c r="B2116" s="62" t="s">
        <v>413</v>
      </c>
      <c r="C2116" s="63">
        <v>16</v>
      </c>
    </row>
    <row r="2117" spans="2:3" x14ac:dyDescent="0.3">
      <c r="B2117" s="62" t="s">
        <v>414</v>
      </c>
      <c r="C2117" s="63" t="s">
        <v>415</v>
      </c>
    </row>
    <row r="2118" spans="2:3" x14ac:dyDescent="0.3">
      <c r="B2118" s="62" t="s">
        <v>416</v>
      </c>
      <c r="C2118" s="63" t="s">
        <v>429</v>
      </c>
    </row>
    <row r="2119" spans="2:3" x14ac:dyDescent="0.3">
      <c r="B2119" s="64" t="s">
        <v>424</v>
      </c>
      <c r="C2119" s="65" t="s">
        <v>164</v>
      </c>
    </row>
    <row r="2120" spans="2:3" x14ac:dyDescent="0.3">
      <c r="B2120" s="64" t="s">
        <v>1789</v>
      </c>
      <c r="C2120" s="65" t="s">
        <v>1790</v>
      </c>
    </row>
    <row r="2121" spans="2:3" x14ac:dyDescent="0.3">
      <c r="B2121" s="64" t="s">
        <v>1791</v>
      </c>
      <c r="C2121" s="65" t="s">
        <v>1886</v>
      </c>
    </row>
    <row r="2122" spans="2:3" x14ac:dyDescent="0.3">
      <c r="B2122" s="62" t="s">
        <v>1793</v>
      </c>
      <c r="C2122" s="63">
        <v>179</v>
      </c>
    </row>
    <row r="2123" spans="2:3" x14ac:dyDescent="0.3">
      <c r="B2123" s="62" t="s">
        <v>1794</v>
      </c>
      <c r="C2123" s="63" t="s">
        <v>1675</v>
      </c>
    </row>
    <row r="2124" spans="2:3" x14ac:dyDescent="0.3">
      <c r="B2124" s="62" t="s">
        <v>1795</v>
      </c>
      <c r="C2124" s="63">
        <v>79.17</v>
      </c>
    </row>
    <row r="2125" spans="2:3" x14ac:dyDescent="0.3">
      <c r="B2125" s="64" t="s">
        <v>410</v>
      </c>
      <c r="C2125" s="65" t="s">
        <v>165</v>
      </c>
    </row>
    <row r="2126" spans="2:3" ht="144" x14ac:dyDescent="0.3">
      <c r="B2126" s="64" t="s">
        <v>1796</v>
      </c>
      <c r="C2126" s="65" t="s">
        <v>1255</v>
      </c>
    </row>
    <row r="2128" spans="2:3" x14ac:dyDescent="0.3">
      <c r="B2128" s="61" t="s">
        <v>400</v>
      </c>
      <c r="C2128" s="61" t="s">
        <v>711</v>
      </c>
    </row>
    <row r="2129" spans="2:3" x14ac:dyDescent="0.3">
      <c r="B2129" s="62" t="s">
        <v>402</v>
      </c>
      <c r="C2129" s="63" t="s">
        <v>464</v>
      </c>
    </row>
    <row r="2130" spans="2:3" x14ac:dyDescent="0.3">
      <c r="B2130" s="64" t="s">
        <v>403</v>
      </c>
      <c r="C2130" s="65" t="s">
        <v>712</v>
      </c>
    </row>
    <row r="2131" spans="2:3" x14ac:dyDescent="0.3">
      <c r="B2131" s="62" t="s">
        <v>405</v>
      </c>
      <c r="C2131" s="63" t="s">
        <v>713</v>
      </c>
    </row>
    <row r="2132" spans="2:3" x14ac:dyDescent="0.3">
      <c r="B2132" s="62" t="s">
        <v>406</v>
      </c>
      <c r="C2132" s="63"/>
    </row>
    <row r="2133" spans="2:3" x14ac:dyDescent="0.3">
      <c r="B2133" s="62" t="s">
        <v>420</v>
      </c>
      <c r="C2133" s="63"/>
    </row>
    <row r="2134" spans="2:3" x14ac:dyDescent="0.3">
      <c r="B2134" s="62" t="s">
        <v>423</v>
      </c>
      <c r="C2134" s="63" t="s">
        <v>716</v>
      </c>
    </row>
    <row r="2135" spans="2:3" ht="28.8" x14ac:dyDescent="0.3">
      <c r="B2135" s="62" t="s">
        <v>422</v>
      </c>
      <c r="C2135" s="63" t="s">
        <v>617</v>
      </c>
    </row>
    <row r="2136" spans="2:3" x14ac:dyDescent="0.3">
      <c r="B2136" s="62" t="s">
        <v>407</v>
      </c>
      <c r="C2136" s="63"/>
    </row>
    <row r="2137" spans="2:3" x14ac:dyDescent="0.3">
      <c r="B2137" s="62" t="s">
        <v>408</v>
      </c>
      <c r="C2137" s="63" t="s">
        <v>714</v>
      </c>
    </row>
    <row r="2138" spans="2:3" x14ac:dyDescent="0.3">
      <c r="B2138" s="62" t="s">
        <v>409</v>
      </c>
      <c r="C2138" s="63" t="s">
        <v>187</v>
      </c>
    </row>
    <row r="2139" spans="2:3" x14ac:dyDescent="0.3">
      <c r="B2139" s="62" t="s">
        <v>411</v>
      </c>
      <c r="C2139" s="63">
        <v>60</v>
      </c>
    </row>
    <row r="2140" spans="2:3" x14ac:dyDescent="0.3">
      <c r="B2140" s="62" t="s">
        <v>412</v>
      </c>
      <c r="C2140" s="63">
        <v>5</v>
      </c>
    </row>
    <row r="2141" spans="2:3" x14ac:dyDescent="0.3">
      <c r="B2141" s="62" t="s">
        <v>413</v>
      </c>
      <c r="C2141" s="63">
        <v>100</v>
      </c>
    </row>
    <row r="2142" spans="2:3" x14ac:dyDescent="0.3">
      <c r="B2142" s="62" t="s">
        <v>414</v>
      </c>
      <c r="C2142" s="63" t="s">
        <v>436</v>
      </c>
    </row>
    <row r="2143" spans="2:3" x14ac:dyDescent="0.3">
      <c r="B2143" s="62" t="s">
        <v>416</v>
      </c>
      <c r="C2143" s="63" t="s">
        <v>429</v>
      </c>
    </row>
    <row r="2144" spans="2:3" x14ac:dyDescent="0.3">
      <c r="B2144" s="64" t="s">
        <v>424</v>
      </c>
      <c r="C2144" s="65" t="s">
        <v>164</v>
      </c>
    </row>
    <row r="2145" spans="2:3" x14ac:dyDescent="0.3">
      <c r="B2145" s="64" t="s">
        <v>1789</v>
      </c>
      <c r="C2145" s="65" t="s">
        <v>1790</v>
      </c>
    </row>
    <row r="2146" spans="2:3" x14ac:dyDescent="0.3">
      <c r="B2146" s="64" t="s">
        <v>1791</v>
      </c>
      <c r="C2146" s="65" t="s">
        <v>1887</v>
      </c>
    </row>
    <row r="2147" spans="2:3" x14ac:dyDescent="0.3">
      <c r="B2147" s="62" t="s">
        <v>1793</v>
      </c>
      <c r="C2147" s="63">
        <v>125</v>
      </c>
    </row>
    <row r="2148" spans="2:3" x14ac:dyDescent="0.3">
      <c r="B2148" s="62" t="s">
        <v>1794</v>
      </c>
      <c r="C2148" s="63" t="s">
        <v>1675</v>
      </c>
    </row>
    <row r="2149" spans="2:3" x14ac:dyDescent="0.3">
      <c r="B2149" s="62" t="s">
        <v>1795</v>
      </c>
      <c r="C2149" s="63">
        <v>25</v>
      </c>
    </row>
    <row r="2150" spans="2:3" x14ac:dyDescent="0.3">
      <c r="B2150" s="64" t="s">
        <v>410</v>
      </c>
      <c r="C2150" s="65" t="s">
        <v>715</v>
      </c>
    </row>
    <row r="2151" spans="2:3" ht="57.6" x14ac:dyDescent="0.3">
      <c r="B2151" s="64" t="s">
        <v>1796</v>
      </c>
      <c r="C2151" s="65" t="s">
        <v>1276</v>
      </c>
    </row>
    <row r="2153" spans="2:3" x14ac:dyDescent="0.3">
      <c r="B2153" s="61" t="s">
        <v>400</v>
      </c>
      <c r="C2153" s="61" t="s">
        <v>711</v>
      </c>
    </row>
    <row r="2154" spans="2:3" x14ac:dyDescent="0.3">
      <c r="B2154" s="62" t="s">
        <v>402</v>
      </c>
      <c r="C2154" s="63" t="s">
        <v>464</v>
      </c>
    </row>
    <row r="2155" spans="2:3" x14ac:dyDescent="0.3">
      <c r="B2155" s="64" t="s">
        <v>403</v>
      </c>
      <c r="C2155" s="65" t="s">
        <v>717</v>
      </c>
    </row>
    <row r="2156" spans="2:3" x14ac:dyDescent="0.3">
      <c r="B2156" s="62" t="s">
        <v>405</v>
      </c>
      <c r="C2156" s="63" t="s">
        <v>718</v>
      </c>
    </row>
    <row r="2157" spans="2:3" x14ac:dyDescent="0.3">
      <c r="B2157" s="62" t="s">
        <v>406</v>
      </c>
      <c r="C2157" s="63"/>
    </row>
    <row r="2158" spans="2:3" x14ac:dyDescent="0.3">
      <c r="B2158" s="62" t="s">
        <v>420</v>
      </c>
      <c r="C2158" s="63"/>
    </row>
    <row r="2159" spans="2:3" x14ac:dyDescent="0.3">
      <c r="B2159" s="62" t="s">
        <v>423</v>
      </c>
      <c r="C2159" s="63" t="s">
        <v>716</v>
      </c>
    </row>
    <row r="2160" spans="2:3" ht="28.8" x14ac:dyDescent="0.3">
      <c r="B2160" s="62" t="s">
        <v>422</v>
      </c>
      <c r="C2160" s="63" t="s">
        <v>720</v>
      </c>
    </row>
    <row r="2161" spans="2:3" x14ac:dyDescent="0.3">
      <c r="B2161" s="62" t="s">
        <v>407</v>
      </c>
      <c r="C2161" s="63" t="s">
        <v>187</v>
      </c>
    </row>
    <row r="2162" spans="2:3" x14ac:dyDescent="0.3">
      <c r="B2162" s="62" t="s">
        <v>408</v>
      </c>
      <c r="C2162" s="63" t="s">
        <v>187</v>
      </c>
    </row>
    <row r="2163" spans="2:3" x14ac:dyDescent="0.3">
      <c r="B2163" s="62" t="s">
        <v>409</v>
      </c>
      <c r="C2163" s="63" t="s">
        <v>187</v>
      </c>
    </row>
    <row r="2164" spans="2:3" x14ac:dyDescent="0.3">
      <c r="B2164" s="62" t="s">
        <v>411</v>
      </c>
      <c r="C2164" s="63">
        <v>80</v>
      </c>
    </row>
    <row r="2165" spans="2:3" x14ac:dyDescent="0.3">
      <c r="B2165" s="62" t="s">
        <v>412</v>
      </c>
      <c r="C2165" s="63">
        <v>5</v>
      </c>
    </row>
    <row r="2166" spans="2:3" x14ac:dyDescent="0.3">
      <c r="B2166" s="62" t="s">
        <v>413</v>
      </c>
      <c r="C2166" s="63">
        <v>100</v>
      </c>
    </row>
    <row r="2167" spans="2:3" x14ac:dyDescent="0.3">
      <c r="B2167" s="62" t="s">
        <v>414</v>
      </c>
      <c r="C2167" s="63" t="s">
        <v>436</v>
      </c>
    </row>
    <row r="2168" spans="2:3" x14ac:dyDescent="0.3">
      <c r="B2168" s="62" t="s">
        <v>416</v>
      </c>
      <c r="C2168" s="63" t="s">
        <v>429</v>
      </c>
    </row>
    <row r="2169" spans="2:3" x14ac:dyDescent="0.3">
      <c r="B2169" s="64" t="s">
        <v>424</v>
      </c>
      <c r="C2169" s="65" t="s">
        <v>164</v>
      </c>
    </row>
    <row r="2170" spans="2:3" x14ac:dyDescent="0.3">
      <c r="B2170" s="64" t="s">
        <v>1789</v>
      </c>
      <c r="C2170" s="65" t="s">
        <v>1790</v>
      </c>
    </row>
    <row r="2171" spans="2:3" x14ac:dyDescent="0.3">
      <c r="B2171" s="64" t="s">
        <v>1791</v>
      </c>
      <c r="C2171" s="65" t="s">
        <v>1888</v>
      </c>
    </row>
    <row r="2172" spans="2:3" x14ac:dyDescent="0.3">
      <c r="B2172" s="62" t="s">
        <v>1793</v>
      </c>
      <c r="C2172" s="63">
        <v>125</v>
      </c>
    </row>
    <row r="2173" spans="2:3" x14ac:dyDescent="0.3">
      <c r="B2173" s="62" t="s">
        <v>1794</v>
      </c>
      <c r="C2173" s="63" t="s">
        <v>1675</v>
      </c>
    </row>
    <row r="2174" spans="2:3" x14ac:dyDescent="0.3">
      <c r="B2174" s="62" t="s">
        <v>1795</v>
      </c>
      <c r="C2174" s="63">
        <v>25</v>
      </c>
    </row>
    <row r="2175" spans="2:3" x14ac:dyDescent="0.3">
      <c r="B2175" s="64" t="s">
        <v>410</v>
      </c>
      <c r="C2175" s="65" t="s">
        <v>719</v>
      </c>
    </row>
    <row r="2176" spans="2:3" ht="158.4" x14ac:dyDescent="0.3">
      <c r="B2176" s="64" t="s">
        <v>1796</v>
      </c>
      <c r="C2176" s="65" t="s">
        <v>1278</v>
      </c>
    </row>
    <row r="2178" spans="2:3" x14ac:dyDescent="0.3">
      <c r="B2178" s="61" t="s">
        <v>400</v>
      </c>
      <c r="C2178" s="61" t="s">
        <v>711</v>
      </c>
    </row>
    <row r="2179" spans="2:3" x14ac:dyDescent="0.3">
      <c r="B2179" s="62" t="s">
        <v>402</v>
      </c>
      <c r="C2179" s="63" t="s">
        <v>464</v>
      </c>
    </row>
    <row r="2180" spans="2:3" x14ac:dyDescent="0.3">
      <c r="B2180" s="64" t="s">
        <v>403</v>
      </c>
      <c r="C2180" s="65" t="s">
        <v>721</v>
      </c>
    </row>
    <row r="2181" spans="2:3" x14ac:dyDescent="0.3">
      <c r="B2181" s="62" t="s">
        <v>405</v>
      </c>
      <c r="C2181" s="63" t="s">
        <v>722</v>
      </c>
    </row>
    <row r="2182" spans="2:3" x14ac:dyDescent="0.3">
      <c r="B2182" s="62" t="s">
        <v>406</v>
      </c>
      <c r="C2182" s="63"/>
    </row>
    <row r="2183" spans="2:3" x14ac:dyDescent="0.3">
      <c r="B2183" s="62" t="s">
        <v>420</v>
      </c>
      <c r="C2183" s="63"/>
    </row>
    <row r="2184" spans="2:3" x14ac:dyDescent="0.3">
      <c r="B2184" s="62" t="s">
        <v>423</v>
      </c>
      <c r="C2184" s="63" t="s">
        <v>716</v>
      </c>
    </row>
    <row r="2185" spans="2:3" ht="28.8" x14ac:dyDescent="0.3">
      <c r="B2185" s="62" t="s">
        <v>422</v>
      </c>
      <c r="C2185" s="63" t="s">
        <v>724</v>
      </c>
    </row>
    <row r="2186" spans="2:3" x14ac:dyDescent="0.3">
      <c r="B2186" s="62" t="s">
        <v>407</v>
      </c>
      <c r="C2186" s="63" t="s">
        <v>187</v>
      </c>
    </row>
    <row r="2187" spans="2:3" x14ac:dyDescent="0.3">
      <c r="B2187" s="62" t="s">
        <v>408</v>
      </c>
      <c r="C2187" s="63" t="s">
        <v>187</v>
      </c>
    </row>
    <row r="2188" spans="2:3" x14ac:dyDescent="0.3">
      <c r="B2188" s="62" t="s">
        <v>409</v>
      </c>
      <c r="C2188" s="63" t="s">
        <v>187</v>
      </c>
    </row>
    <row r="2189" spans="2:3" x14ac:dyDescent="0.3">
      <c r="B2189" s="62" t="s">
        <v>411</v>
      </c>
      <c r="C2189" s="63">
        <v>92</v>
      </c>
    </row>
    <row r="2190" spans="2:3" x14ac:dyDescent="0.3">
      <c r="B2190" s="62" t="s">
        <v>412</v>
      </c>
      <c r="C2190" s="63">
        <v>5</v>
      </c>
    </row>
    <row r="2191" spans="2:3" x14ac:dyDescent="0.3">
      <c r="B2191" s="62" t="s">
        <v>413</v>
      </c>
      <c r="C2191" s="63">
        <v>100</v>
      </c>
    </row>
    <row r="2192" spans="2:3" x14ac:dyDescent="0.3">
      <c r="B2192" s="62" t="s">
        <v>414</v>
      </c>
      <c r="C2192" s="63" t="s">
        <v>436</v>
      </c>
    </row>
    <row r="2193" spans="2:3" x14ac:dyDescent="0.3">
      <c r="B2193" s="62" t="s">
        <v>416</v>
      </c>
      <c r="C2193" s="63" t="s">
        <v>429</v>
      </c>
    </row>
    <row r="2194" spans="2:3" x14ac:dyDescent="0.3">
      <c r="B2194" s="64" t="s">
        <v>424</v>
      </c>
      <c r="C2194" s="65" t="s">
        <v>164</v>
      </c>
    </row>
    <row r="2195" spans="2:3" x14ac:dyDescent="0.3">
      <c r="B2195" s="64" t="s">
        <v>1789</v>
      </c>
      <c r="C2195" s="65" t="s">
        <v>1790</v>
      </c>
    </row>
    <row r="2196" spans="2:3" x14ac:dyDescent="0.3">
      <c r="B2196" s="64" t="s">
        <v>1791</v>
      </c>
      <c r="C2196" s="65" t="s">
        <v>1889</v>
      </c>
    </row>
    <row r="2197" spans="2:3" x14ac:dyDescent="0.3">
      <c r="B2197" s="62" t="s">
        <v>1793</v>
      </c>
      <c r="C2197" s="63">
        <v>125</v>
      </c>
    </row>
    <row r="2198" spans="2:3" x14ac:dyDescent="0.3">
      <c r="B2198" s="62" t="s">
        <v>1794</v>
      </c>
      <c r="C2198" s="63" t="s">
        <v>1675</v>
      </c>
    </row>
    <row r="2199" spans="2:3" x14ac:dyDescent="0.3">
      <c r="B2199" s="62" t="s">
        <v>1795</v>
      </c>
      <c r="C2199" s="63">
        <v>25</v>
      </c>
    </row>
    <row r="2200" spans="2:3" x14ac:dyDescent="0.3">
      <c r="B2200" s="64" t="s">
        <v>410</v>
      </c>
      <c r="C2200" s="65" t="s">
        <v>723</v>
      </c>
    </row>
    <row r="2201" spans="2:3" ht="144" x14ac:dyDescent="0.3">
      <c r="B2201" s="64" t="s">
        <v>1796</v>
      </c>
      <c r="C2201" s="65" t="s">
        <v>1280</v>
      </c>
    </row>
    <row r="2203" spans="2:3" x14ac:dyDescent="0.3">
      <c r="B2203" s="61" t="s">
        <v>400</v>
      </c>
      <c r="C2203" s="61" t="s">
        <v>711</v>
      </c>
    </row>
    <row r="2204" spans="2:3" x14ac:dyDescent="0.3">
      <c r="B2204" s="62" t="s">
        <v>402</v>
      </c>
      <c r="C2204" s="63" t="s">
        <v>464</v>
      </c>
    </row>
    <row r="2205" spans="2:3" x14ac:dyDescent="0.3">
      <c r="B2205" s="64" t="s">
        <v>403</v>
      </c>
      <c r="C2205" s="65" t="s">
        <v>725</v>
      </c>
    </row>
    <row r="2206" spans="2:3" x14ac:dyDescent="0.3">
      <c r="B2206" s="62" t="s">
        <v>405</v>
      </c>
      <c r="C2206" s="63" t="s">
        <v>726</v>
      </c>
    </row>
    <row r="2207" spans="2:3" x14ac:dyDescent="0.3">
      <c r="B2207" s="62" t="s">
        <v>406</v>
      </c>
      <c r="C2207" s="63"/>
    </row>
    <row r="2208" spans="2:3" x14ac:dyDescent="0.3">
      <c r="B2208" s="62" t="s">
        <v>420</v>
      </c>
      <c r="C2208" s="63"/>
    </row>
    <row r="2209" spans="2:3" x14ac:dyDescent="0.3">
      <c r="B2209" s="62" t="s">
        <v>423</v>
      </c>
      <c r="C2209" s="63" t="s">
        <v>716</v>
      </c>
    </row>
    <row r="2210" spans="2:3" ht="28.8" x14ac:dyDescent="0.3">
      <c r="B2210" s="62" t="s">
        <v>422</v>
      </c>
      <c r="C2210" s="63" t="s">
        <v>729</v>
      </c>
    </row>
    <row r="2211" spans="2:3" x14ac:dyDescent="0.3">
      <c r="B2211" s="62" t="s">
        <v>407</v>
      </c>
      <c r="C2211" s="63" t="s">
        <v>187</v>
      </c>
    </row>
    <row r="2212" spans="2:3" x14ac:dyDescent="0.3">
      <c r="B2212" s="62" t="s">
        <v>408</v>
      </c>
      <c r="C2212" s="63" t="s">
        <v>187</v>
      </c>
    </row>
    <row r="2213" spans="2:3" x14ac:dyDescent="0.3">
      <c r="B2213" s="62" t="s">
        <v>409</v>
      </c>
      <c r="C2213" s="63" t="s">
        <v>727</v>
      </c>
    </row>
    <row r="2214" spans="2:3" x14ac:dyDescent="0.3">
      <c r="B2214" s="62" t="s">
        <v>411</v>
      </c>
      <c r="C2214" s="63">
        <v>96</v>
      </c>
    </row>
    <row r="2215" spans="2:3" x14ac:dyDescent="0.3">
      <c r="B2215" s="62" t="s">
        <v>412</v>
      </c>
      <c r="C2215" s="63">
        <v>3</v>
      </c>
    </row>
    <row r="2216" spans="2:3" x14ac:dyDescent="0.3">
      <c r="B2216" s="62" t="s">
        <v>413</v>
      </c>
      <c r="C2216" s="63">
        <v>100</v>
      </c>
    </row>
    <row r="2217" spans="2:3" x14ac:dyDescent="0.3">
      <c r="B2217" s="62" t="s">
        <v>414</v>
      </c>
      <c r="C2217" s="63" t="s">
        <v>436</v>
      </c>
    </row>
    <row r="2218" spans="2:3" x14ac:dyDescent="0.3">
      <c r="B2218" s="62" t="s">
        <v>416</v>
      </c>
      <c r="C2218" s="63" t="s">
        <v>429</v>
      </c>
    </row>
    <row r="2219" spans="2:3" x14ac:dyDescent="0.3">
      <c r="B2219" s="64" t="s">
        <v>424</v>
      </c>
      <c r="C2219" s="65" t="s">
        <v>164</v>
      </c>
    </row>
    <row r="2220" spans="2:3" x14ac:dyDescent="0.3">
      <c r="B2220" s="64" t="s">
        <v>1789</v>
      </c>
      <c r="C2220" s="65" t="s">
        <v>1790</v>
      </c>
    </row>
    <row r="2221" spans="2:3" x14ac:dyDescent="0.3">
      <c r="B2221" s="64" t="s">
        <v>1791</v>
      </c>
      <c r="C2221" s="65" t="s">
        <v>1890</v>
      </c>
    </row>
    <row r="2222" spans="2:3" x14ac:dyDescent="0.3">
      <c r="B2222" s="62" t="s">
        <v>1793</v>
      </c>
      <c r="C2222" s="63">
        <v>125</v>
      </c>
    </row>
    <row r="2223" spans="2:3" x14ac:dyDescent="0.3">
      <c r="B2223" s="62" t="s">
        <v>1794</v>
      </c>
      <c r="C2223" s="63" t="s">
        <v>1675</v>
      </c>
    </row>
    <row r="2224" spans="2:3" x14ac:dyDescent="0.3">
      <c r="B2224" s="62" t="s">
        <v>1795</v>
      </c>
      <c r="C2224" s="63">
        <v>25</v>
      </c>
    </row>
    <row r="2225" spans="2:3" x14ac:dyDescent="0.3">
      <c r="B2225" s="64" t="s">
        <v>410</v>
      </c>
      <c r="C2225" s="65" t="s">
        <v>728</v>
      </c>
    </row>
    <row r="2226" spans="2:3" ht="86.4" x14ac:dyDescent="0.3">
      <c r="B2226" s="64" t="s">
        <v>1796</v>
      </c>
      <c r="C2226" s="65" t="s">
        <v>1282</v>
      </c>
    </row>
    <row r="2228" spans="2:3" x14ac:dyDescent="0.3">
      <c r="B2228" s="61" t="s">
        <v>400</v>
      </c>
      <c r="C2228" s="61" t="s">
        <v>835</v>
      </c>
    </row>
    <row r="2229" spans="2:3" x14ac:dyDescent="0.3">
      <c r="B2229" s="62" t="s">
        <v>402</v>
      </c>
      <c r="C2229" s="63" t="s">
        <v>464</v>
      </c>
    </row>
    <row r="2230" spans="2:3" ht="28.8" x14ac:dyDescent="0.3">
      <c r="B2230" s="64" t="s">
        <v>403</v>
      </c>
      <c r="C2230" s="65" t="s">
        <v>836</v>
      </c>
    </row>
    <row r="2231" spans="2:3" ht="28.8" x14ac:dyDescent="0.3">
      <c r="B2231" s="62" t="s">
        <v>405</v>
      </c>
      <c r="C2231" s="63" t="s">
        <v>837</v>
      </c>
    </row>
    <row r="2232" spans="2:3" x14ac:dyDescent="0.3">
      <c r="B2232" s="62" t="s">
        <v>406</v>
      </c>
      <c r="C2232" s="63"/>
    </row>
    <row r="2233" spans="2:3" x14ac:dyDescent="0.3">
      <c r="B2233" s="62" t="s">
        <v>420</v>
      </c>
      <c r="C2233" s="63"/>
    </row>
    <row r="2234" spans="2:3" x14ac:dyDescent="0.3">
      <c r="B2234" s="62" t="s">
        <v>423</v>
      </c>
      <c r="C2234" s="63" t="s">
        <v>354</v>
      </c>
    </row>
    <row r="2235" spans="2:3" ht="28.8" x14ac:dyDescent="0.3">
      <c r="B2235" s="62" t="s">
        <v>422</v>
      </c>
      <c r="C2235" s="63" t="s">
        <v>842</v>
      </c>
    </row>
    <row r="2236" spans="2:3" x14ac:dyDescent="0.3">
      <c r="B2236" s="62" t="s">
        <v>407</v>
      </c>
      <c r="C2236" s="63" t="s">
        <v>838</v>
      </c>
    </row>
    <row r="2237" spans="2:3" x14ac:dyDescent="0.3">
      <c r="B2237" s="62" t="s">
        <v>408</v>
      </c>
      <c r="C2237" s="63" t="s">
        <v>839</v>
      </c>
    </row>
    <row r="2238" spans="2:3" x14ac:dyDescent="0.3">
      <c r="B2238" s="62" t="s">
        <v>409</v>
      </c>
      <c r="C2238" s="63" t="s">
        <v>840</v>
      </c>
    </row>
    <row r="2239" spans="2:3" x14ac:dyDescent="0.3">
      <c r="B2239" s="62" t="s">
        <v>411</v>
      </c>
      <c r="C2239" s="63">
        <v>3</v>
      </c>
    </row>
    <row r="2240" spans="2:3" x14ac:dyDescent="0.3">
      <c r="B2240" s="62" t="s">
        <v>412</v>
      </c>
      <c r="C2240" s="63">
        <v>1</v>
      </c>
    </row>
    <row r="2241" spans="2:3" x14ac:dyDescent="0.3">
      <c r="B2241" s="62" t="s">
        <v>413</v>
      </c>
      <c r="C2241" s="63">
        <v>11</v>
      </c>
    </row>
    <row r="2242" spans="2:3" x14ac:dyDescent="0.3">
      <c r="B2242" s="62" t="s">
        <v>414</v>
      </c>
      <c r="C2242" s="63" t="s">
        <v>415</v>
      </c>
    </row>
    <row r="2243" spans="2:3" x14ac:dyDescent="0.3">
      <c r="B2243" s="62" t="s">
        <v>416</v>
      </c>
      <c r="C2243" s="63" t="s">
        <v>429</v>
      </c>
    </row>
    <row r="2244" spans="2:3" x14ac:dyDescent="0.3">
      <c r="B2244" s="64" t="s">
        <v>424</v>
      </c>
      <c r="C2244" s="65" t="s">
        <v>258</v>
      </c>
    </row>
    <row r="2245" spans="2:3" x14ac:dyDescent="0.3">
      <c r="B2245" s="64" t="s">
        <v>1789</v>
      </c>
      <c r="C2245" s="65" t="s">
        <v>1790</v>
      </c>
    </row>
    <row r="2246" spans="2:3" x14ac:dyDescent="0.3">
      <c r="B2246" s="64" t="s">
        <v>1791</v>
      </c>
      <c r="C2246" s="65" t="s">
        <v>1891</v>
      </c>
    </row>
    <row r="2247" spans="2:3" x14ac:dyDescent="0.3">
      <c r="B2247" s="62" t="s">
        <v>1793</v>
      </c>
      <c r="C2247" s="63">
        <v>128</v>
      </c>
    </row>
    <row r="2248" spans="2:3" x14ac:dyDescent="0.3">
      <c r="B2248" s="62" t="s">
        <v>1794</v>
      </c>
      <c r="C2248" s="63" t="s">
        <v>1675</v>
      </c>
    </row>
    <row r="2249" spans="2:3" x14ac:dyDescent="0.3">
      <c r="B2249" s="62" t="s">
        <v>1795</v>
      </c>
      <c r="C2249" s="63">
        <v>28.12</v>
      </c>
    </row>
    <row r="2250" spans="2:3" x14ac:dyDescent="0.3">
      <c r="B2250" s="64" t="s">
        <v>410</v>
      </c>
      <c r="C2250" s="65" t="s">
        <v>841</v>
      </c>
    </row>
    <row r="2251" spans="2:3" ht="115.2" x14ac:dyDescent="0.3">
      <c r="B2251" s="64" t="s">
        <v>1796</v>
      </c>
      <c r="C2251" s="65" t="s">
        <v>1350</v>
      </c>
    </row>
    <row r="2253" spans="2:3" x14ac:dyDescent="0.3">
      <c r="B2253" s="61" t="s">
        <v>400</v>
      </c>
      <c r="C2253" s="61" t="s">
        <v>835</v>
      </c>
    </row>
    <row r="2254" spans="2:3" x14ac:dyDescent="0.3">
      <c r="B2254" s="62" t="s">
        <v>402</v>
      </c>
      <c r="C2254" s="63" t="s">
        <v>464</v>
      </c>
    </row>
    <row r="2255" spans="2:3" ht="28.8" x14ac:dyDescent="0.3">
      <c r="B2255" s="64" t="s">
        <v>403</v>
      </c>
      <c r="C2255" s="65" t="s">
        <v>843</v>
      </c>
    </row>
    <row r="2256" spans="2:3" ht="28.8" x14ac:dyDescent="0.3">
      <c r="B2256" s="62" t="s">
        <v>405</v>
      </c>
      <c r="C2256" s="63" t="s">
        <v>844</v>
      </c>
    </row>
    <row r="2257" spans="2:3" x14ac:dyDescent="0.3">
      <c r="B2257" s="62" t="s">
        <v>406</v>
      </c>
      <c r="C2257" s="63"/>
    </row>
    <row r="2258" spans="2:3" x14ac:dyDescent="0.3">
      <c r="B2258" s="62" t="s">
        <v>420</v>
      </c>
      <c r="C2258" s="63"/>
    </row>
    <row r="2259" spans="2:3" x14ac:dyDescent="0.3">
      <c r="B2259" s="62" t="s">
        <v>423</v>
      </c>
      <c r="C2259" s="63" t="s">
        <v>354</v>
      </c>
    </row>
    <row r="2260" spans="2:3" ht="28.8" x14ac:dyDescent="0.3">
      <c r="B2260" s="62" t="s">
        <v>422</v>
      </c>
      <c r="C2260" s="63" t="s">
        <v>848</v>
      </c>
    </row>
    <row r="2261" spans="2:3" x14ac:dyDescent="0.3">
      <c r="B2261" s="62" t="s">
        <v>407</v>
      </c>
      <c r="C2261" s="63" t="s">
        <v>845</v>
      </c>
    </row>
    <row r="2262" spans="2:3" x14ac:dyDescent="0.3">
      <c r="B2262" s="62" t="s">
        <v>408</v>
      </c>
      <c r="C2262" s="63" t="s">
        <v>846</v>
      </c>
    </row>
    <row r="2263" spans="2:3" x14ac:dyDescent="0.3">
      <c r="B2263" s="62" t="s">
        <v>409</v>
      </c>
      <c r="C2263" s="63" t="s">
        <v>847</v>
      </c>
    </row>
    <row r="2264" spans="2:3" x14ac:dyDescent="0.3">
      <c r="B2264" s="62" t="s">
        <v>411</v>
      </c>
      <c r="C2264" s="63">
        <v>239</v>
      </c>
    </row>
    <row r="2265" spans="2:3" x14ac:dyDescent="0.3">
      <c r="B2265" s="62" t="s">
        <v>412</v>
      </c>
      <c r="C2265" s="63">
        <v>20</v>
      </c>
    </row>
    <row r="2266" spans="2:3" x14ac:dyDescent="0.3">
      <c r="B2266" s="62" t="s">
        <v>413</v>
      </c>
      <c r="C2266" s="63">
        <v>164</v>
      </c>
    </row>
    <row r="2267" spans="2:3" x14ac:dyDescent="0.3">
      <c r="B2267" s="62" t="s">
        <v>414</v>
      </c>
      <c r="C2267" s="63" t="s">
        <v>415</v>
      </c>
    </row>
    <row r="2268" spans="2:3" x14ac:dyDescent="0.3">
      <c r="B2268" s="62" t="s">
        <v>416</v>
      </c>
      <c r="C2268" s="63" t="s">
        <v>417</v>
      </c>
    </row>
    <row r="2269" spans="2:3" x14ac:dyDescent="0.3">
      <c r="B2269" s="64" t="s">
        <v>424</v>
      </c>
      <c r="C2269" s="65" t="s">
        <v>258</v>
      </c>
    </row>
    <row r="2270" spans="2:3" x14ac:dyDescent="0.3">
      <c r="B2270" s="64" t="s">
        <v>1789</v>
      </c>
      <c r="C2270" s="65" t="s">
        <v>1790</v>
      </c>
    </row>
    <row r="2271" spans="2:3" x14ac:dyDescent="0.3">
      <c r="B2271" s="64" t="s">
        <v>1791</v>
      </c>
      <c r="C2271" s="65" t="s">
        <v>1892</v>
      </c>
    </row>
    <row r="2272" spans="2:3" x14ac:dyDescent="0.3">
      <c r="B2272" s="62" t="s">
        <v>1793</v>
      </c>
      <c r="C2272" s="63">
        <v>100</v>
      </c>
    </row>
    <row r="2273" spans="2:3" x14ac:dyDescent="0.3">
      <c r="B2273" s="62" t="s">
        <v>1794</v>
      </c>
      <c r="C2273" s="63" t="s">
        <v>1672</v>
      </c>
    </row>
    <row r="2274" spans="2:3" x14ac:dyDescent="0.3">
      <c r="B2274" s="62" t="s">
        <v>1795</v>
      </c>
      <c r="C2274" s="63">
        <v>0</v>
      </c>
    </row>
    <row r="2275" spans="2:3" x14ac:dyDescent="0.3">
      <c r="B2275" s="64" t="s">
        <v>410</v>
      </c>
      <c r="C2275" s="65" t="s">
        <v>259</v>
      </c>
    </row>
    <row r="2276" spans="2:3" ht="115.2" x14ac:dyDescent="0.3">
      <c r="B2276" s="64" t="s">
        <v>1796</v>
      </c>
      <c r="C2276" s="65" t="s">
        <v>1352</v>
      </c>
    </row>
    <row r="2278" spans="2:3" x14ac:dyDescent="0.3">
      <c r="B2278" s="61" t="s">
        <v>400</v>
      </c>
      <c r="C2278" s="61" t="s">
        <v>835</v>
      </c>
    </row>
    <row r="2279" spans="2:3" x14ac:dyDescent="0.3">
      <c r="B2279" s="62" t="s">
        <v>402</v>
      </c>
      <c r="C2279" s="63" t="s">
        <v>464</v>
      </c>
    </row>
    <row r="2280" spans="2:3" ht="28.8" x14ac:dyDescent="0.3">
      <c r="B2280" s="64" t="s">
        <v>403</v>
      </c>
      <c r="C2280" s="65" t="s">
        <v>849</v>
      </c>
    </row>
    <row r="2281" spans="2:3" ht="28.8" x14ac:dyDescent="0.3">
      <c r="B2281" s="62" t="s">
        <v>405</v>
      </c>
      <c r="C2281" s="63" t="s">
        <v>850</v>
      </c>
    </row>
    <row r="2282" spans="2:3" x14ac:dyDescent="0.3">
      <c r="B2282" s="62" t="s">
        <v>406</v>
      </c>
      <c r="C2282" s="63"/>
    </row>
    <row r="2283" spans="2:3" x14ac:dyDescent="0.3">
      <c r="B2283" s="62" t="s">
        <v>420</v>
      </c>
      <c r="C2283" s="63"/>
    </row>
    <row r="2284" spans="2:3" x14ac:dyDescent="0.3">
      <c r="B2284" s="62" t="s">
        <v>423</v>
      </c>
      <c r="C2284" s="63" t="s">
        <v>379</v>
      </c>
    </row>
    <row r="2285" spans="2:3" ht="28.8" x14ac:dyDescent="0.3">
      <c r="B2285" s="62" t="s">
        <v>422</v>
      </c>
      <c r="C2285" s="63" t="s">
        <v>852</v>
      </c>
    </row>
    <row r="2286" spans="2:3" x14ac:dyDescent="0.3">
      <c r="B2286" s="62" t="s">
        <v>407</v>
      </c>
      <c r="C2286" s="63"/>
    </row>
    <row r="2287" spans="2:3" x14ac:dyDescent="0.3">
      <c r="B2287" s="62" t="s">
        <v>408</v>
      </c>
      <c r="C2287" s="63"/>
    </row>
    <row r="2288" spans="2:3" x14ac:dyDescent="0.3">
      <c r="B2288" s="62" t="s">
        <v>409</v>
      </c>
      <c r="C2288" s="63" t="s">
        <v>175</v>
      </c>
    </row>
    <row r="2289" spans="2:3" x14ac:dyDescent="0.3">
      <c r="B2289" s="62" t="s">
        <v>411</v>
      </c>
      <c r="C2289" s="63">
        <v>211</v>
      </c>
    </row>
    <row r="2290" spans="2:3" x14ac:dyDescent="0.3">
      <c r="B2290" s="62" t="s">
        <v>412</v>
      </c>
      <c r="C2290" s="63">
        <v>20</v>
      </c>
    </row>
    <row r="2291" spans="2:3" x14ac:dyDescent="0.3">
      <c r="B2291" s="62" t="s">
        <v>413</v>
      </c>
      <c r="C2291" s="63">
        <v>158</v>
      </c>
    </row>
    <row r="2292" spans="2:3" x14ac:dyDescent="0.3">
      <c r="B2292" s="62" t="s">
        <v>414</v>
      </c>
      <c r="C2292" s="63" t="s">
        <v>415</v>
      </c>
    </row>
    <row r="2293" spans="2:3" x14ac:dyDescent="0.3">
      <c r="B2293" s="62" t="s">
        <v>416</v>
      </c>
      <c r="C2293" s="63" t="s">
        <v>417</v>
      </c>
    </row>
    <row r="2294" spans="2:3" x14ac:dyDescent="0.3">
      <c r="B2294" s="64" t="s">
        <v>424</v>
      </c>
      <c r="C2294" s="65" t="s">
        <v>258</v>
      </c>
    </row>
    <row r="2295" spans="2:3" x14ac:dyDescent="0.3">
      <c r="B2295" s="64" t="s">
        <v>1789</v>
      </c>
      <c r="C2295" s="65" t="s">
        <v>1790</v>
      </c>
    </row>
    <row r="2296" spans="2:3" x14ac:dyDescent="0.3">
      <c r="B2296" s="64" t="s">
        <v>1791</v>
      </c>
      <c r="C2296" s="65" t="s">
        <v>1893</v>
      </c>
    </row>
    <row r="2297" spans="2:3" x14ac:dyDescent="0.3">
      <c r="B2297" s="62" t="s">
        <v>1793</v>
      </c>
      <c r="C2297" s="63">
        <v>92</v>
      </c>
    </row>
    <row r="2298" spans="2:3" x14ac:dyDescent="0.3">
      <c r="B2298" s="62" t="s">
        <v>1794</v>
      </c>
      <c r="C2298" s="63" t="s">
        <v>1685</v>
      </c>
    </row>
    <row r="2299" spans="2:3" x14ac:dyDescent="0.3">
      <c r="B2299" s="62" t="s">
        <v>1795</v>
      </c>
      <c r="C2299" s="63">
        <v>-7.97</v>
      </c>
    </row>
    <row r="2300" spans="2:3" x14ac:dyDescent="0.3">
      <c r="B2300" s="64" t="s">
        <v>410</v>
      </c>
      <c r="C2300" s="65" t="s">
        <v>851</v>
      </c>
    </row>
    <row r="2301" spans="2:3" ht="302.39999999999998" x14ac:dyDescent="0.3">
      <c r="B2301" s="64" t="s">
        <v>1796</v>
      </c>
      <c r="C2301" s="65" t="s">
        <v>1354</v>
      </c>
    </row>
    <row r="2303" spans="2:3" x14ac:dyDescent="0.3">
      <c r="B2303" s="61" t="s">
        <v>400</v>
      </c>
      <c r="C2303" s="61" t="s">
        <v>1002</v>
      </c>
    </row>
    <row r="2304" spans="2:3" x14ac:dyDescent="0.3">
      <c r="B2304" s="62" t="s">
        <v>402</v>
      </c>
      <c r="C2304" s="63" t="s">
        <v>464</v>
      </c>
    </row>
    <row r="2305" spans="2:3" ht="28.8" x14ac:dyDescent="0.3">
      <c r="B2305" s="64" t="s">
        <v>403</v>
      </c>
      <c r="C2305" s="65" t="s">
        <v>1003</v>
      </c>
    </row>
    <row r="2306" spans="2:3" ht="28.8" x14ac:dyDescent="0.3">
      <c r="B2306" s="62" t="s">
        <v>405</v>
      </c>
      <c r="C2306" s="63" t="s">
        <v>1004</v>
      </c>
    </row>
    <row r="2307" spans="2:3" x14ac:dyDescent="0.3">
      <c r="B2307" s="62" t="s">
        <v>406</v>
      </c>
      <c r="C2307" s="63"/>
    </row>
    <row r="2308" spans="2:3" x14ac:dyDescent="0.3">
      <c r="B2308" s="62" t="s">
        <v>420</v>
      </c>
      <c r="C2308" s="63"/>
    </row>
    <row r="2309" spans="2:3" x14ac:dyDescent="0.3">
      <c r="B2309" s="62" t="s">
        <v>423</v>
      </c>
      <c r="C2309" s="63" t="s">
        <v>354</v>
      </c>
    </row>
    <row r="2310" spans="2:3" ht="28.8" x14ac:dyDescent="0.3">
      <c r="B2310" s="62" t="s">
        <v>422</v>
      </c>
      <c r="C2310" s="63" t="s">
        <v>1006</v>
      </c>
    </row>
    <row r="2311" spans="2:3" x14ac:dyDescent="0.3">
      <c r="B2311" s="62" t="s">
        <v>407</v>
      </c>
      <c r="C2311" s="63"/>
    </row>
    <row r="2312" spans="2:3" x14ac:dyDescent="0.3">
      <c r="B2312" s="62" t="s">
        <v>408</v>
      </c>
      <c r="C2312" s="63"/>
    </row>
    <row r="2313" spans="2:3" x14ac:dyDescent="0.3">
      <c r="B2313" s="62" t="s">
        <v>409</v>
      </c>
      <c r="C2313" s="63" t="s">
        <v>175</v>
      </c>
    </row>
    <row r="2314" spans="2:3" x14ac:dyDescent="0.3">
      <c r="B2314" s="62" t="s">
        <v>411</v>
      </c>
      <c r="C2314" s="63">
        <v>222</v>
      </c>
    </row>
    <row r="2315" spans="2:3" x14ac:dyDescent="0.3">
      <c r="B2315" s="62" t="s">
        <v>412</v>
      </c>
      <c r="C2315" s="63">
        <v>20</v>
      </c>
    </row>
    <row r="2316" spans="2:3" x14ac:dyDescent="0.3">
      <c r="B2316" s="62" t="s">
        <v>413</v>
      </c>
      <c r="C2316" s="63">
        <v>152</v>
      </c>
    </row>
    <row r="2317" spans="2:3" x14ac:dyDescent="0.3">
      <c r="B2317" s="62" t="s">
        <v>414</v>
      </c>
      <c r="C2317" s="63" t="s">
        <v>415</v>
      </c>
    </row>
    <row r="2318" spans="2:3" x14ac:dyDescent="0.3">
      <c r="B2318" s="62" t="s">
        <v>416</v>
      </c>
      <c r="C2318" s="63" t="s">
        <v>417</v>
      </c>
    </row>
    <row r="2319" spans="2:3" x14ac:dyDescent="0.3">
      <c r="B2319" s="64" t="s">
        <v>424</v>
      </c>
      <c r="C2319" s="65" t="s">
        <v>258</v>
      </c>
    </row>
    <row r="2320" spans="2:3" x14ac:dyDescent="0.3">
      <c r="B2320" s="64" t="s">
        <v>1789</v>
      </c>
      <c r="C2320" s="65" t="s">
        <v>1790</v>
      </c>
    </row>
    <row r="2321" spans="2:3" x14ac:dyDescent="0.3">
      <c r="B2321" s="64" t="s">
        <v>1791</v>
      </c>
      <c r="C2321" s="65" t="s">
        <v>1894</v>
      </c>
    </row>
    <row r="2322" spans="2:3" x14ac:dyDescent="0.3">
      <c r="B2322" s="62" t="s">
        <v>1793</v>
      </c>
      <c r="C2322" s="63">
        <v>108</v>
      </c>
    </row>
    <row r="2323" spans="2:3" x14ac:dyDescent="0.3">
      <c r="B2323" s="62" t="s">
        <v>1794</v>
      </c>
      <c r="C2323" s="63" t="s">
        <v>1675</v>
      </c>
    </row>
    <row r="2324" spans="2:3" x14ac:dyDescent="0.3">
      <c r="B2324" s="62" t="s">
        <v>1795</v>
      </c>
      <c r="C2324" s="63">
        <v>8.2100000000000009</v>
      </c>
    </row>
    <row r="2325" spans="2:3" x14ac:dyDescent="0.3">
      <c r="B2325" s="64" t="s">
        <v>410</v>
      </c>
      <c r="C2325" s="65" t="s">
        <v>1005</v>
      </c>
    </row>
    <row r="2326" spans="2:3" ht="409.6" x14ac:dyDescent="0.3">
      <c r="B2326" s="64" t="s">
        <v>1796</v>
      </c>
      <c r="C2326" s="65" t="s">
        <v>1446</v>
      </c>
    </row>
    <row r="2328" spans="2:3" x14ac:dyDescent="0.3">
      <c r="B2328" s="61" t="s">
        <v>400</v>
      </c>
      <c r="C2328" s="61" t="s">
        <v>1035</v>
      </c>
    </row>
    <row r="2329" spans="2:3" x14ac:dyDescent="0.3">
      <c r="B2329" s="62" t="s">
        <v>402</v>
      </c>
      <c r="C2329" s="63" t="s">
        <v>464</v>
      </c>
    </row>
    <row r="2330" spans="2:3" x14ac:dyDescent="0.3">
      <c r="B2330" s="64" t="s">
        <v>403</v>
      </c>
      <c r="C2330" s="65" t="s">
        <v>1036</v>
      </c>
    </row>
    <row r="2331" spans="2:3" x14ac:dyDescent="0.3">
      <c r="B2331" s="62" t="s">
        <v>405</v>
      </c>
      <c r="C2331" s="63" t="s">
        <v>1037</v>
      </c>
    </row>
    <row r="2332" spans="2:3" x14ac:dyDescent="0.3">
      <c r="B2332" s="62" t="s">
        <v>406</v>
      </c>
      <c r="C2332" s="63"/>
    </row>
    <row r="2333" spans="2:3" x14ac:dyDescent="0.3">
      <c r="B2333" s="62" t="s">
        <v>420</v>
      </c>
      <c r="C2333" s="63"/>
    </row>
    <row r="2334" spans="2:3" x14ac:dyDescent="0.3">
      <c r="B2334" s="62" t="s">
        <v>423</v>
      </c>
      <c r="C2334" s="63" t="s">
        <v>1039</v>
      </c>
    </row>
    <row r="2335" spans="2:3" ht="28.8" x14ac:dyDescent="0.3">
      <c r="B2335" s="62" t="s">
        <v>422</v>
      </c>
      <c r="C2335" s="63" t="s">
        <v>786</v>
      </c>
    </row>
    <row r="2336" spans="2:3" x14ac:dyDescent="0.3">
      <c r="B2336" s="62" t="s">
        <v>407</v>
      </c>
      <c r="C2336" s="63"/>
    </row>
    <row r="2337" spans="2:3" x14ac:dyDescent="0.3">
      <c r="B2337" s="62" t="s">
        <v>408</v>
      </c>
      <c r="C2337" s="63"/>
    </row>
    <row r="2338" spans="2:3" x14ac:dyDescent="0.3">
      <c r="B2338" s="62" t="s">
        <v>409</v>
      </c>
      <c r="C2338" s="63" t="s">
        <v>175</v>
      </c>
    </row>
    <row r="2339" spans="2:3" x14ac:dyDescent="0.3">
      <c r="B2339" s="62" t="s">
        <v>411</v>
      </c>
      <c r="C2339" s="63">
        <v>3</v>
      </c>
    </row>
    <row r="2340" spans="2:3" x14ac:dyDescent="0.3">
      <c r="B2340" s="62" t="s">
        <v>412</v>
      </c>
      <c r="C2340" s="63">
        <v>1</v>
      </c>
    </row>
    <row r="2341" spans="2:3" x14ac:dyDescent="0.3">
      <c r="B2341" s="62" t="s">
        <v>413</v>
      </c>
      <c r="C2341" s="63">
        <v>5</v>
      </c>
    </row>
    <row r="2342" spans="2:3" x14ac:dyDescent="0.3">
      <c r="B2342" s="62" t="s">
        <v>414</v>
      </c>
      <c r="C2342" s="63" t="s">
        <v>415</v>
      </c>
    </row>
    <row r="2343" spans="2:3" x14ac:dyDescent="0.3">
      <c r="B2343" s="62" t="s">
        <v>416</v>
      </c>
      <c r="C2343" s="63" t="s">
        <v>429</v>
      </c>
    </row>
    <row r="2344" spans="2:3" x14ac:dyDescent="0.3">
      <c r="B2344" s="64" t="s">
        <v>424</v>
      </c>
      <c r="C2344" s="65" t="s">
        <v>258</v>
      </c>
    </row>
    <row r="2345" spans="2:3" x14ac:dyDescent="0.3">
      <c r="B2345" s="64" t="s">
        <v>1789</v>
      </c>
      <c r="C2345" s="65" t="s">
        <v>1790</v>
      </c>
    </row>
    <row r="2346" spans="2:3" x14ac:dyDescent="0.3">
      <c r="B2346" s="64" t="s">
        <v>1791</v>
      </c>
      <c r="C2346" s="65" t="s">
        <v>1895</v>
      </c>
    </row>
    <row r="2347" spans="2:3" x14ac:dyDescent="0.3">
      <c r="B2347" s="62" t="s">
        <v>1793</v>
      </c>
      <c r="C2347" s="63">
        <v>150</v>
      </c>
    </row>
    <row r="2348" spans="2:3" x14ac:dyDescent="0.3">
      <c r="B2348" s="62" t="s">
        <v>1794</v>
      </c>
      <c r="C2348" s="63" t="s">
        <v>1675</v>
      </c>
    </row>
    <row r="2349" spans="2:3" x14ac:dyDescent="0.3">
      <c r="B2349" s="62" t="s">
        <v>1795</v>
      </c>
      <c r="C2349" s="63">
        <v>50</v>
      </c>
    </row>
    <row r="2350" spans="2:3" x14ac:dyDescent="0.3">
      <c r="B2350" s="64" t="s">
        <v>410</v>
      </c>
      <c r="C2350" s="65" t="s">
        <v>1038</v>
      </c>
    </row>
    <row r="2351" spans="2:3" ht="187.2" x14ac:dyDescent="0.3">
      <c r="B2351" s="64" t="s">
        <v>1796</v>
      </c>
      <c r="C2351" s="65" t="s">
        <v>1466</v>
      </c>
    </row>
    <row r="2353" spans="2:3" x14ac:dyDescent="0.3">
      <c r="B2353" s="61" t="s">
        <v>400</v>
      </c>
      <c r="C2353" s="61" t="s">
        <v>1035</v>
      </c>
    </row>
    <row r="2354" spans="2:3" x14ac:dyDescent="0.3">
      <c r="B2354" s="62" t="s">
        <v>402</v>
      </c>
      <c r="C2354" s="63" t="s">
        <v>464</v>
      </c>
    </row>
    <row r="2355" spans="2:3" x14ac:dyDescent="0.3">
      <c r="B2355" s="64" t="s">
        <v>403</v>
      </c>
      <c r="C2355" s="65" t="s">
        <v>1040</v>
      </c>
    </row>
    <row r="2356" spans="2:3" x14ac:dyDescent="0.3">
      <c r="B2356" s="62" t="s">
        <v>405</v>
      </c>
      <c r="C2356" s="63" t="s">
        <v>254</v>
      </c>
    </row>
    <row r="2357" spans="2:3" x14ac:dyDescent="0.3">
      <c r="B2357" s="62" t="s">
        <v>406</v>
      </c>
      <c r="C2357" s="63"/>
    </row>
    <row r="2358" spans="2:3" x14ac:dyDescent="0.3">
      <c r="B2358" s="62" t="s">
        <v>420</v>
      </c>
      <c r="C2358" s="63"/>
    </row>
    <row r="2359" spans="2:3" x14ac:dyDescent="0.3">
      <c r="B2359" s="62" t="s">
        <v>423</v>
      </c>
      <c r="C2359" s="63" t="s">
        <v>379</v>
      </c>
    </row>
    <row r="2360" spans="2:3" ht="28.8" x14ac:dyDescent="0.3">
      <c r="B2360" s="62" t="s">
        <v>422</v>
      </c>
      <c r="C2360" s="63" t="s">
        <v>378</v>
      </c>
    </row>
    <row r="2361" spans="2:3" x14ac:dyDescent="0.3">
      <c r="B2361" s="62" t="s">
        <v>407</v>
      </c>
      <c r="C2361" s="63" t="s">
        <v>255</v>
      </c>
    </row>
    <row r="2362" spans="2:3" x14ac:dyDescent="0.3">
      <c r="B2362" s="62" t="s">
        <v>408</v>
      </c>
      <c r="C2362" s="63" t="s">
        <v>256</v>
      </c>
    </row>
    <row r="2363" spans="2:3" x14ac:dyDescent="0.3">
      <c r="B2363" s="62" t="s">
        <v>409</v>
      </c>
      <c r="C2363" s="63" t="s">
        <v>1041</v>
      </c>
    </row>
    <row r="2364" spans="2:3" x14ac:dyDescent="0.3">
      <c r="B2364" s="62" t="s">
        <v>411</v>
      </c>
      <c r="C2364" s="63">
        <v>196</v>
      </c>
    </row>
    <row r="2365" spans="2:3" x14ac:dyDescent="0.3">
      <c r="B2365" s="62" t="s">
        <v>412</v>
      </c>
      <c r="C2365" s="63">
        <v>9</v>
      </c>
    </row>
    <row r="2366" spans="2:3" x14ac:dyDescent="0.3">
      <c r="B2366" s="62" t="s">
        <v>413</v>
      </c>
      <c r="C2366" s="63">
        <v>140</v>
      </c>
    </row>
    <row r="2367" spans="2:3" x14ac:dyDescent="0.3">
      <c r="B2367" s="62" t="s">
        <v>414</v>
      </c>
      <c r="C2367" s="63" t="s">
        <v>415</v>
      </c>
    </row>
    <row r="2368" spans="2:3" x14ac:dyDescent="0.3">
      <c r="B2368" s="62" t="s">
        <v>416</v>
      </c>
      <c r="C2368" s="63" t="s">
        <v>417</v>
      </c>
    </row>
    <row r="2369" spans="2:3" x14ac:dyDescent="0.3">
      <c r="B2369" s="64" t="s">
        <v>424</v>
      </c>
      <c r="C2369" s="65" t="s">
        <v>258</v>
      </c>
    </row>
    <row r="2370" spans="2:3" x14ac:dyDescent="0.3">
      <c r="B2370" s="64" t="s">
        <v>1789</v>
      </c>
      <c r="C2370" s="65" t="s">
        <v>1790</v>
      </c>
    </row>
    <row r="2371" spans="2:3" x14ac:dyDescent="0.3">
      <c r="B2371" s="64" t="s">
        <v>1791</v>
      </c>
      <c r="C2371" s="65" t="s">
        <v>1806</v>
      </c>
    </row>
    <row r="2372" spans="2:3" x14ac:dyDescent="0.3">
      <c r="B2372" s="62" t="s">
        <v>1793</v>
      </c>
      <c r="C2372" s="63">
        <v>104</v>
      </c>
    </row>
    <row r="2373" spans="2:3" x14ac:dyDescent="0.3">
      <c r="B2373" s="62" t="s">
        <v>1794</v>
      </c>
      <c r="C2373" s="63" t="s">
        <v>1675</v>
      </c>
    </row>
    <row r="2374" spans="2:3" x14ac:dyDescent="0.3">
      <c r="B2374" s="62" t="s">
        <v>1795</v>
      </c>
      <c r="C2374" s="63">
        <v>4.46</v>
      </c>
    </row>
    <row r="2375" spans="2:3" x14ac:dyDescent="0.3">
      <c r="B2375" s="64" t="s">
        <v>410</v>
      </c>
      <c r="C2375" s="65" t="s">
        <v>259</v>
      </c>
    </row>
    <row r="2376" spans="2:3" ht="316.8" x14ac:dyDescent="0.3">
      <c r="B2376" s="64" t="s">
        <v>1796</v>
      </c>
      <c r="C2376" s="65" t="s">
        <v>1468</v>
      </c>
    </row>
    <row r="2378" spans="2:3" x14ac:dyDescent="0.3">
      <c r="B2378" s="61" t="s">
        <v>400</v>
      </c>
      <c r="C2378" s="61" t="s">
        <v>1035</v>
      </c>
    </row>
    <row r="2379" spans="2:3" x14ac:dyDescent="0.3">
      <c r="B2379" s="62" t="s">
        <v>402</v>
      </c>
      <c r="C2379" s="63" t="s">
        <v>464</v>
      </c>
    </row>
    <row r="2380" spans="2:3" x14ac:dyDescent="0.3">
      <c r="B2380" s="64" t="s">
        <v>403</v>
      </c>
      <c r="C2380" s="65" t="s">
        <v>1042</v>
      </c>
    </row>
    <row r="2381" spans="2:3" x14ac:dyDescent="0.3">
      <c r="B2381" s="62" t="s">
        <v>405</v>
      </c>
      <c r="C2381" s="63" t="s">
        <v>1043</v>
      </c>
    </row>
    <row r="2382" spans="2:3" x14ac:dyDescent="0.3">
      <c r="B2382" s="62" t="s">
        <v>406</v>
      </c>
      <c r="C2382" s="63"/>
    </row>
    <row r="2383" spans="2:3" x14ac:dyDescent="0.3">
      <c r="B2383" s="62" t="s">
        <v>420</v>
      </c>
      <c r="C2383" s="63"/>
    </row>
    <row r="2384" spans="2:3" x14ac:dyDescent="0.3">
      <c r="B2384" s="62" t="s">
        <v>423</v>
      </c>
      <c r="C2384" s="63" t="s">
        <v>379</v>
      </c>
    </row>
    <row r="2385" spans="2:3" ht="28.8" x14ac:dyDescent="0.3">
      <c r="B2385" s="62" t="s">
        <v>422</v>
      </c>
      <c r="C2385" s="63" t="s">
        <v>848</v>
      </c>
    </row>
    <row r="2386" spans="2:3" x14ac:dyDescent="0.3">
      <c r="B2386" s="62" t="s">
        <v>407</v>
      </c>
      <c r="C2386" s="63"/>
    </row>
    <row r="2387" spans="2:3" x14ac:dyDescent="0.3">
      <c r="B2387" s="62" t="s">
        <v>408</v>
      </c>
      <c r="C2387" s="63"/>
    </row>
    <row r="2388" spans="2:3" x14ac:dyDescent="0.3">
      <c r="B2388" s="62" t="s">
        <v>409</v>
      </c>
      <c r="C2388" s="63" t="s">
        <v>533</v>
      </c>
    </row>
    <row r="2389" spans="2:3" x14ac:dyDescent="0.3">
      <c r="B2389" s="62" t="s">
        <v>411</v>
      </c>
      <c r="C2389" s="63">
        <v>239</v>
      </c>
    </row>
    <row r="2390" spans="2:3" x14ac:dyDescent="0.3">
      <c r="B2390" s="62" t="s">
        <v>412</v>
      </c>
      <c r="C2390" s="63">
        <v>20</v>
      </c>
    </row>
    <row r="2391" spans="2:3" x14ac:dyDescent="0.3">
      <c r="B2391" s="62" t="s">
        <v>413</v>
      </c>
      <c r="C2391" s="63">
        <v>164</v>
      </c>
    </row>
    <row r="2392" spans="2:3" x14ac:dyDescent="0.3">
      <c r="B2392" s="62" t="s">
        <v>414</v>
      </c>
      <c r="C2392" s="63" t="s">
        <v>415</v>
      </c>
    </row>
    <row r="2393" spans="2:3" x14ac:dyDescent="0.3">
      <c r="B2393" s="62" t="s">
        <v>416</v>
      </c>
      <c r="C2393" s="63" t="s">
        <v>417</v>
      </c>
    </row>
    <row r="2394" spans="2:3" x14ac:dyDescent="0.3">
      <c r="B2394" s="64" t="s">
        <v>424</v>
      </c>
      <c r="C2394" s="65" t="s">
        <v>258</v>
      </c>
    </row>
    <row r="2395" spans="2:3" x14ac:dyDescent="0.3">
      <c r="B2395" s="64" t="s">
        <v>1789</v>
      </c>
      <c r="C2395" s="65" t="s">
        <v>1790</v>
      </c>
    </row>
    <row r="2396" spans="2:3" x14ac:dyDescent="0.3">
      <c r="B2396" s="64" t="s">
        <v>1791</v>
      </c>
      <c r="C2396" s="65" t="s">
        <v>1896</v>
      </c>
    </row>
    <row r="2397" spans="2:3" x14ac:dyDescent="0.3">
      <c r="B2397" s="62" t="s">
        <v>1793</v>
      </c>
      <c r="C2397" s="63">
        <v>100</v>
      </c>
    </row>
    <row r="2398" spans="2:3" x14ac:dyDescent="0.3">
      <c r="B2398" s="62" t="s">
        <v>1794</v>
      </c>
      <c r="C2398" s="63" t="s">
        <v>1672</v>
      </c>
    </row>
    <row r="2399" spans="2:3" x14ac:dyDescent="0.3">
      <c r="B2399" s="62" t="s">
        <v>1795</v>
      </c>
      <c r="C2399" s="63">
        <v>0</v>
      </c>
    </row>
    <row r="2400" spans="2:3" x14ac:dyDescent="0.3">
      <c r="B2400" s="64" t="s">
        <v>410</v>
      </c>
      <c r="C2400" s="65" t="s">
        <v>259</v>
      </c>
    </row>
    <row r="2401" spans="2:3" ht="144" x14ac:dyDescent="0.3">
      <c r="B2401" s="64" t="s">
        <v>1796</v>
      </c>
      <c r="C2401" s="65" t="s">
        <v>1470</v>
      </c>
    </row>
    <row r="2403" spans="2:3" x14ac:dyDescent="0.3">
      <c r="B2403" s="61" t="s">
        <v>400</v>
      </c>
      <c r="C2403" s="61" t="s">
        <v>1044</v>
      </c>
    </row>
    <row r="2404" spans="2:3" x14ac:dyDescent="0.3">
      <c r="B2404" s="62" t="s">
        <v>402</v>
      </c>
      <c r="C2404" s="63" t="s">
        <v>464</v>
      </c>
    </row>
    <row r="2405" spans="2:3" x14ac:dyDescent="0.3">
      <c r="B2405" s="64" t="s">
        <v>403</v>
      </c>
      <c r="C2405" s="65" t="s">
        <v>1045</v>
      </c>
    </row>
    <row r="2406" spans="2:3" x14ac:dyDescent="0.3">
      <c r="B2406" s="62" t="s">
        <v>405</v>
      </c>
      <c r="C2406" s="63" t="s">
        <v>1046</v>
      </c>
    </row>
    <row r="2407" spans="2:3" x14ac:dyDescent="0.3">
      <c r="B2407" s="62" t="s">
        <v>406</v>
      </c>
      <c r="C2407" s="63"/>
    </row>
    <row r="2408" spans="2:3" x14ac:dyDescent="0.3">
      <c r="B2408" s="62" t="s">
        <v>420</v>
      </c>
      <c r="C2408" s="63"/>
    </row>
    <row r="2409" spans="2:3" x14ac:dyDescent="0.3">
      <c r="B2409" s="62" t="s">
        <v>423</v>
      </c>
      <c r="C2409" s="63" t="s">
        <v>379</v>
      </c>
    </row>
    <row r="2410" spans="2:3" ht="28.8" x14ac:dyDescent="0.3">
      <c r="B2410" s="62" t="s">
        <v>422</v>
      </c>
      <c r="C2410" s="63" t="s">
        <v>641</v>
      </c>
    </row>
    <row r="2411" spans="2:3" x14ac:dyDescent="0.3">
      <c r="B2411" s="62" t="s">
        <v>407</v>
      </c>
      <c r="C2411" s="63" t="s">
        <v>637</v>
      </c>
    </row>
    <row r="2412" spans="2:3" x14ac:dyDescent="0.3">
      <c r="B2412" s="62" t="s">
        <v>408</v>
      </c>
      <c r="C2412" s="63" t="s">
        <v>637</v>
      </c>
    </row>
    <row r="2413" spans="2:3" x14ac:dyDescent="0.3">
      <c r="B2413" s="62" t="s">
        <v>409</v>
      </c>
      <c r="C2413" s="63" t="s">
        <v>639</v>
      </c>
    </row>
    <row r="2414" spans="2:3" x14ac:dyDescent="0.3">
      <c r="B2414" s="62" t="s">
        <v>411</v>
      </c>
      <c r="C2414" s="63">
        <v>2</v>
      </c>
    </row>
    <row r="2415" spans="2:3" x14ac:dyDescent="0.3">
      <c r="B2415" s="62" t="s">
        <v>412</v>
      </c>
      <c r="C2415" s="63">
        <v>1</v>
      </c>
    </row>
    <row r="2416" spans="2:3" x14ac:dyDescent="0.3">
      <c r="B2416" s="62" t="s">
        <v>413</v>
      </c>
      <c r="C2416" s="63">
        <v>4</v>
      </c>
    </row>
    <row r="2417" spans="2:3" x14ac:dyDescent="0.3">
      <c r="B2417" s="62" t="s">
        <v>414</v>
      </c>
      <c r="C2417" s="63" t="s">
        <v>415</v>
      </c>
    </row>
    <row r="2418" spans="2:3" x14ac:dyDescent="0.3">
      <c r="B2418" s="62" t="s">
        <v>416</v>
      </c>
      <c r="C2418" s="63" t="s">
        <v>429</v>
      </c>
    </row>
    <row r="2419" spans="2:3" x14ac:dyDescent="0.3">
      <c r="B2419" s="64" t="s">
        <v>424</v>
      </c>
      <c r="C2419" s="65" t="s">
        <v>258</v>
      </c>
    </row>
    <row r="2420" spans="2:3" x14ac:dyDescent="0.3">
      <c r="B2420" s="64" t="s">
        <v>1789</v>
      </c>
      <c r="C2420" s="65" t="s">
        <v>1790</v>
      </c>
    </row>
    <row r="2421" spans="2:3" x14ac:dyDescent="0.3">
      <c r="B2421" s="64" t="s">
        <v>1791</v>
      </c>
      <c r="C2421" s="65" t="s">
        <v>1897</v>
      </c>
    </row>
    <row r="2422" spans="2:3" x14ac:dyDescent="0.3">
      <c r="B2422" s="62" t="s">
        <v>1793</v>
      </c>
      <c r="C2422" s="63">
        <v>100</v>
      </c>
    </row>
    <row r="2423" spans="2:3" x14ac:dyDescent="0.3">
      <c r="B2423" s="62" t="s">
        <v>1794</v>
      </c>
      <c r="C2423" s="63" t="s">
        <v>1672</v>
      </c>
    </row>
    <row r="2424" spans="2:3" x14ac:dyDescent="0.3">
      <c r="B2424" s="62" t="s">
        <v>1795</v>
      </c>
      <c r="C2424" s="63">
        <v>0</v>
      </c>
    </row>
    <row r="2425" spans="2:3" x14ac:dyDescent="0.3">
      <c r="B2425" s="64" t="s">
        <v>410</v>
      </c>
      <c r="C2425" s="65" t="s">
        <v>1047</v>
      </c>
    </row>
    <row r="2426" spans="2:3" ht="57.6" x14ac:dyDescent="0.3">
      <c r="B2426" s="64" t="s">
        <v>1796</v>
      </c>
      <c r="C2426" s="65" t="s">
        <v>1473</v>
      </c>
    </row>
    <row r="2428" spans="2:3" x14ac:dyDescent="0.3">
      <c r="B2428" s="61" t="s">
        <v>400</v>
      </c>
      <c r="C2428" s="61" t="s">
        <v>1044</v>
      </c>
    </row>
    <row r="2429" spans="2:3" x14ac:dyDescent="0.3">
      <c r="B2429" s="62" t="s">
        <v>402</v>
      </c>
      <c r="C2429" s="63" t="s">
        <v>464</v>
      </c>
    </row>
    <row r="2430" spans="2:3" x14ac:dyDescent="0.3">
      <c r="B2430" s="64" t="s">
        <v>403</v>
      </c>
      <c r="C2430" s="65" t="s">
        <v>1048</v>
      </c>
    </row>
    <row r="2431" spans="2:3" x14ac:dyDescent="0.3">
      <c r="B2431" s="62" t="s">
        <v>405</v>
      </c>
      <c r="C2431" s="63" t="s">
        <v>1049</v>
      </c>
    </row>
    <row r="2432" spans="2:3" x14ac:dyDescent="0.3">
      <c r="B2432" s="62" t="s">
        <v>406</v>
      </c>
      <c r="C2432" s="63"/>
    </row>
    <row r="2433" spans="2:3" x14ac:dyDescent="0.3">
      <c r="B2433" s="62" t="s">
        <v>420</v>
      </c>
      <c r="C2433" s="63"/>
    </row>
    <row r="2434" spans="2:3" x14ac:dyDescent="0.3">
      <c r="B2434" s="62" t="s">
        <v>423</v>
      </c>
      <c r="C2434" s="63" t="s">
        <v>379</v>
      </c>
    </row>
    <row r="2435" spans="2:3" ht="28.8" x14ac:dyDescent="0.3">
      <c r="B2435" s="62" t="s">
        <v>422</v>
      </c>
      <c r="C2435" s="63" t="s">
        <v>641</v>
      </c>
    </row>
    <row r="2436" spans="2:3" x14ac:dyDescent="0.3">
      <c r="B2436" s="62" t="s">
        <v>407</v>
      </c>
      <c r="C2436" s="63"/>
    </row>
    <row r="2437" spans="2:3" x14ac:dyDescent="0.3">
      <c r="B2437" s="62" t="s">
        <v>408</v>
      </c>
      <c r="C2437" s="63"/>
    </row>
    <row r="2438" spans="2:3" x14ac:dyDescent="0.3">
      <c r="B2438" s="62" t="s">
        <v>409</v>
      </c>
      <c r="C2438" s="63" t="s">
        <v>175</v>
      </c>
    </row>
    <row r="2439" spans="2:3" x14ac:dyDescent="0.3">
      <c r="B2439" s="62" t="s">
        <v>411</v>
      </c>
      <c r="C2439" s="63">
        <v>2</v>
      </c>
    </row>
    <row r="2440" spans="2:3" x14ac:dyDescent="0.3">
      <c r="B2440" s="62" t="s">
        <v>412</v>
      </c>
      <c r="C2440" s="63">
        <v>1</v>
      </c>
    </row>
    <row r="2441" spans="2:3" x14ac:dyDescent="0.3">
      <c r="B2441" s="62" t="s">
        <v>413</v>
      </c>
      <c r="C2441" s="63">
        <v>4</v>
      </c>
    </row>
    <row r="2442" spans="2:3" x14ac:dyDescent="0.3">
      <c r="B2442" s="62" t="s">
        <v>414</v>
      </c>
      <c r="C2442" s="63" t="s">
        <v>415</v>
      </c>
    </row>
    <row r="2443" spans="2:3" x14ac:dyDescent="0.3">
      <c r="B2443" s="62" t="s">
        <v>416</v>
      </c>
      <c r="C2443" s="63" t="s">
        <v>429</v>
      </c>
    </row>
    <row r="2444" spans="2:3" x14ac:dyDescent="0.3">
      <c r="B2444" s="64" t="s">
        <v>424</v>
      </c>
      <c r="C2444" s="65" t="s">
        <v>258</v>
      </c>
    </row>
    <row r="2445" spans="2:3" x14ac:dyDescent="0.3">
      <c r="B2445" s="64" t="s">
        <v>1789</v>
      </c>
      <c r="C2445" s="65" t="s">
        <v>1790</v>
      </c>
    </row>
    <row r="2446" spans="2:3" x14ac:dyDescent="0.3">
      <c r="B2446" s="64" t="s">
        <v>1791</v>
      </c>
      <c r="C2446" s="65" t="s">
        <v>1898</v>
      </c>
    </row>
    <row r="2447" spans="2:3" x14ac:dyDescent="0.3">
      <c r="B2447" s="62" t="s">
        <v>1793</v>
      </c>
      <c r="C2447" s="63">
        <v>0</v>
      </c>
    </row>
    <row r="2448" spans="2:3" x14ac:dyDescent="0.3">
      <c r="B2448" s="62" t="s">
        <v>1794</v>
      </c>
      <c r="C2448" s="63" t="s">
        <v>1685</v>
      </c>
    </row>
    <row r="2449" spans="2:3" x14ac:dyDescent="0.3">
      <c r="B2449" s="62" t="s">
        <v>1795</v>
      </c>
      <c r="C2449" s="63">
        <v>-100</v>
      </c>
    </row>
    <row r="2450" spans="2:3" x14ac:dyDescent="0.3">
      <c r="B2450" s="64" t="s">
        <v>410</v>
      </c>
      <c r="C2450" s="65" t="s">
        <v>1047</v>
      </c>
    </row>
    <row r="2451" spans="2:3" ht="57.6" x14ac:dyDescent="0.3">
      <c r="B2451" s="64" t="s">
        <v>1796</v>
      </c>
      <c r="C2451" s="65" t="s">
        <v>1475</v>
      </c>
    </row>
    <row r="2453" spans="2:3" x14ac:dyDescent="0.3">
      <c r="B2453" s="61" t="s">
        <v>400</v>
      </c>
      <c r="C2453" s="61" t="s">
        <v>1050</v>
      </c>
    </row>
    <row r="2454" spans="2:3" x14ac:dyDescent="0.3">
      <c r="B2454" s="62" t="s">
        <v>402</v>
      </c>
      <c r="C2454" s="63" t="s">
        <v>464</v>
      </c>
    </row>
    <row r="2455" spans="2:3" x14ac:dyDescent="0.3">
      <c r="B2455" s="64" t="s">
        <v>403</v>
      </c>
      <c r="C2455" s="65" t="s">
        <v>1051</v>
      </c>
    </row>
    <row r="2456" spans="2:3" x14ac:dyDescent="0.3">
      <c r="B2456" s="62" t="s">
        <v>405</v>
      </c>
      <c r="C2456" s="63" t="s">
        <v>1052</v>
      </c>
    </row>
    <row r="2457" spans="2:3" x14ac:dyDescent="0.3">
      <c r="B2457" s="62" t="s">
        <v>406</v>
      </c>
      <c r="C2457" s="63"/>
    </row>
    <row r="2458" spans="2:3" x14ac:dyDescent="0.3">
      <c r="B2458" s="62" t="s">
        <v>420</v>
      </c>
      <c r="C2458" s="63"/>
    </row>
    <row r="2459" spans="2:3" x14ac:dyDescent="0.3">
      <c r="B2459" s="62" t="s">
        <v>423</v>
      </c>
      <c r="C2459" s="63" t="s">
        <v>354</v>
      </c>
    </row>
    <row r="2460" spans="2:3" ht="28.8" x14ac:dyDescent="0.3">
      <c r="B2460" s="62" t="s">
        <v>422</v>
      </c>
      <c r="C2460" s="63" t="s">
        <v>1054</v>
      </c>
    </row>
    <row r="2461" spans="2:3" x14ac:dyDescent="0.3">
      <c r="B2461" s="62" t="s">
        <v>407</v>
      </c>
      <c r="C2461" s="63"/>
    </row>
    <row r="2462" spans="2:3" x14ac:dyDescent="0.3">
      <c r="B2462" s="62" t="s">
        <v>408</v>
      </c>
      <c r="C2462" s="63"/>
    </row>
    <row r="2463" spans="2:3" x14ac:dyDescent="0.3">
      <c r="B2463" s="62" t="s">
        <v>409</v>
      </c>
      <c r="C2463" s="63" t="s">
        <v>175</v>
      </c>
    </row>
    <row r="2464" spans="2:3" x14ac:dyDescent="0.3">
      <c r="B2464" s="62" t="s">
        <v>411</v>
      </c>
      <c r="C2464" s="63">
        <v>30</v>
      </c>
    </row>
    <row r="2465" spans="2:3" x14ac:dyDescent="0.3">
      <c r="B2465" s="62" t="s">
        <v>412</v>
      </c>
      <c r="C2465" s="63">
        <v>10</v>
      </c>
    </row>
    <row r="2466" spans="2:3" x14ac:dyDescent="0.3">
      <c r="B2466" s="62" t="s">
        <v>413</v>
      </c>
      <c r="C2466" s="63">
        <v>50</v>
      </c>
    </row>
    <row r="2467" spans="2:3" x14ac:dyDescent="0.3">
      <c r="B2467" s="62" t="s">
        <v>414</v>
      </c>
      <c r="C2467" s="63" t="s">
        <v>436</v>
      </c>
    </row>
    <row r="2468" spans="2:3" x14ac:dyDescent="0.3">
      <c r="B2468" s="62" t="s">
        <v>416</v>
      </c>
      <c r="C2468" s="63" t="s">
        <v>429</v>
      </c>
    </row>
    <row r="2469" spans="2:3" x14ac:dyDescent="0.3">
      <c r="B2469" s="64" t="s">
        <v>424</v>
      </c>
      <c r="C2469" s="65" t="s">
        <v>258</v>
      </c>
    </row>
    <row r="2470" spans="2:3" x14ac:dyDescent="0.3">
      <c r="B2470" s="64" t="s">
        <v>1789</v>
      </c>
      <c r="C2470" s="65" t="s">
        <v>1790</v>
      </c>
    </row>
    <row r="2471" spans="2:3" x14ac:dyDescent="0.3">
      <c r="B2471" s="64" t="s">
        <v>1791</v>
      </c>
      <c r="C2471" s="65" t="s">
        <v>1899</v>
      </c>
    </row>
    <row r="2472" spans="2:3" x14ac:dyDescent="0.3">
      <c r="B2472" s="62" t="s">
        <v>1793</v>
      </c>
      <c r="C2472" s="63">
        <v>100</v>
      </c>
    </row>
    <row r="2473" spans="2:3" x14ac:dyDescent="0.3">
      <c r="B2473" s="62" t="s">
        <v>1794</v>
      </c>
      <c r="C2473" s="63" t="s">
        <v>1672</v>
      </c>
    </row>
    <row r="2474" spans="2:3" x14ac:dyDescent="0.3">
      <c r="B2474" s="62" t="s">
        <v>1795</v>
      </c>
      <c r="C2474" s="63">
        <v>0</v>
      </c>
    </row>
    <row r="2475" spans="2:3" x14ac:dyDescent="0.3">
      <c r="B2475" s="64" t="s">
        <v>410</v>
      </c>
      <c r="C2475" s="65" t="s">
        <v>1053</v>
      </c>
    </row>
    <row r="2476" spans="2:3" ht="409.6" x14ac:dyDescent="0.3">
      <c r="B2476" s="64" t="s">
        <v>1796</v>
      </c>
      <c r="C2476" s="65" t="s">
        <v>1478</v>
      </c>
    </row>
    <row r="2478" spans="2:3" x14ac:dyDescent="0.3">
      <c r="B2478" s="61" t="s">
        <v>400</v>
      </c>
      <c r="C2478" s="61" t="s">
        <v>1050</v>
      </c>
    </row>
    <row r="2479" spans="2:3" x14ac:dyDescent="0.3">
      <c r="B2479" s="62" t="s">
        <v>402</v>
      </c>
      <c r="C2479" s="63" t="s">
        <v>464</v>
      </c>
    </row>
    <row r="2480" spans="2:3" x14ac:dyDescent="0.3">
      <c r="B2480" s="64" t="s">
        <v>403</v>
      </c>
      <c r="C2480" s="65" t="s">
        <v>1055</v>
      </c>
    </row>
    <row r="2481" spans="2:3" x14ac:dyDescent="0.3">
      <c r="B2481" s="62" t="s">
        <v>405</v>
      </c>
      <c r="C2481" s="63" t="s">
        <v>1056</v>
      </c>
    </row>
    <row r="2482" spans="2:3" x14ac:dyDescent="0.3">
      <c r="B2482" s="62" t="s">
        <v>406</v>
      </c>
      <c r="C2482" s="63"/>
    </row>
    <row r="2483" spans="2:3" x14ac:dyDescent="0.3">
      <c r="B2483" s="62" t="s">
        <v>420</v>
      </c>
      <c r="C2483" s="63"/>
    </row>
    <row r="2484" spans="2:3" x14ac:dyDescent="0.3">
      <c r="B2484" s="62" t="s">
        <v>423</v>
      </c>
      <c r="C2484" s="63" t="s">
        <v>354</v>
      </c>
    </row>
    <row r="2485" spans="2:3" ht="28.8" x14ac:dyDescent="0.3">
      <c r="B2485" s="62" t="s">
        <v>422</v>
      </c>
      <c r="C2485" s="63" t="s">
        <v>1054</v>
      </c>
    </row>
    <row r="2486" spans="2:3" x14ac:dyDescent="0.3">
      <c r="B2486" s="62" t="s">
        <v>407</v>
      </c>
      <c r="C2486" s="63"/>
    </row>
    <row r="2487" spans="2:3" x14ac:dyDescent="0.3">
      <c r="B2487" s="62" t="s">
        <v>408</v>
      </c>
      <c r="C2487" s="63"/>
    </row>
    <row r="2488" spans="2:3" x14ac:dyDescent="0.3">
      <c r="B2488" s="62" t="s">
        <v>409</v>
      </c>
      <c r="C2488" s="63" t="s">
        <v>175</v>
      </c>
    </row>
    <row r="2489" spans="2:3" x14ac:dyDescent="0.3">
      <c r="B2489" s="62" t="s">
        <v>411</v>
      </c>
      <c r="C2489" s="63">
        <v>30</v>
      </c>
    </row>
    <row r="2490" spans="2:3" x14ac:dyDescent="0.3">
      <c r="B2490" s="62" t="s">
        <v>412</v>
      </c>
      <c r="C2490" s="63">
        <v>10</v>
      </c>
    </row>
    <row r="2491" spans="2:3" x14ac:dyDescent="0.3">
      <c r="B2491" s="62" t="s">
        <v>413</v>
      </c>
      <c r="C2491" s="63">
        <v>50</v>
      </c>
    </row>
    <row r="2492" spans="2:3" x14ac:dyDescent="0.3">
      <c r="B2492" s="62" t="s">
        <v>414</v>
      </c>
      <c r="C2492" s="63" t="s">
        <v>436</v>
      </c>
    </row>
    <row r="2493" spans="2:3" x14ac:dyDescent="0.3">
      <c r="B2493" s="62" t="s">
        <v>416</v>
      </c>
      <c r="C2493" s="63" t="s">
        <v>429</v>
      </c>
    </row>
    <row r="2494" spans="2:3" x14ac:dyDescent="0.3">
      <c r="B2494" s="64" t="s">
        <v>424</v>
      </c>
      <c r="C2494" s="65" t="s">
        <v>258</v>
      </c>
    </row>
    <row r="2495" spans="2:3" x14ac:dyDescent="0.3">
      <c r="B2495" s="64" t="s">
        <v>1789</v>
      </c>
      <c r="C2495" s="65" t="s">
        <v>1790</v>
      </c>
    </row>
    <row r="2496" spans="2:3" x14ac:dyDescent="0.3">
      <c r="B2496" s="64" t="s">
        <v>1791</v>
      </c>
      <c r="C2496" s="65" t="s">
        <v>1900</v>
      </c>
    </row>
    <row r="2497" spans="2:3" x14ac:dyDescent="0.3">
      <c r="B2497" s="62" t="s">
        <v>1793</v>
      </c>
      <c r="C2497" s="63">
        <v>176</v>
      </c>
    </row>
    <row r="2498" spans="2:3" x14ac:dyDescent="0.3">
      <c r="B2498" s="62" t="s">
        <v>1794</v>
      </c>
      <c r="C2498" s="63" t="s">
        <v>1675</v>
      </c>
    </row>
    <row r="2499" spans="2:3" x14ac:dyDescent="0.3">
      <c r="B2499" s="62" t="s">
        <v>1795</v>
      </c>
      <c r="C2499" s="63">
        <v>75.91</v>
      </c>
    </row>
    <row r="2500" spans="2:3" x14ac:dyDescent="0.3">
      <c r="B2500" s="64" t="s">
        <v>410</v>
      </c>
      <c r="C2500" s="65" t="s">
        <v>1057</v>
      </c>
    </row>
    <row r="2501" spans="2:3" ht="86.4" x14ac:dyDescent="0.3">
      <c r="B2501" s="64" t="s">
        <v>1796</v>
      </c>
      <c r="C2501" s="65" t="s">
        <v>1480</v>
      </c>
    </row>
    <row r="2503" spans="2:3" x14ac:dyDescent="0.3">
      <c r="B2503" s="61" t="s">
        <v>400</v>
      </c>
      <c r="C2503" s="61" t="s">
        <v>1058</v>
      </c>
    </row>
    <row r="2504" spans="2:3" x14ac:dyDescent="0.3">
      <c r="B2504" s="62" t="s">
        <v>402</v>
      </c>
      <c r="C2504" s="63" t="s">
        <v>464</v>
      </c>
    </row>
    <row r="2505" spans="2:3" x14ac:dyDescent="0.3">
      <c r="B2505" s="64" t="s">
        <v>403</v>
      </c>
      <c r="C2505" s="65" t="s">
        <v>1059</v>
      </c>
    </row>
    <row r="2506" spans="2:3" x14ac:dyDescent="0.3">
      <c r="B2506" s="62" t="s">
        <v>405</v>
      </c>
      <c r="C2506" s="63" t="s">
        <v>1060</v>
      </c>
    </row>
    <row r="2507" spans="2:3" x14ac:dyDescent="0.3">
      <c r="B2507" s="62" t="s">
        <v>406</v>
      </c>
      <c r="C2507" s="63"/>
    </row>
    <row r="2508" spans="2:3" x14ac:dyDescent="0.3">
      <c r="B2508" s="62" t="s">
        <v>420</v>
      </c>
      <c r="C2508" s="63"/>
    </row>
    <row r="2509" spans="2:3" x14ac:dyDescent="0.3">
      <c r="B2509" s="62" t="s">
        <v>423</v>
      </c>
      <c r="C2509" s="63" t="s">
        <v>354</v>
      </c>
    </row>
    <row r="2510" spans="2:3" ht="28.8" x14ac:dyDescent="0.3">
      <c r="B2510" s="62" t="s">
        <v>422</v>
      </c>
      <c r="C2510" s="63" t="s">
        <v>1065</v>
      </c>
    </row>
    <row r="2511" spans="2:3" x14ac:dyDescent="0.3">
      <c r="B2511" s="62" t="s">
        <v>407</v>
      </c>
      <c r="C2511" s="63" t="s">
        <v>1061</v>
      </c>
    </row>
    <row r="2512" spans="2:3" x14ac:dyDescent="0.3">
      <c r="B2512" s="62" t="s">
        <v>408</v>
      </c>
      <c r="C2512" s="63" t="s">
        <v>1062</v>
      </c>
    </row>
    <row r="2513" spans="2:3" x14ac:dyDescent="0.3">
      <c r="B2513" s="62" t="s">
        <v>409</v>
      </c>
      <c r="C2513" s="63" t="s">
        <v>1063</v>
      </c>
    </row>
    <row r="2514" spans="2:3" x14ac:dyDescent="0.3">
      <c r="B2514" s="62" t="s">
        <v>411</v>
      </c>
      <c r="C2514" s="63">
        <v>3.34</v>
      </c>
    </row>
    <row r="2515" spans="2:3" x14ac:dyDescent="0.3">
      <c r="B2515" s="62" t="s">
        <v>412</v>
      </c>
      <c r="C2515" s="63">
        <v>0.5</v>
      </c>
    </row>
    <row r="2516" spans="2:3" x14ac:dyDescent="0.3">
      <c r="B2516" s="62" t="s">
        <v>413</v>
      </c>
      <c r="C2516" s="63">
        <v>4.8</v>
      </c>
    </row>
    <row r="2517" spans="2:3" x14ac:dyDescent="0.3">
      <c r="B2517" s="62" t="s">
        <v>414</v>
      </c>
      <c r="C2517" s="63" t="s">
        <v>415</v>
      </c>
    </row>
    <row r="2518" spans="2:3" x14ac:dyDescent="0.3">
      <c r="B2518" s="62" t="s">
        <v>416</v>
      </c>
      <c r="C2518" s="63" t="s">
        <v>429</v>
      </c>
    </row>
    <row r="2519" spans="2:3" x14ac:dyDescent="0.3">
      <c r="B2519" s="64" t="s">
        <v>424</v>
      </c>
      <c r="C2519" s="65" t="s">
        <v>258</v>
      </c>
    </row>
    <row r="2520" spans="2:3" x14ac:dyDescent="0.3">
      <c r="B2520" s="64" t="s">
        <v>1789</v>
      </c>
      <c r="C2520" s="65" t="s">
        <v>1790</v>
      </c>
    </row>
    <row r="2521" spans="2:3" x14ac:dyDescent="0.3">
      <c r="B2521" s="64" t="s">
        <v>1791</v>
      </c>
      <c r="C2521" s="65" t="s">
        <v>1901</v>
      </c>
    </row>
    <row r="2522" spans="2:3" x14ac:dyDescent="0.3">
      <c r="B2522" s="62" t="s">
        <v>1793</v>
      </c>
      <c r="C2522" s="63">
        <v>100</v>
      </c>
    </row>
    <row r="2523" spans="2:3" x14ac:dyDescent="0.3">
      <c r="B2523" s="62" t="s">
        <v>1794</v>
      </c>
      <c r="C2523" s="63" t="s">
        <v>1672</v>
      </c>
    </row>
    <row r="2524" spans="2:3" x14ac:dyDescent="0.3">
      <c r="B2524" s="62" t="s">
        <v>1795</v>
      </c>
      <c r="C2524" s="63">
        <v>0</v>
      </c>
    </row>
    <row r="2525" spans="2:3" x14ac:dyDescent="0.3">
      <c r="B2525" s="64" t="s">
        <v>410</v>
      </c>
      <c r="C2525" s="65" t="s">
        <v>1064</v>
      </c>
    </row>
    <row r="2526" spans="2:3" ht="57.6" x14ac:dyDescent="0.3">
      <c r="B2526" s="64" t="s">
        <v>1796</v>
      </c>
      <c r="C2526" s="65" t="s">
        <v>1483</v>
      </c>
    </row>
    <row r="2528" spans="2:3" x14ac:dyDescent="0.3">
      <c r="B2528" s="61" t="s">
        <v>400</v>
      </c>
      <c r="C2528" s="61" t="s">
        <v>1058</v>
      </c>
    </row>
    <row r="2529" spans="2:3" x14ac:dyDescent="0.3">
      <c r="B2529" s="62" t="s">
        <v>402</v>
      </c>
      <c r="C2529" s="63" t="s">
        <v>464</v>
      </c>
    </row>
    <row r="2530" spans="2:3" x14ac:dyDescent="0.3">
      <c r="B2530" s="64" t="s">
        <v>403</v>
      </c>
      <c r="C2530" s="65" t="s">
        <v>1066</v>
      </c>
    </row>
    <row r="2531" spans="2:3" x14ac:dyDescent="0.3">
      <c r="B2531" s="62" t="s">
        <v>405</v>
      </c>
      <c r="C2531" s="63" t="s">
        <v>1067</v>
      </c>
    </row>
    <row r="2532" spans="2:3" x14ac:dyDescent="0.3">
      <c r="B2532" s="62" t="s">
        <v>406</v>
      </c>
      <c r="C2532" s="63"/>
    </row>
    <row r="2533" spans="2:3" x14ac:dyDescent="0.3">
      <c r="B2533" s="62" t="s">
        <v>420</v>
      </c>
      <c r="C2533" s="63"/>
    </row>
    <row r="2534" spans="2:3" x14ac:dyDescent="0.3">
      <c r="B2534" s="62" t="s">
        <v>423</v>
      </c>
      <c r="C2534" s="63" t="s">
        <v>354</v>
      </c>
    </row>
    <row r="2535" spans="2:3" ht="28.8" x14ac:dyDescent="0.3">
      <c r="B2535" s="62" t="s">
        <v>422</v>
      </c>
      <c r="C2535" s="63" t="s">
        <v>1071</v>
      </c>
    </row>
    <row r="2536" spans="2:3" x14ac:dyDescent="0.3">
      <c r="B2536" s="62" t="s">
        <v>407</v>
      </c>
      <c r="C2536" s="63" t="s">
        <v>1068</v>
      </c>
    </row>
    <row r="2537" spans="2:3" x14ac:dyDescent="0.3">
      <c r="B2537" s="62" t="s">
        <v>408</v>
      </c>
      <c r="C2537" s="63" t="s">
        <v>1069</v>
      </c>
    </row>
    <row r="2538" spans="2:3" x14ac:dyDescent="0.3">
      <c r="B2538" s="62" t="s">
        <v>409</v>
      </c>
      <c r="C2538" s="63" t="s">
        <v>1070</v>
      </c>
    </row>
    <row r="2539" spans="2:3" x14ac:dyDescent="0.3">
      <c r="B2539" s="62" t="s">
        <v>411</v>
      </c>
      <c r="C2539" s="63">
        <v>3.73</v>
      </c>
    </row>
    <row r="2540" spans="2:3" x14ac:dyDescent="0.3">
      <c r="B2540" s="62" t="s">
        <v>412</v>
      </c>
      <c r="C2540" s="63">
        <v>0.5</v>
      </c>
    </row>
    <row r="2541" spans="2:3" x14ac:dyDescent="0.3">
      <c r="B2541" s="62" t="s">
        <v>413</v>
      </c>
      <c r="C2541" s="63">
        <v>5</v>
      </c>
    </row>
    <row r="2542" spans="2:3" x14ac:dyDescent="0.3">
      <c r="B2542" s="62" t="s">
        <v>414</v>
      </c>
      <c r="C2542" s="63" t="s">
        <v>415</v>
      </c>
    </row>
    <row r="2543" spans="2:3" x14ac:dyDescent="0.3">
      <c r="B2543" s="62" t="s">
        <v>416</v>
      </c>
      <c r="C2543" s="63" t="s">
        <v>429</v>
      </c>
    </row>
    <row r="2544" spans="2:3" x14ac:dyDescent="0.3">
      <c r="B2544" s="64" t="s">
        <v>424</v>
      </c>
      <c r="C2544" s="65" t="s">
        <v>258</v>
      </c>
    </row>
    <row r="2545" spans="2:3" x14ac:dyDescent="0.3">
      <c r="B2545" s="64" t="s">
        <v>1789</v>
      </c>
      <c r="C2545" s="65" t="s">
        <v>1790</v>
      </c>
    </row>
    <row r="2546" spans="2:3" x14ac:dyDescent="0.3">
      <c r="B2546" s="64" t="s">
        <v>1791</v>
      </c>
      <c r="C2546" s="65" t="s">
        <v>1902</v>
      </c>
    </row>
    <row r="2547" spans="2:3" x14ac:dyDescent="0.3">
      <c r="B2547" s="62" t="s">
        <v>1793</v>
      </c>
      <c r="C2547" s="63">
        <v>100</v>
      </c>
    </row>
    <row r="2548" spans="2:3" x14ac:dyDescent="0.3">
      <c r="B2548" s="62" t="s">
        <v>1794</v>
      </c>
      <c r="C2548" s="63" t="s">
        <v>1672</v>
      </c>
    </row>
    <row r="2549" spans="2:3" x14ac:dyDescent="0.3">
      <c r="B2549" s="62" t="s">
        <v>1795</v>
      </c>
      <c r="C2549" s="63">
        <v>0</v>
      </c>
    </row>
    <row r="2550" spans="2:3" x14ac:dyDescent="0.3">
      <c r="B2550" s="64" t="s">
        <v>410</v>
      </c>
      <c r="C2550" s="65" t="s">
        <v>1064</v>
      </c>
    </row>
    <row r="2551" spans="2:3" ht="57.6" x14ac:dyDescent="0.3">
      <c r="B2551" s="64" t="s">
        <v>1796</v>
      </c>
      <c r="C2551" s="65" t="s">
        <v>1485</v>
      </c>
    </row>
    <row r="2553" spans="2:3" x14ac:dyDescent="0.3">
      <c r="B2553" s="61" t="s">
        <v>400</v>
      </c>
      <c r="C2553" s="61" t="s">
        <v>679</v>
      </c>
    </row>
    <row r="2554" spans="2:3" x14ac:dyDescent="0.3">
      <c r="B2554" s="62" t="s">
        <v>402</v>
      </c>
      <c r="C2554" s="63" t="s">
        <v>464</v>
      </c>
    </row>
    <row r="2555" spans="2:3" x14ac:dyDescent="0.3">
      <c r="B2555" s="64" t="s">
        <v>403</v>
      </c>
      <c r="C2555" s="65" t="s">
        <v>680</v>
      </c>
    </row>
    <row r="2556" spans="2:3" x14ac:dyDescent="0.3">
      <c r="B2556" s="62" t="s">
        <v>405</v>
      </c>
      <c r="C2556" s="63" t="s">
        <v>681</v>
      </c>
    </row>
    <row r="2557" spans="2:3" x14ac:dyDescent="0.3">
      <c r="B2557" s="62" t="s">
        <v>406</v>
      </c>
      <c r="C2557" s="63"/>
    </row>
    <row r="2558" spans="2:3" x14ac:dyDescent="0.3">
      <c r="B2558" s="62" t="s">
        <v>420</v>
      </c>
      <c r="C2558" s="63"/>
    </row>
    <row r="2559" spans="2:3" x14ac:dyDescent="0.3">
      <c r="B2559" s="62" t="s">
        <v>423</v>
      </c>
      <c r="C2559" s="63" t="s">
        <v>685</v>
      </c>
    </row>
    <row r="2560" spans="2:3" ht="28.8" x14ac:dyDescent="0.3">
      <c r="B2560" s="62" t="s">
        <v>422</v>
      </c>
      <c r="C2560" s="63" t="s">
        <v>617</v>
      </c>
    </row>
    <row r="2561" spans="2:3" x14ac:dyDescent="0.3">
      <c r="B2561" s="62" t="s">
        <v>407</v>
      </c>
      <c r="C2561" s="63"/>
    </row>
    <row r="2562" spans="2:3" x14ac:dyDescent="0.3">
      <c r="B2562" s="62" t="s">
        <v>408</v>
      </c>
      <c r="C2562" s="63" t="s">
        <v>682</v>
      </c>
    </row>
    <row r="2563" spans="2:3" x14ac:dyDescent="0.3">
      <c r="B2563" s="62" t="s">
        <v>409</v>
      </c>
      <c r="C2563" s="63" t="s">
        <v>683</v>
      </c>
    </row>
    <row r="2564" spans="2:3" x14ac:dyDescent="0.3">
      <c r="B2564" s="62" t="s">
        <v>411</v>
      </c>
      <c r="C2564" s="63">
        <v>90</v>
      </c>
    </row>
    <row r="2565" spans="2:3" x14ac:dyDescent="0.3">
      <c r="B2565" s="62" t="s">
        <v>412</v>
      </c>
      <c r="C2565" s="63">
        <v>0</v>
      </c>
    </row>
    <row r="2566" spans="2:3" x14ac:dyDescent="0.3">
      <c r="B2566" s="62" t="s">
        <v>413</v>
      </c>
      <c r="C2566" s="63">
        <v>36.28</v>
      </c>
    </row>
    <row r="2567" spans="2:3" x14ac:dyDescent="0.3">
      <c r="B2567" s="62" t="s">
        <v>414</v>
      </c>
      <c r="C2567" s="63" t="s">
        <v>415</v>
      </c>
    </row>
    <row r="2568" spans="2:3" x14ac:dyDescent="0.3">
      <c r="B2568" s="62" t="s">
        <v>416</v>
      </c>
      <c r="C2568" s="63" t="s">
        <v>417</v>
      </c>
    </row>
    <row r="2569" spans="2:3" x14ac:dyDescent="0.3">
      <c r="B2569" s="64" t="s">
        <v>424</v>
      </c>
      <c r="C2569" s="65" t="s">
        <v>208</v>
      </c>
    </row>
    <row r="2570" spans="2:3" x14ac:dyDescent="0.3">
      <c r="B2570" s="64" t="s">
        <v>1789</v>
      </c>
      <c r="C2570" s="65" t="s">
        <v>1790</v>
      </c>
    </row>
    <row r="2571" spans="2:3" x14ac:dyDescent="0.3">
      <c r="B2571" s="64" t="s">
        <v>1791</v>
      </c>
      <c r="C2571" s="65" t="s">
        <v>1903</v>
      </c>
    </row>
    <row r="2572" spans="2:3" x14ac:dyDescent="0.3">
      <c r="B2572" s="62" t="s">
        <v>1793</v>
      </c>
      <c r="C2572" s="63">
        <v>106</v>
      </c>
    </row>
    <row r="2573" spans="2:3" x14ac:dyDescent="0.3">
      <c r="B2573" s="62" t="s">
        <v>1794</v>
      </c>
      <c r="C2573" s="63" t="s">
        <v>1675</v>
      </c>
    </row>
    <row r="2574" spans="2:3" x14ac:dyDescent="0.3">
      <c r="B2574" s="62" t="s">
        <v>1795</v>
      </c>
      <c r="C2574" s="63">
        <v>6.05</v>
      </c>
    </row>
    <row r="2575" spans="2:3" x14ac:dyDescent="0.3">
      <c r="B2575" s="64" t="s">
        <v>410</v>
      </c>
      <c r="C2575" s="65" t="s">
        <v>684</v>
      </c>
    </row>
    <row r="2576" spans="2:3" ht="230.4" x14ac:dyDescent="0.3">
      <c r="B2576" s="64" t="s">
        <v>1796</v>
      </c>
      <c r="C2576" s="65" t="s">
        <v>1258</v>
      </c>
    </row>
    <row r="2578" spans="2:3" x14ac:dyDescent="0.3">
      <c r="B2578" s="61" t="s">
        <v>400</v>
      </c>
      <c r="C2578" s="61" t="s">
        <v>679</v>
      </c>
    </row>
    <row r="2579" spans="2:3" x14ac:dyDescent="0.3">
      <c r="B2579" s="62" t="s">
        <v>402</v>
      </c>
      <c r="C2579" s="63" t="s">
        <v>464</v>
      </c>
    </row>
    <row r="2580" spans="2:3" x14ac:dyDescent="0.3">
      <c r="B2580" s="64" t="s">
        <v>403</v>
      </c>
      <c r="C2580" s="65" t="s">
        <v>686</v>
      </c>
    </row>
    <row r="2581" spans="2:3" x14ac:dyDescent="0.3">
      <c r="B2581" s="62" t="s">
        <v>405</v>
      </c>
      <c r="C2581" s="63" t="s">
        <v>687</v>
      </c>
    </row>
    <row r="2582" spans="2:3" x14ac:dyDescent="0.3">
      <c r="B2582" s="62" t="s">
        <v>406</v>
      </c>
      <c r="C2582" s="63"/>
    </row>
    <row r="2583" spans="2:3" x14ac:dyDescent="0.3">
      <c r="B2583" s="62" t="s">
        <v>420</v>
      </c>
      <c r="C2583" s="63"/>
    </row>
    <row r="2584" spans="2:3" x14ac:dyDescent="0.3">
      <c r="B2584" s="62" t="s">
        <v>423</v>
      </c>
      <c r="C2584" s="63" t="s">
        <v>685</v>
      </c>
    </row>
    <row r="2585" spans="2:3" ht="28.8" x14ac:dyDescent="0.3">
      <c r="B2585" s="62" t="s">
        <v>422</v>
      </c>
      <c r="C2585" s="63" t="s">
        <v>617</v>
      </c>
    </row>
    <row r="2586" spans="2:3" x14ac:dyDescent="0.3">
      <c r="B2586" s="62" t="s">
        <v>407</v>
      </c>
      <c r="C2586" s="63"/>
    </row>
    <row r="2587" spans="2:3" x14ac:dyDescent="0.3">
      <c r="B2587" s="62" t="s">
        <v>408</v>
      </c>
      <c r="C2587" s="63" t="s">
        <v>688</v>
      </c>
    </row>
    <row r="2588" spans="2:3" x14ac:dyDescent="0.3">
      <c r="B2588" s="62" t="s">
        <v>409</v>
      </c>
      <c r="C2588" s="63" t="s">
        <v>689</v>
      </c>
    </row>
    <row r="2589" spans="2:3" x14ac:dyDescent="0.3">
      <c r="B2589" s="62" t="s">
        <v>411</v>
      </c>
      <c r="C2589" s="63">
        <v>128</v>
      </c>
    </row>
    <row r="2590" spans="2:3" x14ac:dyDescent="0.3">
      <c r="B2590" s="62" t="s">
        <v>412</v>
      </c>
      <c r="C2590" s="63">
        <v>10</v>
      </c>
    </row>
    <row r="2591" spans="2:3" x14ac:dyDescent="0.3">
      <c r="B2591" s="62" t="s">
        <v>413</v>
      </c>
      <c r="C2591" s="63">
        <v>80.8</v>
      </c>
    </row>
    <row r="2592" spans="2:3" x14ac:dyDescent="0.3">
      <c r="B2592" s="62" t="s">
        <v>414</v>
      </c>
      <c r="C2592" s="63" t="s">
        <v>415</v>
      </c>
    </row>
    <row r="2593" spans="2:3" x14ac:dyDescent="0.3">
      <c r="B2593" s="62" t="s">
        <v>416</v>
      </c>
      <c r="C2593" s="63" t="s">
        <v>417</v>
      </c>
    </row>
    <row r="2594" spans="2:3" x14ac:dyDescent="0.3">
      <c r="B2594" s="64" t="s">
        <v>424</v>
      </c>
      <c r="C2594" s="65" t="s">
        <v>208</v>
      </c>
    </row>
    <row r="2595" spans="2:3" x14ac:dyDescent="0.3">
      <c r="B2595" s="64" t="s">
        <v>1789</v>
      </c>
      <c r="C2595" s="65" t="s">
        <v>1790</v>
      </c>
    </row>
    <row r="2596" spans="2:3" x14ac:dyDescent="0.3">
      <c r="B2596" s="64" t="s">
        <v>1791</v>
      </c>
      <c r="C2596" s="65" t="s">
        <v>1904</v>
      </c>
    </row>
    <row r="2597" spans="2:3" x14ac:dyDescent="0.3">
      <c r="B2597" s="62" t="s">
        <v>1793</v>
      </c>
      <c r="C2597" s="63">
        <v>100</v>
      </c>
    </row>
    <row r="2598" spans="2:3" x14ac:dyDescent="0.3">
      <c r="B2598" s="62" t="s">
        <v>1794</v>
      </c>
      <c r="C2598" s="63" t="s">
        <v>1672</v>
      </c>
    </row>
    <row r="2599" spans="2:3" x14ac:dyDescent="0.3">
      <c r="B2599" s="62" t="s">
        <v>1795</v>
      </c>
      <c r="C2599" s="63">
        <v>0</v>
      </c>
    </row>
    <row r="2600" spans="2:3" x14ac:dyDescent="0.3">
      <c r="B2600" s="64" t="s">
        <v>410</v>
      </c>
      <c r="C2600" s="65" t="s">
        <v>684</v>
      </c>
    </row>
    <row r="2601" spans="2:3" ht="187.2" x14ac:dyDescent="0.3">
      <c r="B2601" s="64" t="s">
        <v>1796</v>
      </c>
      <c r="C2601" s="65" t="s">
        <v>1260</v>
      </c>
    </row>
    <row r="2603" spans="2:3" x14ac:dyDescent="0.3">
      <c r="B2603" s="61" t="s">
        <v>400</v>
      </c>
      <c r="C2603" s="61" t="s">
        <v>730</v>
      </c>
    </row>
    <row r="2604" spans="2:3" x14ac:dyDescent="0.3">
      <c r="B2604" s="62" t="s">
        <v>402</v>
      </c>
      <c r="C2604" s="63" t="s">
        <v>464</v>
      </c>
    </row>
    <row r="2605" spans="2:3" x14ac:dyDescent="0.3">
      <c r="B2605" s="64" t="s">
        <v>403</v>
      </c>
      <c r="C2605" s="65" t="s">
        <v>731</v>
      </c>
    </row>
    <row r="2606" spans="2:3" x14ac:dyDescent="0.3">
      <c r="B2606" s="62" t="s">
        <v>405</v>
      </c>
      <c r="C2606" s="63" t="s">
        <v>206</v>
      </c>
    </row>
    <row r="2607" spans="2:3" x14ac:dyDescent="0.3">
      <c r="B2607" s="62" t="s">
        <v>406</v>
      </c>
      <c r="C2607" s="63"/>
    </row>
    <row r="2608" spans="2:3" x14ac:dyDescent="0.3">
      <c r="B2608" s="62" t="s">
        <v>420</v>
      </c>
      <c r="C2608" s="63"/>
    </row>
    <row r="2609" spans="2:3" x14ac:dyDescent="0.3">
      <c r="B2609" s="62" t="s">
        <v>423</v>
      </c>
      <c r="C2609" s="63" t="s">
        <v>365</v>
      </c>
    </row>
    <row r="2610" spans="2:3" ht="28.8" x14ac:dyDescent="0.3">
      <c r="B2610" s="62" t="s">
        <v>422</v>
      </c>
      <c r="C2610" s="63" t="s">
        <v>732</v>
      </c>
    </row>
    <row r="2611" spans="2:3" x14ac:dyDescent="0.3">
      <c r="B2611" s="62" t="s">
        <v>407</v>
      </c>
      <c r="C2611" s="63"/>
    </row>
    <row r="2612" spans="2:3" x14ac:dyDescent="0.3">
      <c r="B2612" s="62" t="s">
        <v>408</v>
      </c>
      <c r="C2612" s="63"/>
    </row>
    <row r="2613" spans="2:3" x14ac:dyDescent="0.3">
      <c r="B2613" s="62" t="s">
        <v>409</v>
      </c>
      <c r="C2613" s="63" t="s">
        <v>207</v>
      </c>
    </row>
    <row r="2614" spans="2:3" x14ac:dyDescent="0.3">
      <c r="B2614" s="62" t="s">
        <v>411</v>
      </c>
      <c r="C2614" s="63">
        <v>24</v>
      </c>
    </row>
    <row r="2615" spans="2:3" x14ac:dyDescent="0.3">
      <c r="B2615" s="62" t="s">
        <v>412</v>
      </c>
      <c r="C2615" s="63">
        <v>1</v>
      </c>
    </row>
    <row r="2616" spans="2:3" x14ac:dyDescent="0.3">
      <c r="B2616" s="62" t="s">
        <v>413</v>
      </c>
      <c r="C2616" s="63">
        <v>17</v>
      </c>
    </row>
    <row r="2617" spans="2:3" x14ac:dyDescent="0.3">
      <c r="B2617" s="62" t="s">
        <v>414</v>
      </c>
      <c r="C2617" s="63" t="s">
        <v>415</v>
      </c>
    </row>
    <row r="2618" spans="2:3" x14ac:dyDescent="0.3">
      <c r="B2618" s="62" t="s">
        <v>416</v>
      </c>
      <c r="C2618" s="63" t="s">
        <v>417</v>
      </c>
    </row>
    <row r="2619" spans="2:3" x14ac:dyDescent="0.3">
      <c r="B2619" s="64" t="s">
        <v>424</v>
      </c>
      <c r="C2619" s="65" t="s">
        <v>208</v>
      </c>
    </row>
    <row r="2620" spans="2:3" x14ac:dyDescent="0.3">
      <c r="B2620" s="64" t="s">
        <v>1789</v>
      </c>
      <c r="C2620" s="65" t="s">
        <v>1790</v>
      </c>
    </row>
    <row r="2621" spans="2:3" x14ac:dyDescent="0.3">
      <c r="B2621" s="64" t="s">
        <v>1791</v>
      </c>
      <c r="C2621" s="65" t="s">
        <v>1807</v>
      </c>
    </row>
    <row r="2622" spans="2:3" x14ac:dyDescent="0.3">
      <c r="B2622" s="62" t="s">
        <v>1793</v>
      </c>
      <c r="C2622" s="63">
        <v>100</v>
      </c>
    </row>
    <row r="2623" spans="2:3" x14ac:dyDescent="0.3">
      <c r="B2623" s="62" t="s">
        <v>1794</v>
      </c>
      <c r="C2623" s="63" t="s">
        <v>1672</v>
      </c>
    </row>
    <row r="2624" spans="2:3" x14ac:dyDescent="0.3">
      <c r="B2624" s="62" t="s">
        <v>1795</v>
      </c>
      <c r="C2624" s="63">
        <v>0</v>
      </c>
    </row>
    <row r="2625" spans="2:3" x14ac:dyDescent="0.3">
      <c r="B2625" s="64" t="s">
        <v>410</v>
      </c>
      <c r="C2625" s="65" t="s">
        <v>209</v>
      </c>
    </row>
    <row r="2626" spans="2:3" ht="230.4" x14ac:dyDescent="0.3">
      <c r="B2626" s="64" t="s">
        <v>1796</v>
      </c>
      <c r="C2626" s="65" t="s">
        <v>1285</v>
      </c>
    </row>
    <row r="2628" spans="2:3" x14ac:dyDescent="0.3">
      <c r="B2628" s="61" t="s">
        <v>400</v>
      </c>
      <c r="C2628" s="61" t="s">
        <v>730</v>
      </c>
    </row>
    <row r="2629" spans="2:3" x14ac:dyDescent="0.3">
      <c r="B2629" s="62" t="s">
        <v>402</v>
      </c>
      <c r="C2629" s="63" t="s">
        <v>464</v>
      </c>
    </row>
    <row r="2630" spans="2:3" x14ac:dyDescent="0.3">
      <c r="B2630" s="64" t="s">
        <v>403</v>
      </c>
      <c r="C2630" s="65" t="s">
        <v>733</v>
      </c>
    </row>
    <row r="2631" spans="2:3" x14ac:dyDescent="0.3">
      <c r="B2631" s="62" t="s">
        <v>405</v>
      </c>
      <c r="C2631" s="63" t="s">
        <v>212</v>
      </c>
    </row>
    <row r="2632" spans="2:3" x14ac:dyDescent="0.3">
      <c r="B2632" s="62" t="s">
        <v>406</v>
      </c>
      <c r="C2632" s="63"/>
    </row>
    <row r="2633" spans="2:3" x14ac:dyDescent="0.3">
      <c r="B2633" s="62" t="s">
        <v>420</v>
      </c>
      <c r="C2633" s="63"/>
    </row>
    <row r="2634" spans="2:3" x14ac:dyDescent="0.3">
      <c r="B2634" s="62" t="s">
        <v>423</v>
      </c>
      <c r="C2634" s="63" t="s">
        <v>367</v>
      </c>
    </row>
    <row r="2635" spans="2:3" ht="28.8" x14ac:dyDescent="0.3">
      <c r="B2635" s="62" t="s">
        <v>422</v>
      </c>
      <c r="C2635" s="63" t="s">
        <v>368</v>
      </c>
    </row>
    <row r="2636" spans="2:3" x14ac:dyDescent="0.3">
      <c r="B2636" s="62" t="s">
        <v>407</v>
      </c>
      <c r="C2636" s="63"/>
    </row>
    <row r="2637" spans="2:3" x14ac:dyDescent="0.3">
      <c r="B2637" s="62" t="s">
        <v>408</v>
      </c>
      <c r="C2637" s="63" t="s">
        <v>213</v>
      </c>
    </row>
    <row r="2638" spans="2:3" x14ac:dyDescent="0.3">
      <c r="B2638" s="62" t="s">
        <v>409</v>
      </c>
      <c r="C2638" s="63" t="s">
        <v>214</v>
      </c>
    </row>
    <row r="2639" spans="2:3" x14ac:dyDescent="0.3">
      <c r="B2639" s="62" t="s">
        <v>411</v>
      </c>
      <c r="C2639" s="63">
        <v>33</v>
      </c>
    </row>
    <row r="2640" spans="2:3" x14ac:dyDescent="0.3">
      <c r="B2640" s="62" t="s">
        <v>412</v>
      </c>
      <c r="C2640" s="63">
        <v>1</v>
      </c>
    </row>
    <row r="2641" spans="2:3" x14ac:dyDescent="0.3">
      <c r="B2641" s="62" t="s">
        <v>413</v>
      </c>
      <c r="C2641" s="63">
        <v>24</v>
      </c>
    </row>
    <row r="2642" spans="2:3" x14ac:dyDescent="0.3">
      <c r="B2642" s="62" t="s">
        <v>414</v>
      </c>
      <c r="C2642" s="63" t="s">
        <v>415</v>
      </c>
    </row>
    <row r="2643" spans="2:3" x14ac:dyDescent="0.3">
      <c r="B2643" s="62" t="s">
        <v>416</v>
      </c>
      <c r="C2643" s="63" t="s">
        <v>417</v>
      </c>
    </row>
    <row r="2644" spans="2:3" x14ac:dyDescent="0.3">
      <c r="B2644" s="64" t="s">
        <v>424</v>
      </c>
      <c r="C2644" s="65" t="s">
        <v>208</v>
      </c>
    </row>
    <row r="2645" spans="2:3" x14ac:dyDescent="0.3">
      <c r="B2645" s="64" t="s">
        <v>1789</v>
      </c>
      <c r="C2645" s="65" t="s">
        <v>1790</v>
      </c>
    </row>
    <row r="2646" spans="2:3" x14ac:dyDescent="0.3">
      <c r="B2646" s="64" t="s">
        <v>1791</v>
      </c>
      <c r="C2646" s="65" t="s">
        <v>1808</v>
      </c>
    </row>
    <row r="2647" spans="2:3" x14ac:dyDescent="0.3">
      <c r="B2647" s="62" t="s">
        <v>1793</v>
      </c>
      <c r="C2647" s="63">
        <v>100</v>
      </c>
    </row>
    <row r="2648" spans="2:3" x14ac:dyDescent="0.3">
      <c r="B2648" s="62" t="s">
        <v>1794</v>
      </c>
      <c r="C2648" s="63" t="s">
        <v>1672</v>
      </c>
    </row>
    <row r="2649" spans="2:3" x14ac:dyDescent="0.3">
      <c r="B2649" s="62" t="s">
        <v>1795</v>
      </c>
      <c r="C2649" s="63">
        <v>0</v>
      </c>
    </row>
    <row r="2650" spans="2:3" x14ac:dyDescent="0.3">
      <c r="B2650" s="64" t="s">
        <v>410</v>
      </c>
      <c r="C2650" s="65" t="s">
        <v>215</v>
      </c>
    </row>
    <row r="2651" spans="2:3" ht="57.6" x14ac:dyDescent="0.3">
      <c r="B2651" s="64" t="s">
        <v>1796</v>
      </c>
      <c r="C2651" s="65" t="s">
        <v>1287</v>
      </c>
    </row>
    <row r="2653" spans="2:3" x14ac:dyDescent="0.3">
      <c r="B2653" s="61" t="s">
        <v>400</v>
      </c>
      <c r="C2653" s="61" t="s">
        <v>734</v>
      </c>
    </row>
    <row r="2654" spans="2:3" x14ac:dyDescent="0.3">
      <c r="B2654" s="62" t="s">
        <v>402</v>
      </c>
      <c r="C2654" s="63" t="s">
        <v>464</v>
      </c>
    </row>
    <row r="2655" spans="2:3" x14ac:dyDescent="0.3">
      <c r="B2655" s="64" t="s">
        <v>403</v>
      </c>
      <c r="C2655" s="65" t="s">
        <v>735</v>
      </c>
    </row>
    <row r="2656" spans="2:3" x14ac:dyDescent="0.3">
      <c r="B2656" s="62" t="s">
        <v>405</v>
      </c>
      <c r="C2656" s="63" t="s">
        <v>736</v>
      </c>
    </row>
    <row r="2657" spans="2:3" x14ac:dyDescent="0.3">
      <c r="B2657" s="62" t="s">
        <v>406</v>
      </c>
      <c r="C2657" s="63"/>
    </row>
    <row r="2658" spans="2:3" x14ac:dyDescent="0.3">
      <c r="B2658" s="62" t="s">
        <v>420</v>
      </c>
      <c r="C2658" s="63"/>
    </row>
    <row r="2659" spans="2:3" x14ac:dyDescent="0.3">
      <c r="B2659" s="62" t="s">
        <v>423</v>
      </c>
      <c r="C2659" s="63" t="s">
        <v>738</v>
      </c>
    </row>
    <row r="2660" spans="2:3" ht="28.8" x14ac:dyDescent="0.3">
      <c r="B2660" s="62" t="s">
        <v>422</v>
      </c>
      <c r="C2660" s="63" t="s">
        <v>724</v>
      </c>
    </row>
    <row r="2661" spans="2:3" x14ac:dyDescent="0.3">
      <c r="B2661" s="62" t="s">
        <v>407</v>
      </c>
      <c r="C2661" s="63" t="s">
        <v>187</v>
      </c>
    </row>
    <row r="2662" spans="2:3" x14ac:dyDescent="0.3">
      <c r="B2662" s="62" t="s">
        <v>408</v>
      </c>
      <c r="C2662" s="63" t="s">
        <v>187</v>
      </c>
    </row>
    <row r="2663" spans="2:3" x14ac:dyDescent="0.3">
      <c r="B2663" s="62" t="s">
        <v>409</v>
      </c>
      <c r="C2663" s="63" t="s">
        <v>187</v>
      </c>
    </row>
    <row r="2664" spans="2:3" x14ac:dyDescent="0.3">
      <c r="B2664" s="62" t="s">
        <v>411</v>
      </c>
      <c r="C2664" s="63">
        <v>90</v>
      </c>
    </row>
    <row r="2665" spans="2:3" x14ac:dyDescent="0.3">
      <c r="B2665" s="62" t="s">
        <v>412</v>
      </c>
      <c r="C2665" s="63">
        <v>5</v>
      </c>
    </row>
    <row r="2666" spans="2:3" x14ac:dyDescent="0.3">
      <c r="B2666" s="62" t="s">
        <v>413</v>
      </c>
      <c r="C2666" s="63">
        <v>100</v>
      </c>
    </row>
    <row r="2667" spans="2:3" x14ac:dyDescent="0.3">
      <c r="B2667" s="62" t="s">
        <v>414</v>
      </c>
      <c r="C2667" s="63" t="s">
        <v>436</v>
      </c>
    </row>
    <row r="2668" spans="2:3" x14ac:dyDescent="0.3">
      <c r="B2668" s="62" t="s">
        <v>416</v>
      </c>
      <c r="C2668" s="63" t="s">
        <v>429</v>
      </c>
    </row>
    <row r="2669" spans="2:3" x14ac:dyDescent="0.3">
      <c r="B2669" s="64" t="s">
        <v>424</v>
      </c>
      <c r="C2669" s="65" t="s">
        <v>208</v>
      </c>
    </row>
    <row r="2670" spans="2:3" x14ac:dyDescent="0.3">
      <c r="B2670" s="64" t="s">
        <v>1789</v>
      </c>
      <c r="C2670" s="65" t="s">
        <v>1790</v>
      </c>
    </row>
    <row r="2671" spans="2:3" x14ac:dyDescent="0.3">
      <c r="B2671" s="64" t="s">
        <v>1791</v>
      </c>
      <c r="C2671" s="65" t="s">
        <v>1905</v>
      </c>
    </row>
    <row r="2672" spans="2:3" x14ac:dyDescent="0.3">
      <c r="B2672" s="62" t="s">
        <v>1793</v>
      </c>
      <c r="C2672" s="63">
        <v>125</v>
      </c>
    </row>
    <row r="2673" spans="2:3" x14ac:dyDescent="0.3">
      <c r="B2673" s="62" t="s">
        <v>1794</v>
      </c>
      <c r="C2673" s="63" t="s">
        <v>1675</v>
      </c>
    </row>
    <row r="2674" spans="2:3" x14ac:dyDescent="0.3">
      <c r="B2674" s="62" t="s">
        <v>1795</v>
      </c>
      <c r="C2674" s="63">
        <v>25</v>
      </c>
    </row>
    <row r="2675" spans="2:3" x14ac:dyDescent="0.3">
      <c r="B2675" s="64" t="s">
        <v>410</v>
      </c>
      <c r="C2675" s="65" t="s">
        <v>737</v>
      </c>
    </row>
    <row r="2676" spans="2:3" ht="115.2" x14ac:dyDescent="0.3">
      <c r="B2676" s="64" t="s">
        <v>1796</v>
      </c>
      <c r="C2676" s="65" t="s">
        <v>1290</v>
      </c>
    </row>
    <row r="2678" spans="2:3" x14ac:dyDescent="0.3">
      <c r="B2678" s="61" t="s">
        <v>400</v>
      </c>
      <c r="C2678" s="61" t="s">
        <v>734</v>
      </c>
    </row>
    <row r="2679" spans="2:3" x14ac:dyDescent="0.3">
      <c r="B2679" s="62" t="s">
        <v>402</v>
      </c>
      <c r="C2679" s="63" t="s">
        <v>464</v>
      </c>
    </row>
    <row r="2680" spans="2:3" x14ac:dyDescent="0.3">
      <c r="B2680" s="64" t="s">
        <v>403</v>
      </c>
      <c r="C2680" s="65" t="s">
        <v>739</v>
      </c>
    </row>
    <row r="2681" spans="2:3" x14ac:dyDescent="0.3">
      <c r="B2681" s="62" t="s">
        <v>405</v>
      </c>
      <c r="C2681" s="63" t="s">
        <v>740</v>
      </c>
    </row>
    <row r="2682" spans="2:3" x14ac:dyDescent="0.3">
      <c r="B2682" s="62" t="s">
        <v>406</v>
      </c>
      <c r="C2682" s="63"/>
    </row>
    <row r="2683" spans="2:3" x14ac:dyDescent="0.3">
      <c r="B2683" s="62" t="s">
        <v>420</v>
      </c>
      <c r="C2683" s="63"/>
    </row>
    <row r="2684" spans="2:3" x14ac:dyDescent="0.3">
      <c r="B2684" s="62" t="s">
        <v>423</v>
      </c>
      <c r="C2684" s="63" t="s">
        <v>742</v>
      </c>
    </row>
    <row r="2685" spans="2:3" ht="28.8" x14ac:dyDescent="0.3">
      <c r="B2685" s="62" t="s">
        <v>422</v>
      </c>
      <c r="C2685" s="63"/>
    </row>
    <row r="2686" spans="2:3" x14ac:dyDescent="0.3">
      <c r="B2686" s="62" t="s">
        <v>407</v>
      </c>
      <c r="C2686" s="63" t="s">
        <v>187</v>
      </c>
    </row>
    <row r="2687" spans="2:3" x14ac:dyDescent="0.3">
      <c r="B2687" s="62" t="s">
        <v>408</v>
      </c>
      <c r="C2687" s="63" t="s">
        <v>187</v>
      </c>
    </row>
    <row r="2688" spans="2:3" x14ac:dyDescent="0.3">
      <c r="B2688" s="62" t="s">
        <v>409</v>
      </c>
      <c r="C2688" s="63" t="s">
        <v>187</v>
      </c>
    </row>
    <row r="2689" spans="2:3" x14ac:dyDescent="0.3">
      <c r="B2689" s="62" t="s">
        <v>411</v>
      </c>
      <c r="C2689" s="63">
        <v>90</v>
      </c>
    </row>
    <row r="2690" spans="2:3" x14ac:dyDescent="0.3">
      <c r="B2690" s="62" t="s">
        <v>412</v>
      </c>
      <c r="C2690" s="63">
        <v>5</v>
      </c>
    </row>
    <row r="2691" spans="2:3" x14ac:dyDescent="0.3">
      <c r="B2691" s="62" t="s">
        <v>413</v>
      </c>
      <c r="C2691" s="63">
        <v>100</v>
      </c>
    </row>
    <row r="2692" spans="2:3" x14ac:dyDescent="0.3">
      <c r="B2692" s="62" t="s">
        <v>414</v>
      </c>
      <c r="C2692" s="63" t="s">
        <v>436</v>
      </c>
    </row>
    <row r="2693" spans="2:3" x14ac:dyDescent="0.3">
      <c r="B2693" s="62" t="s">
        <v>416</v>
      </c>
      <c r="C2693" s="63" t="s">
        <v>429</v>
      </c>
    </row>
    <row r="2694" spans="2:3" x14ac:dyDescent="0.3">
      <c r="B2694" s="64" t="s">
        <v>424</v>
      </c>
      <c r="C2694" s="65" t="s">
        <v>208</v>
      </c>
    </row>
    <row r="2695" spans="2:3" x14ac:dyDescent="0.3">
      <c r="B2695" s="64" t="s">
        <v>1789</v>
      </c>
      <c r="C2695" s="65" t="s">
        <v>1790</v>
      </c>
    </row>
    <row r="2696" spans="2:3" x14ac:dyDescent="0.3">
      <c r="B2696" s="64" t="s">
        <v>1791</v>
      </c>
      <c r="C2696" s="65" t="s">
        <v>1906</v>
      </c>
    </row>
    <row r="2697" spans="2:3" x14ac:dyDescent="0.3">
      <c r="B2697" s="62" t="s">
        <v>1793</v>
      </c>
      <c r="C2697" s="63">
        <v>120</v>
      </c>
    </row>
    <row r="2698" spans="2:3" x14ac:dyDescent="0.3">
      <c r="B2698" s="62" t="s">
        <v>1794</v>
      </c>
      <c r="C2698" s="63" t="s">
        <v>1675</v>
      </c>
    </row>
    <row r="2699" spans="2:3" x14ac:dyDescent="0.3">
      <c r="B2699" s="62" t="s">
        <v>1795</v>
      </c>
      <c r="C2699" s="63">
        <v>19.57</v>
      </c>
    </row>
    <row r="2700" spans="2:3" x14ac:dyDescent="0.3">
      <c r="B2700" s="64" t="s">
        <v>410</v>
      </c>
      <c r="C2700" s="65" t="s">
        <v>741</v>
      </c>
    </row>
    <row r="2701" spans="2:3" ht="129.6" x14ac:dyDescent="0.3">
      <c r="B2701" s="64" t="s">
        <v>1796</v>
      </c>
      <c r="C2701" s="65" t="s">
        <v>1292</v>
      </c>
    </row>
    <row r="2703" spans="2:3" x14ac:dyDescent="0.3">
      <c r="B2703" s="61" t="s">
        <v>400</v>
      </c>
      <c r="C2703" s="61" t="s">
        <v>743</v>
      </c>
    </row>
    <row r="2704" spans="2:3" x14ac:dyDescent="0.3">
      <c r="B2704" s="62" t="s">
        <v>402</v>
      </c>
      <c r="C2704" s="63" t="s">
        <v>464</v>
      </c>
    </row>
    <row r="2705" spans="2:3" x14ac:dyDescent="0.3">
      <c r="B2705" s="64" t="s">
        <v>403</v>
      </c>
      <c r="C2705" s="65" t="s">
        <v>744</v>
      </c>
    </row>
    <row r="2706" spans="2:3" x14ac:dyDescent="0.3">
      <c r="B2706" s="62" t="s">
        <v>405</v>
      </c>
      <c r="C2706" s="63" t="s">
        <v>745</v>
      </c>
    </row>
    <row r="2707" spans="2:3" x14ac:dyDescent="0.3">
      <c r="B2707" s="62" t="s">
        <v>406</v>
      </c>
      <c r="C2707" s="63"/>
    </row>
    <row r="2708" spans="2:3" x14ac:dyDescent="0.3">
      <c r="B2708" s="62" t="s">
        <v>420</v>
      </c>
      <c r="C2708" s="63"/>
    </row>
    <row r="2709" spans="2:3" x14ac:dyDescent="0.3">
      <c r="B2709" s="62" t="s">
        <v>423</v>
      </c>
      <c r="C2709" s="63" t="s">
        <v>749</v>
      </c>
    </row>
    <row r="2710" spans="2:3" ht="28.8" x14ac:dyDescent="0.3">
      <c r="B2710" s="62" t="s">
        <v>422</v>
      </c>
      <c r="C2710" s="63" t="s">
        <v>361</v>
      </c>
    </row>
    <row r="2711" spans="2:3" x14ac:dyDescent="0.3">
      <c r="B2711" s="62" t="s">
        <v>407</v>
      </c>
      <c r="C2711" s="63"/>
    </row>
    <row r="2712" spans="2:3" x14ac:dyDescent="0.3">
      <c r="B2712" s="62" t="s">
        <v>408</v>
      </c>
      <c r="C2712" s="63" t="s">
        <v>746</v>
      </c>
    </row>
    <row r="2713" spans="2:3" x14ac:dyDescent="0.3">
      <c r="B2713" s="62" t="s">
        <v>409</v>
      </c>
      <c r="C2713" s="63" t="s">
        <v>747</v>
      </c>
    </row>
    <row r="2714" spans="2:3" x14ac:dyDescent="0.3">
      <c r="B2714" s="62" t="s">
        <v>411</v>
      </c>
      <c r="C2714" s="63">
        <v>85</v>
      </c>
    </row>
    <row r="2715" spans="2:3" x14ac:dyDescent="0.3">
      <c r="B2715" s="62" t="s">
        <v>412</v>
      </c>
      <c r="C2715" s="63">
        <v>5</v>
      </c>
    </row>
    <row r="2716" spans="2:3" x14ac:dyDescent="0.3">
      <c r="B2716" s="62" t="s">
        <v>413</v>
      </c>
      <c r="C2716" s="63">
        <v>100</v>
      </c>
    </row>
    <row r="2717" spans="2:3" x14ac:dyDescent="0.3">
      <c r="B2717" s="62" t="s">
        <v>414</v>
      </c>
      <c r="C2717" s="63" t="s">
        <v>436</v>
      </c>
    </row>
    <row r="2718" spans="2:3" x14ac:dyDescent="0.3">
      <c r="B2718" s="62" t="s">
        <v>416</v>
      </c>
      <c r="C2718" s="63" t="s">
        <v>429</v>
      </c>
    </row>
    <row r="2719" spans="2:3" x14ac:dyDescent="0.3">
      <c r="B2719" s="64" t="s">
        <v>424</v>
      </c>
      <c r="C2719" s="65" t="s">
        <v>208</v>
      </c>
    </row>
    <row r="2720" spans="2:3" x14ac:dyDescent="0.3">
      <c r="B2720" s="64" t="s">
        <v>1789</v>
      </c>
      <c r="C2720" s="65" t="s">
        <v>1790</v>
      </c>
    </row>
    <row r="2721" spans="2:3" x14ac:dyDescent="0.3">
      <c r="B2721" s="64" t="s">
        <v>1791</v>
      </c>
      <c r="C2721" s="65" t="s">
        <v>1907</v>
      </c>
    </row>
    <row r="2722" spans="2:3" x14ac:dyDescent="0.3">
      <c r="B2722" s="62" t="s">
        <v>1793</v>
      </c>
      <c r="C2722" s="63">
        <v>125</v>
      </c>
    </row>
    <row r="2723" spans="2:3" x14ac:dyDescent="0.3">
      <c r="B2723" s="62" t="s">
        <v>1794</v>
      </c>
      <c r="C2723" s="63" t="s">
        <v>1675</v>
      </c>
    </row>
    <row r="2724" spans="2:3" x14ac:dyDescent="0.3">
      <c r="B2724" s="62" t="s">
        <v>1795</v>
      </c>
      <c r="C2724" s="63">
        <v>25</v>
      </c>
    </row>
    <row r="2725" spans="2:3" x14ac:dyDescent="0.3">
      <c r="B2725" s="64" t="s">
        <v>410</v>
      </c>
      <c r="C2725" s="65" t="s">
        <v>748</v>
      </c>
    </row>
    <row r="2726" spans="2:3" ht="201.6" x14ac:dyDescent="0.3">
      <c r="B2726" s="64" t="s">
        <v>1796</v>
      </c>
      <c r="C2726" s="65" t="s">
        <v>1295</v>
      </c>
    </row>
    <row r="2728" spans="2:3" x14ac:dyDescent="0.3">
      <c r="B2728" s="61" t="s">
        <v>400</v>
      </c>
      <c r="C2728" s="61" t="s">
        <v>743</v>
      </c>
    </row>
    <row r="2729" spans="2:3" x14ac:dyDescent="0.3">
      <c r="B2729" s="62" t="s">
        <v>402</v>
      </c>
      <c r="C2729" s="63" t="s">
        <v>464</v>
      </c>
    </row>
    <row r="2730" spans="2:3" x14ac:dyDescent="0.3">
      <c r="B2730" s="64" t="s">
        <v>403</v>
      </c>
      <c r="C2730" s="65" t="s">
        <v>750</v>
      </c>
    </row>
    <row r="2731" spans="2:3" x14ac:dyDescent="0.3">
      <c r="B2731" s="62" t="s">
        <v>405</v>
      </c>
      <c r="C2731" s="63" t="s">
        <v>751</v>
      </c>
    </row>
    <row r="2732" spans="2:3" x14ac:dyDescent="0.3">
      <c r="B2732" s="62" t="s">
        <v>406</v>
      </c>
      <c r="C2732" s="63"/>
    </row>
    <row r="2733" spans="2:3" x14ac:dyDescent="0.3">
      <c r="B2733" s="62" t="s">
        <v>420</v>
      </c>
      <c r="C2733" s="63"/>
    </row>
    <row r="2734" spans="2:3" x14ac:dyDescent="0.3">
      <c r="B2734" s="62" t="s">
        <v>423</v>
      </c>
      <c r="C2734" s="63" t="s">
        <v>749</v>
      </c>
    </row>
    <row r="2735" spans="2:3" ht="28.8" x14ac:dyDescent="0.3">
      <c r="B2735" s="62" t="s">
        <v>422</v>
      </c>
      <c r="C2735" s="63" t="s">
        <v>361</v>
      </c>
    </row>
    <row r="2736" spans="2:3" x14ac:dyDescent="0.3">
      <c r="B2736" s="62" t="s">
        <v>407</v>
      </c>
      <c r="C2736" s="63"/>
    </row>
    <row r="2737" spans="2:3" x14ac:dyDescent="0.3">
      <c r="B2737" s="62" t="s">
        <v>408</v>
      </c>
      <c r="C2737" s="63" t="s">
        <v>752</v>
      </c>
    </row>
    <row r="2738" spans="2:3" x14ac:dyDescent="0.3">
      <c r="B2738" s="62" t="s">
        <v>409</v>
      </c>
      <c r="C2738" s="63" t="s">
        <v>753</v>
      </c>
    </row>
    <row r="2739" spans="2:3" x14ac:dyDescent="0.3">
      <c r="B2739" s="62" t="s">
        <v>411</v>
      </c>
      <c r="C2739" s="63">
        <v>80</v>
      </c>
    </row>
    <row r="2740" spans="2:3" x14ac:dyDescent="0.3">
      <c r="B2740" s="62" t="s">
        <v>412</v>
      </c>
      <c r="C2740" s="63">
        <v>5</v>
      </c>
    </row>
    <row r="2741" spans="2:3" x14ac:dyDescent="0.3">
      <c r="B2741" s="62" t="s">
        <v>413</v>
      </c>
      <c r="C2741" s="63">
        <v>100</v>
      </c>
    </row>
    <row r="2742" spans="2:3" x14ac:dyDescent="0.3">
      <c r="B2742" s="62" t="s">
        <v>414</v>
      </c>
      <c r="C2742" s="63" t="s">
        <v>436</v>
      </c>
    </row>
    <row r="2743" spans="2:3" x14ac:dyDescent="0.3">
      <c r="B2743" s="62" t="s">
        <v>416</v>
      </c>
      <c r="C2743" s="63" t="s">
        <v>429</v>
      </c>
    </row>
    <row r="2744" spans="2:3" x14ac:dyDescent="0.3">
      <c r="B2744" s="64" t="s">
        <v>424</v>
      </c>
      <c r="C2744" s="65" t="s">
        <v>208</v>
      </c>
    </row>
    <row r="2745" spans="2:3" x14ac:dyDescent="0.3">
      <c r="B2745" s="64" t="s">
        <v>1789</v>
      </c>
      <c r="C2745" s="65" t="s">
        <v>1790</v>
      </c>
    </row>
    <row r="2746" spans="2:3" x14ac:dyDescent="0.3">
      <c r="B2746" s="64" t="s">
        <v>1791</v>
      </c>
      <c r="C2746" s="65" t="s">
        <v>1908</v>
      </c>
    </row>
    <row r="2747" spans="2:3" x14ac:dyDescent="0.3">
      <c r="B2747" s="62" t="s">
        <v>1793</v>
      </c>
      <c r="C2747" s="63">
        <v>122</v>
      </c>
    </row>
    <row r="2748" spans="2:3" x14ac:dyDescent="0.3">
      <c r="B2748" s="62" t="s">
        <v>1794</v>
      </c>
      <c r="C2748" s="63" t="s">
        <v>1675</v>
      </c>
    </row>
    <row r="2749" spans="2:3" x14ac:dyDescent="0.3">
      <c r="B2749" s="62" t="s">
        <v>1795</v>
      </c>
      <c r="C2749" s="63">
        <v>22.5</v>
      </c>
    </row>
    <row r="2750" spans="2:3" x14ac:dyDescent="0.3">
      <c r="B2750" s="64" t="s">
        <v>410</v>
      </c>
      <c r="C2750" s="65" t="s">
        <v>754</v>
      </c>
    </row>
    <row r="2751" spans="2:3" ht="57.6" x14ac:dyDescent="0.3">
      <c r="B2751" s="64" t="s">
        <v>1796</v>
      </c>
      <c r="C2751" s="65" t="s">
        <v>1297</v>
      </c>
    </row>
    <row r="2753" spans="2:3" x14ac:dyDescent="0.3">
      <c r="B2753" s="61" t="s">
        <v>400</v>
      </c>
      <c r="C2753" s="61" t="s">
        <v>981</v>
      </c>
    </row>
    <row r="2754" spans="2:3" x14ac:dyDescent="0.3">
      <c r="B2754" s="62" t="s">
        <v>402</v>
      </c>
      <c r="C2754" s="63" t="s">
        <v>464</v>
      </c>
    </row>
    <row r="2755" spans="2:3" x14ac:dyDescent="0.3">
      <c r="B2755" s="64" t="s">
        <v>403</v>
      </c>
      <c r="C2755" s="65" t="s">
        <v>982</v>
      </c>
    </row>
    <row r="2756" spans="2:3" x14ac:dyDescent="0.3">
      <c r="B2756" s="62" t="s">
        <v>405</v>
      </c>
      <c r="C2756" s="63" t="s">
        <v>983</v>
      </c>
    </row>
    <row r="2757" spans="2:3" x14ac:dyDescent="0.3">
      <c r="B2757" s="62" t="s">
        <v>406</v>
      </c>
      <c r="C2757" s="63"/>
    </row>
    <row r="2758" spans="2:3" x14ac:dyDescent="0.3">
      <c r="B2758" s="62" t="s">
        <v>420</v>
      </c>
      <c r="C2758" s="63"/>
    </row>
    <row r="2759" spans="2:3" x14ac:dyDescent="0.3">
      <c r="B2759" s="62" t="s">
        <v>423</v>
      </c>
      <c r="C2759" s="63" t="s">
        <v>986</v>
      </c>
    </row>
    <row r="2760" spans="2:3" ht="28.8" x14ac:dyDescent="0.3">
      <c r="B2760" s="62" t="s">
        <v>422</v>
      </c>
      <c r="C2760" s="63" t="s">
        <v>985</v>
      </c>
    </row>
    <row r="2761" spans="2:3" x14ac:dyDescent="0.3">
      <c r="B2761" s="62" t="s">
        <v>407</v>
      </c>
      <c r="C2761" s="63"/>
    </row>
    <row r="2762" spans="2:3" x14ac:dyDescent="0.3">
      <c r="B2762" s="62" t="s">
        <v>408</v>
      </c>
      <c r="C2762" s="63"/>
    </row>
    <row r="2763" spans="2:3" x14ac:dyDescent="0.3">
      <c r="B2763" s="62" t="s">
        <v>409</v>
      </c>
      <c r="C2763" s="63" t="s">
        <v>175</v>
      </c>
    </row>
    <row r="2764" spans="2:3" x14ac:dyDescent="0.3">
      <c r="B2764" s="62" t="s">
        <v>411</v>
      </c>
      <c r="C2764" s="63">
        <v>80</v>
      </c>
    </row>
    <row r="2765" spans="2:3" x14ac:dyDescent="0.3">
      <c r="B2765" s="62" t="s">
        <v>412</v>
      </c>
      <c r="C2765" s="63">
        <v>5</v>
      </c>
    </row>
    <row r="2766" spans="2:3" x14ac:dyDescent="0.3">
      <c r="B2766" s="62" t="s">
        <v>413</v>
      </c>
      <c r="C2766" s="63">
        <v>56</v>
      </c>
    </row>
    <row r="2767" spans="2:3" x14ac:dyDescent="0.3">
      <c r="B2767" s="62" t="s">
        <v>414</v>
      </c>
      <c r="C2767" s="63" t="s">
        <v>436</v>
      </c>
    </row>
    <row r="2768" spans="2:3" x14ac:dyDescent="0.3">
      <c r="B2768" s="62" t="s">
        <v>416</v>
      </c>
      <c r="C2768" s="63" t="s">
        <v>417</v>
      </c>
    </row>
    <row r="2769" spans="2:3" x14ac:dyDescent="0.3">
      <c r="B2769" s="64" t="s">
        <v>424</v>
      </c>
      <c r="C2769" s="65" t="s">
        <v>208</v>
      </c>
    </row>
    <row r="2770" spans="2:3" x14ac:dyDescent="0.3">
      <c r="B2770" s="64" t="s">
        <v>1789</v>
      </c>
      <c r="C2770" s="65" t="s">
        <v>1790</v>
      </c>
    </row>
    <row r="2771" spans="2:3" x14ac:dyDescent="0.3">
      <c r="B2771" s="64" t="s">
        <v>1791</v>
      </c>
      <c r="C2771" s="65" t="s">
        <v>1909</v>
      </c>
    </row>
    <row r="2772" spans="2:3" x14ac:dyDescent="0.3">
      <c r="B2772" s="62" t="s">
        <v>1793</v>
      </c>
      <c r="C2772" s="63">
        <v>110</v>
      </c>
    </row>
    <row r="2773" spans="2:3" x14ac:dyDescent="0.3">
      <c r="B2773" s="62" t="s">
        <v>1794</v>
      </c>
      <c r="C2773" s="63" t="s">
        <v>1675</v>
      </c>
    </row>
    <row r="2774" spans="2:3" x14ac:dyDescent="0.3">
      <c r="B2774" s="62" t="s">
        <v>1795</v>
      </c>
      <c r="C2774" s="63">
        <v>10.42</v>
      </c>
    </row>
    <row r="2775" spans="2:3" x14ac:dyDescent="0.3">
      <c r="B2775" s="64" t="s">
        <v>410</v>
      </c>
      <c r="C2775" s="65" t="s">
        <v>984</v>
      </c>
    </row>
    <row r="2776" spans="2:3" ht="201.6" x14ac:dyDescent="0.3">
      <c r="B2776" s="64" t="s">
        <v>1796</v>
      </c>
      <c r="C2776" s="65" t="s">
        <v>1431</v>
      </c>
    </row>
    <row r="2778" spans="2:3" x14ac:dyDescent="0.3">
      <c r="B2778" s="61" t="s">
        <v>400</v>
      </c>
      <c r="C2778" s="61" t="s">
        <v>981</v>
      </c>
    </row>
    <row r="2779" spans="2:3" x14ac:dyDescent="0.3">
      <c r="B2779" s="62" t="s">
        <v>402</v>
      </c>
      <c r="C2779" s="63" t="s">
        <v>464</v>
      </c>
    </row>
    <row r="2780" spans="2:3" x14ac:dyDescent="0.3">
      <c r="B2780" s="64" t="s">
        <v>403</v>
      </c>
      <c r="C2780" s="65" t="s">
        <v>987</v>
      </c>
    </row>
    <row r="2781" spans="2:3" x14ac:dyDescent="0.3">
      <c r="B2781" s="62" t="s">
        <v>405</v>
      </c>
      <c r="C2781" s="63" t="s">
        <v>988</v>
      </c>
    </row>
    <row r="2782" spans="2:3" x14ac:dyDescent="0.3">
      <c r="B2782" s="62" t="s">
        <v>406</v>
      </c>
      <c r="C2782" s="63"/>
    </row>
    <row r="2783" spans="2:3" x14ac:dyDescent="0.3">
      <c r="B2783" s="62" t="s">
        <v>420</v>
      </c>
      <c r="C2783" s="63"/>
    </row>
    <row r="2784" spans="2:3" x14ac:dyDescent="0.3">
      <c r="B2784" s="62" t="s">
        <v>423</v>
      </c>
      <c r="C2784" s="63" t="s">
        <v>986</v>
      </c>
    </row>
    <row r="2785" spans="2:3" ht="28.8" x14ac:dyDescent="0.3">
      <c r="B2785" s="62" t="s">
        <v>422</v>
      </c>
      <c r="C2785" s="63" t="s">
        <v>358</v>
      </c>
    </row>
    <row r="2786" spans="2:3" x14ac:dyDescent="0.3">
      <c r="B2786" s="62" t="s">
        <v>407</v>
      </c>
      <c r="C2786" s="63"/>
    </row>
    <row r="2787" spans="2:3" x14ac:dyDescent="0.3">
      <c r="B2787" s="62" t="s">
        <v>408</v>
      </c>
      <c r="C2787" s="63"/>
    </row>
    <row r="2788" spans="2:3" x14ac:dyDescent="0.3">
      <c r="B2788" s="62" t="s">
        <v>409</v>
      </c>
      <c r="C2788" s="63" t="s">
        <v>175</v>
      </c>
    </row>
    <row r="2789" spans="2:3" x14ac:dyDescent="0.3">
      <c r="B2789" s="62" t="s">
        <v>411</v>
      </c>
      <c r="C2789" s="63">
        <v>6</v>
      </c>
    </row>
    <row r="2790" spans="2:3" x14ac:dyDescent="0.3">
      <c r="B2790" s="62" t="s">
        <v>412</v>
      </c>
      <c r="C2790" s="63">
        <v>1</v>
      </c>
    </row>
    <row r="2791" spans="2:3" x14ac:dyDescent="0.3">
      <c r="B2791" s="62" t="s">
        <v>413</v>
      </c>
      <c r="C2791" s="63">
        <v>9</v>
      </c>
    </row>
    <row r="2792" spans="2:3" x14ac:dyDescent="0.3">
      <c r="B2792" s="62" t="s">
        <v>414</v>
      </c>
      <c r="C2792" s="63" t="s">
        <v>436</v>
      </c>
    </row>
    <row r="2793" spans="2:3" x14ac:dyDescent="0.3">
      <c r="B2793" s="62" t="s">
        <v>416</v>
      </c>
      <c r="C2793" s="63" t="s">
        <v>429</v>
      </c>
    </row>
    <row r="2794" spans="2:3" x14ac:dyDescent="0.3">
      <c r="B2794" s="64" t="s">
        <v>424</v>
      </c>
      <c r="C2794" s="65" t="s">
        <v>208</v>
      </c>
    </row>
    <row r="2795" spans="2:3" x14ac:dyDescent="0.3">
      <c r="B2795" s="64" t="s">
        <v>1789</v>
      </c>
      <c r="C2795" s="65" t="s">
        <v>1790</v>
      </c>
    </row>
    <row r="2796" spans="2:3" x14ac:dyDescent="0.3">
      <c r="B2796" s="64" t="s">
        <v>1791</v>
      </c>
      <c r="C2796" s="65" t="s">
        <v>1910</v>
      </c>
    </row>
    <row r="2797" spans="2:3" x14ac:dyDescent="0.3">
      <c r="B2797" s="62" t="s">
        <v>1793</v>
      </c>
      <c r="C2797" s="63">
        <v>100</v>
      </c>
    </row>
    <row r="2798" spans="2:3" x14ac:dyDescent="0.3">
      <c r="B2798" s="62" t="s">
        <v>1794</v>
      </c>
      <c r="C2798" s="63" t="s">
        <v>1672</v>
      </c>
    </row>
    <row r="2799" spans="2:3" x14ac:dyDescent="0.3">
      <c r="B2799" s="62" t="s">
        <v>1795</v>
      </c>
      <c r="C2799" s="63">
        <v>0</v>
      </c>
    </row>
    <row r="2800" spans="2:3" x14ac:dyDescent="0.3">
      <c r="B2800" s="64" t="s">
        <v>410</v>
      </c>
      <c r="C2800" s="65" t="s">
        <v>989</v>
      </c>
    </row>
    <row r="2801" spans="2:3" ht="216" x14ac:dyDescent="0.3">
      <c r="B2801" s="64" t="s">
        <v>1796</v>
      </c>
      <c r="C2801" s="65" t="s">
        <v>1433</v>
      </c>
    </row>
    <row r="2803" spans="2:3" x14ac:dyDescent="0.3">
      <c r="B2803" s="61" t="s">
        <v>400</v>
      </c>
      <c r="C2803" s="61" t="s">
        <v>1016</v>
      </c>
    </row>
    <row r="2804" spans="2:3" x14ac:dyDescent="0.3">
      <c r="B2804" s="62" t="s">
        <v>402</v>
      </c>
      <c r="C2804" s="63" t="s">
        <v>464</v>
      </c>
    </row>
    <row r="2805" spans="2:3" ht="28.8" x14ac:dyDescent="0.3">
      <c r="B2805" s="64" t="s">
        <v>403</v>
      </c>
      <c r="C2805" s="65" t="s">
        <v>1017</v>
      </c>
    </row>
    <row r="2806" spans="2:3" x14ac:dyDescent="0.3">
      <c r="B2806" s="62" t="s">
        <v>405</v>
      </c>
      <c r="C2806" s="63" t="s">
        <v>1018</v>
      </c>
    </row>
    <row r="2807" spans="2:3" x14ac:dyDescent="0.3">
      <c r="B2807" s="62" t="s">
        <v>406</v>
      </c>
      <c r="C2807" s="63"/>
    </row>
    <row r="2808" spans="2:3" x14ac:dyDescent="0.3">
      <c r="B2808" s="62" t="s">
        <v>420</v>
      </c>
      <c r="C2808" s="63"/>
    </row>
    <row r="2809" spans="2:3" x14ac:dyDescent="0.3">
      <c r="B2809" s="62" t="s">
        <v>423</v>
      </c>
      <c r="C2809" s="63" t="s">
        <v>1021</v>
      </c>
    </row>
    <row r="2810" spans="2:3" ht="28.8" x14ac:dyDescent="0.3">
      <c r="B2810" s="62" t="s">
        <v>422</v>
      </c>
      <c r="C2810" s="63" t="s">
        <v>1020</v>
      </c>
    </row>
    <row r="2811" spans="2:3" x14ac:dyDescent="0.3">
      <c r="B2811" s="62" t="s">
        <v>407</v>
      </c>
      <c r="C2811" s="63"/>
    </row>
    <row r="2812" spans="2:3" x14ac:dyDescent="0.3">
      <c r="B2812" s="62" t="s">
        <v>408</v>
      </c>
      <c r="C2812" s="63"/>
    </row>
    <row r="2813" spans="2:3" x14ac:dyDescent="0.3">
      <c r="B2813" s="62" t="s">
        <v>409</v>
      </c>
      <c r="C2813" s="63" t="s">
        <v>175</v>
      </c>
    </row>
    <row r="2814" spans="2:3" x14ac:dyDescent="0.3">
      <c r="B2814" s="62" t="s">
        <v>411</v>
      </c>
      <c r="C2814" s="63">
        <v>181</v>
      </c>
    </row>
    <row r="2815" spans="2:3" x14ac:dyDescent="0.3">
      <c r="B2815" s="62" t="s">
        <v>412</v>
      </c>
      <c r="C2815" s="63">
        <v>10</v>
      </c>
    </row>
    <row r="2816" spans="2:3" x14ac:dyDescent="0.3">
      <c r="B2816" s="62" t="s">
        <v>413</v>
      </c>
      <c r="C2816" s="63">
        <v>128</v>
      </c>
    </row>
    <row r="2817" spans="2:3" x14ac:dyDescent="0.3">
      <c r="B2817" s="62" t="s">
        <v>414</v>
      </c>
      <c r="C2817" s="63" t="s">
        <v>415</v>
      </c>
    </row>
    <row r="2818" spans="2:3" x14ac:dyDescent="0.3">
      <c r="B2818" s="62" t="s">
        <v>416</v>
      </c>
      <c r="C2818" s="63" t="s">
        <v>417</v>
      </c>
    </row>
    <row r="2819" spans="2:3" x14ac:dyDescent="0.3">
      <c r="B2819" s="64" t="s">
        <v>424</v>
      </c>
      <c r="C2819" s="65" t="s">
        <v>208</v>
      </c>
    </row>
    <row r="2820" spans="2:3" x14ac:dyDescent="0.3">
      <c r="B2820" s="64" t="s">
        <v>1789</v>
      </c>
      <c r="C2820" s="65" t="s">
        <v>1790</v>
      </c>
    </row>
    <row r="2821" spans="2:3" x14ac:dyDescent="0.3">
      <c r="B2821" s="64" t="s">
        <v>1791</v>
      </c>
      <c r="C2821" s="65" t="s">
        <v>1911</v>
      </c>
    </row>
    <row r="2822" spans="2:3" x14ac:dyDescent="0.3">
      <c r="B2822" s="62" t="s">
        <v>1793</v>
      </c>
      <c r="C2822" s="63">
        <v>108</v>
      </c>
    </row>
    <row r="2823" spans="2:3" x14ac:dyDescent="0.3">
      <c r="B2823" s="62" t="s">
        <v>1794</v>
      </c>
      <c r="C2823" s="63" t="s">
        <v>1675</v>
      </c>
    </row>
    <row r="2824" spans="2:3" x14ac:dyDescent="0.3">
      <c r="B2824" s="62" t="s">
        <v>1795</v>
      </c>
      <c r="C2824" s="63">
        <v>8.49</v>
      </c>
    </row>
    <row r="2825" spans="2:3" x14ac:dyDescent="0.3">
      <c r="B2825" s="64" t="s">
        <v>410</v>
      </c>
      <c r="C2825" s="65" t="s">
        <v>1019</v>
      </c>
    </row>
    <row r="2826" spans="2:3" ht="172.8" x14ac:dyDescent="0.3">
      <c r="B2826" s="64" t="s">
        <v>1796</v>
      </c>
      <c r="C2826" s="65" t="s">
        <v>1455</v>
      </c>
    </row>
    <row r="2828" spans="2:3" x14ac:dyDescent="0.3">
      <c r="B2828" s="61" t="s">
        <v>400</v>
      </c>
      <c r="C2828" s="61" t="s">
        <v>551</v>
      </c>
    </row>
    <row r="2829" spans="2:3" x14ac:dyDescent="0.3">
      <c r="B2829" s="62" t="s">
        <v>402</v>
      </c>
      <c r="C2829" s="63" t="s">
        <v>464</v>
      </c>
    </row>
    <row r="2830" spans="2:3" x14ac:dyDescent="0.3">
      <c r="B2830" s="64" t="s">
        <v>403</v>
      </c>
      <c r="C2830" s="65" t="s">
        <v>552</v>
      </c>
    </row>
    <row r="2831" spans="2:3" x14ac:dyDescent="0.3">
      <c r="B2831" s="62" t="s">
        <v>405</v>
      </c>
      <c r="C2831" s="63" t="s">
        <v>553</v>
      </c>
    </row>
    <row r="2832" spans="2:3" x14ac:dyDescent="0.3">
      <c r="B2832" s="62" t="s">
        <v>406</v>
      </c>
      <c r="C2832" s="63"/>
    </row>
    <row r="2833" spans="2:3" x14ac:dyDescent="0.3">
      <c r="B2833" s="62" t="s">
        <v>420</v>
      </c>
      <c r="C2833" s="63"/>
    </row>
    <row r="2834" spans="2:3" x14ac:dyDescent="0.3">
      <c r="B2834" s="62" t="s">
        <v>423</v>
      </c>
      <c r="C2834" s="63" t="s">
        <v>354</v>
      </c>
    </row>
    <row r="2835" spans="2:3" ht="28.8" x14ac:dyDescent="0.3">
      <c r="B2835" s="62" t="s">
        <v>422</v>
      </c>
      <c r="C2835" s="63" t="s">
        <v>555</v>
      </c>
    </row>
    <row r="2836" spans="2:3" x14ac:dyDescent="0.3">
      <c r="B2836" s="62" t="s">
        <v>407</v>
      </c>
      <c r="C2836" s="63"/>
    </row>
    <row r="2837" spans="2:3" x14ac:dyDescent="0.3">
      <c r="B2837" s="62" t="s">
        <v>408</v>
      </c>
      <c r="C2837" s="63"/>
    </row>
    <row r="2838" spans="2:3" x14ac:dyDescent="0.3">
      <c r="B2838" s="62" t="s">
        <v>409</v>
      </c>
      <c r="C2838" s="63" t="s">
        <v>175</v>
      </c>
    </row>
    <row r="2839" spans="2:3" x14ac:dyDescent="0.3">
      <c r="B2839" s="62" t="s">
        <v>411</v>
      </c>
      <c r="C2839" s="63">
        <v>237</v>
      </c>
    </row>
    <row r="2840" spans="2:3" x14ac:dyDescent="0.3">
      <c r="B2840" s="62" t="s">
        <v>412</v>
      </c>
      <c r="C2840" s="63">
        <v>15</v>
      </c>
    </row>
    <row r="2841" spans="2:3" x14ac:dyDescent="0.3">
      <c r="B2841" s="62" t="s">
        <v>413</v>
      </c>
      <c r="C2841" s="63">
        <v>166</v>
      </c>
    </row>
    <row r="2842" spans="2:3" x14ac:dyDescent="0.3">
      <c r="B2842" s="62" t="s">
        <v>414</v>
      </c>
      <c r="C2842" s="63" t="s">
        <v>415</v>
      </c>
    </row>
    <row r="2843" spans="2:3" x14ac:dyDescent="0.3">
      <c r="B2843" s="62" t="s">
        <v>416</v>
      </c>
      <c r="C2843" s="63" t="s">
        <v>417</v>
      </c>
    </row>
    <row r="2844" spans="2:3" x14ac:dyDescent="0.3">
      <c r="B2844" s="64" t="s">
        <v>424</v>
      </c>
      <c r="C2844" s="65" t="s">
        <v>188</v>
      </c>
    </row>
    <row r="2845" spans="2:3" x14ac:dyDescent="0.3">
      <c r="B2845" s="64" t="s">
        <v>1789</v>
      </c>
      <c r="C2845" s="65" t="s">
        <v>1790</v>
      </c>
    </row>
    <row r="2846" spans="2:3" x14ac:dyDescent="0.3">
      <c r="B2846" s="64" t="s">
        <v>1791</v>
      </c>
      <c r="C2846" s="65" t="s">
        <v>2787</v>
      </c>
    </row>
    <row r="2847" spans="2:3" x14ac:dyDescent="0.3">
      <c r="B2847" s="62" t="s">
        <v>1793</v>
      </c>
      <c r="C2847" s="63">
        <v>106</v>
      </c>
    </row>
    <row r="2848" spans="2:3" x14ac:dyDescent="0.3">
      <c r="B2848" s="62" t="s">
        <v>1794</v>
      </c>
      <c r="C2848" s="63" t="s">
        <v>1675</v>
      </c>
    </row>
    <row r="2849" spans="2:3" x14ac:dyDescent="0.3">
      <c r="B2849" s="62" t="s">
        <v>1795</v>
      </c>
      <c r="C2849" s="63">
        <v>6.34</v>
      </c>
    </row>
    <row r="2850" spans="2:3" x14ac:dyDescent="0.3">
      <c r="B2850" s="64" t="s">
        <v>410</v>
      </c>
      <c r="C2850" s="65" t="s">
        <v>554</v>
      </c>
    </row>
    <row r="2851" spans="2:3" ht="86.4" x14ac:dyDescent="0.3">
      <c r="B2851" s="64" t="s">
        <v>1796</v>
      </c>
      <c r="C2851" s="65" t="s">
        <v>2790</v>
      </c>
    </row>
    <row r="2853" spans="2:3" x14ac:dyDescent="0.3">
      <c r="B2853" s="61" t="s">
        <v>400</v>
      </c>
      <c r="C2853" s="61" t="s">
        <v>551</v>
      </c>
    </row>
    <row r="2854" spans="2:3" x14ac:dyDescent="0.3">
      <c r="B2854" s="62" t="s">
        <v>402</v>
      </c>
      <c r="C2854" s="63" t="s">
        <v>464</v>
      </c>
    </row>
    <row r="2855" spans="2:3" x14ac:dyDescent="0.3">
      <c r="B2855" s="64" t="s">
        <v>403</v>
      </c>
      <c r="C2855" s="65" t="s">
        <v>556</v>
      </c>
    </row>
    <row r="2856" spans="2:3" x14ac:dyDescent="0.3">
      <c r="B2856" s="62" t="s">
        <v>405</v>
      </c>
      <c r="C2856" s="63" t="s">
        <v>557</v>
      </c>
    </row>
    <row r="2857" spans="2:3" x14ac:dyDescent="0.3">
      <c r="B2857" s="62" t="s">
        <v>406</v>
      </c>
      <c r="C2857" s="63"/>
    </row>
    <row r="2858" spans="2:3" x14ac:dyDescent="0.3">
      <c r="B2858" s="62" t="s">
        <v>420</v>
      </c>
      <c r="C2858" s="63"/>
    </row>
    <row r="2859" spans="2:3" x14ac:dyDescent="0.3">
      <c r="B2859" s="62" t="s">
        <v>423</v>
      </c>
      <c r="C2859" s="63" t="s">
        <v>354</v>
      </c>
    </row>
    <row r="2860" spans="2:3" ht="28.8" x14ac:dyDescent="0.3">
      <c r="B2860" s="62" t="s">
        <v>422</v>
      </c>
      <c r="C2860" s="63" t="s">
        <v>559</v>
      </c>
    </row>
    <row r="2861" spans="2:3" x14ac:dyDescent="0.3">
      <c r="B2861" s="62" t="s">
        <v>407</v>
      </c>
      <c r="C2861" s="63"/>
    </row>
    <row r="2862" spans="2:3" x14ac:dyDescent="0.3">
      <c r="B2862" s="62" t="s">
        <v>408</v>
      </c>
      <c r="C2862" s="63"/>
    </row>
    <row r="2863" spans="2:3" x14ac:dyDescent="0.3">
      <c r="B2863" s="62" t="s">
        <v>409</v>
      </c>
      <c r="C2863" s="63" t="s">
        <v>175</v>
      </c>
    </row>
    <row r="2864" spans="2:3" x14ac:dyDescent="0.3">
      <c r="B2864" s="62" t="s">
        <v>411</v>
      </c>
      <c r="C2864" s="63">
        <v>146</v>
      </c>
    </row>
    <row r="2865" spans="2:3" x14ac:dyDescent="0.3">
      <c r="B2865" s="62" t="s">
        <v>412</v>
      </c>
      <c r="C2865" s="63">
        <v>10</v>
      </c>
    </row>
    <row r="2866" spans="2:3" x14ac:dyDescent="0.3">
      <c r="B2866" s="62" t="s">
        <v>413</v>
      </c>
      <c r="C2866" s="63">
        <v>102</v>
      </c>
    </row>
    <row r="2867" spans="2:3" x14ac:dyDescent="0.3">
      <c r="B2867" s="62" t="s">
        <v>414</v>
      </c>
      <c r="C2867" s="63" t="s">
        <v>415</v>
      </c>
    </row>
    <row r="2868" spans="2:3" x14ac:dyDescent="0.3">
      <c r="B2868" s="62" t="s">
        <v>416</v>
      </c>
      <c r="C2868" s="63" t="s">
        <v>417</v>
      </c>
    </row>
    <row r="2869" spans="2:3" x14ac:dyDescent="0.3">
      <c r="B2869" s="64" t="s">
        <v>424</v>
      </c>
      <c r="C2869" s="65" t="s">
        <v>188</v>
      </c>
    </row>
    <row r="2870" spans="2:3" x14ac:dyDescent="0.3">
      <c r="B2870" s="64" t="s">
        <v>1789</v>
      </c>
      <c r="C2870" s="65" t="s">
        <v>1790</v>
      </c>
    </row>
    <row r="2871" spans="2:3" x14ac:dyDescent="0.3">
      <c r="B2871" s="64" t="s">
        <v>1791</v>
      </c>
      <c r="C2871" s="65" t="s">
        <v>1912</v>
      </c>
    </row>
    <row r="2872" spans="2:3" x14ac:dyDescent="0.3">
      <c r="B2872" s="62" t="s">
        <v>1793</v>
      </c>
      <c r="C2872" s="63">
        <v>125</v>
      </c>
    </row>
    <row r="2873" spans="2:3" x14ac:dyDescent="0.3">
      <c r="B2873" s="62" t="s">
        <v>1794</v>
      </c>
      <c r="C2873" s="63" t="s">
        <v>1675</v>
      </c>
    </row>
    <row r="2874" spans="2:3" x14ac:dyDescent="0.3">
      <c r="B2874" s="62" t="s">
        <v>1795</v>
      </c>
      <c r="C2874" s="63">
        <v>25</v>
      </c>
    </row>
    <row r="2875" spans="2:3" x14ac:dyDescent="0.3">
      <c r="B2875" s="64" t="s">
        <v>410</v>
      </c>
      <c r="C2875" s="65" t="s">
        <v>558</v>
      </c>
    </row>
    <row r="2876" spans="2:3" ht="28.8" x14ac:dyDescent="0.3">
      <c r="B2876" s="64" t="s">
        <v>1796</v>
      </c>
      <c r="C2876" s="65" t="s">
        <v>1179</v>
      </c>
    </row>
    <row r="2878" spans="2:3" x14ac:dyDescent="0.3">
      <c r="B2878" s="61" t="s">
        <v>400</v>
      </c>
      <c r="C2878" s="61" t="s">
        <v>551</v>
      </c>
    </row>
    <row r="2879" spans="2:3" x14ac:dyDescent="0.3">
      <c r="B2879" s="62" t="s">
        <v>402</v>
      </c>
      <c r="C2879" s="63" t="s">
        <v>464</v>
      </c>
    </row>
    <row r="2880" spans="2:3" x14ac:dyDescent="0.3">
      <c r="B2880" s="64" t="s">
        <v>403</v>
      </c>
      <c r="C2880" s="65" t="s">
        <v>560</v>
      </c>
    </row>
    <row r="2881" spans="2:3" x14ac:dyDescent="0.3">
      <c r="B2881" s="62" t="s">
        <v>405</v>
      </c>
      <c r="C2881" s="63" t="s">
        <v>561</v>
      </c>
    </row>
    <row r="2882" spans="2:3" x14ac:dyDescent="0.3">
      <c r="B2882" s="62" t="s">
        <v>406</v>
      </c>
      <c r="C2882" s="63"/>
    </row>
    <row r="2883" spans="2:3" x14ac:dyDescent="0.3">
      <c r="B2883" s="62" t="s">
        <v>420</v>
      </c>
      <c r="C2883" s="63"/>
    </row>
    <row r="2884" spans="2:3" x14ac:dyDescent="0.3">
      <c r="B2884" s="62" t="s">
        <v>423</v>
      </c>
      <c r="C2884" s="63" t="s">
        <v>354</v>
      </c>
    </row>
    <row r="2885" spans="2:3" ht="28.8" x14ac:dyDescent="0.3">
      <c r="B2885" s="62" t="s">
        <v>422</v>
      </c>
      <c r="C2885" s="63" t="s">
        <v>563</v>
      </c>
    </row>
    <row r="2886" spans="2:3" x14ac:dyDescent="0.3">
      <c r="B2886" s="62" t="s">
        <v>407</v>
      </c>
      <c r="C2886" s="63"/>
    </row>
    <row r="2887" spans="2:3" x14ac:dyDescent="0.3">
      <c r="B2887" s="62" t="s">
        <v>408</v>
      </c>
      <c r="C2887" s="63"/>
    </row>
    <row r="2888" spans="2:3" x14ac:dyDescent="0.3">
      <c r="B2888" s="62" t="s">
        <v>409</v>
      </c>
      <c r="C2888" s="63" t="s">
        <v>175</v>
      </c>
    </row>
    <row r="2889" spans="2:3" x14ac:dyDescent="0.3">
      <c r="B2889" s="62" t="s">
        <v>411</v>
      </c>
      <c r="C2889" s="63">
        <v>143</v>
      </c>
    </row>
    <row r="2890" spans="2:3" x14ac:dyDescent="0.3">
      <c r="B2890" s="62" t="s">
        <v>412</v>
      </c>
      <c r="C2890" s="63">
        <v>10</v>
      </c>
    </row>
    <row r="2891" spans="2:3" x14ac:dyDescent="0.3">
      <c r="B2891" s="62" t="s">
        <v>413</v>
      </c>
      <c r="C2891" s="63">
        <v>100</v>
      </c>
    </row>
    <row r="2892" spans="2:3" x14ac:dyDescent="0.3">
      <c r="B2892" s="62" t="s">
        <v>414</v>
      </c>
      <c r="C2892" s="63" t="s">
        <v>415</v>
      </c>
    </row>
    <row r="2893" spans="2:3" x14ac:dyDescent="0.3">
      <c r="B2893" s="62" t="s">
        <v>416</v>
      </c>
      <c r="C2893" s="63" t="s">
        <v>417</v>
      </c>
    </row>
    <row r="2894" spans="2:3" x14ac:dyDescent="0.3">
      <c r="B2894" s="64" t="s">
        <v>424</v>
      </c>
      <c r="C2894" s="65" t="s">
        <v>188</v>
      </c>
    </row>
    <row r="2895" spans="2:3" x14ac:dyDescent="0.3">
      <c r="B2895" s="64" t="s">
        <v>1789</v>
      </c>
      <c r="C2895" s="65" t="s">
        <v>1790</v>
      </c>
    </row>
    <row r="2896" spans="2:3" x14ac:dyDescent="0.3">
      <c r="B2896" s="64" t="s">
        <v>1791</v>
      </c>
      <c r="C2896" s="65" t="s">
        <v>1913</v>
      </c>
    </row>
    <row r="2897" spans="2:3" x14ac:dyDescent="0.3">
      <c r="B2897" s="62" t="s">
        <v>1793</v>
      </c>
      <c r="C2897" s="63">
        <v>100</v>
      </c>
    </row>
    <row r="2898" spans="2:3" x14ac:dyDescent="0.3">
      <c r="B2898" s="62" t="s">
        <v>1794</v>
      </c>
      <c r="C2898" s="63" t="s">
        <v>1672</v>
      </c>
    </row>
    <row r="2899" spans="2:3" x14ac:dyDescent="0.3">
      <c r="B2899" s="62" t="s">
        <v>1795</v>
      </c>
      <c r="C2899" s="63">
        <v>0</v>
      </c>
    </row>
    <row r="2900" spans="2:3" x14ac:dyDescent="0.3">
      <c r="B2900" s="64" t="s">
        <v>410</v>
      </c>
      <c r="C2900" s="65" t="s">
        <v>562</v>
      </c>
    </row>
    <row r="2901" spans="2:3" ht="28.8" x14ac:dyDescent="0.3">
      <c r="B2901" s="64" t="s">
        <v>1796</v>
      </c>
      <c r="C2901" s="65" t="s">
        <v>1181</v>
      </c>
    </row>
    <row r="2903" spans="2:3" x14ac:dyDescent="0.3">
      <c r="B2903" s="61" t="s">
        <v>400</v>
      </c>
      <c r="C2903" s="61" t="s">
        <v>551</v>
      </c>
    </row>
    <row r="2904" spans="2:3" x14ac:dyDescent="0.3">
      <c r="B2904" s="62" t="s">
        <v>402</v>
      </c>
      <c r="C2904" s="63" t="s">
        <v>464</v>
      </c>
    </row>
    <row r="2905" spans="2:3" x14ac:dyDescent="0.3">
      <c r="B2905" s="64" t="s">
        <v>403</v>
      </c>
      <c r="C2905" s="65" t="s">
        <v>564</v>
      </c>
    </row>
    <row r="2906" spans="2:3" x14ac:dyDescent="0.3">
      <c r="B2906" s="62" t="s">
        <v>405</v>
      </c>
      <c r="C2906" s="63" t="s">
        <v>565</v>
      </c>
    </row>
    <row r="2907" spans="2:3" x14ac:dyDescent="0.3">
      <c r="B2907" s="62" t="s">
        <v>406</v>
      </c>
      <c r="C2907" s="63"/>
    </row>
    <row r="2908" spans="2:3" x14ac:dyDescent="0.3">
      <c r="B2908" s="62" t="s">
        <v>420</v>
      </c>
      <c r="C2908" s="63"/>
    </row>
    <row r="2909" spans="2:3" x14ac:dyDescent="0.3">
      <c r="B2909" s="62" t="s">
        <v>423</v>
      </c>
      <c r="C2909" s="63" t="s">
        <v>354</v>
      </c>
    </row>
    <row r="2910" spans="2:3" ht="28.8" x14ac:dyDescent="0.3">
      <c r="B2910" s="62" t="s">
        <v>422</v>
      </c>
      <c r="C2910" s="63" t="s">
        <v>555</v>
      </c>
    </row>
    <row r="2911" spans="2:3" x14ac:dyDescent="0.3">
      <c r="B2911" s="62" t="s">
        <v>407</v>
      </c>
      <c r="C2911" s="63"/>
    </row>
    <row r="2912" spans="2:3" x14ac:dyDescent="0.3">
      <c r="B2912" s="62" t="s">
        <v>408</v>
      </c>
      <c r="C2912" s="63"/>
    </row>
    <row r="2913" spans="2:3" x14ac:dyDescent="0.3">
      <c r="B2913" s="62" t="s">
        <v>409</v>
      </c>
      <c r="C2913" s="63" t="s">
        <v>175</v>
      </c>
    </row>
    <row r="2914" spans="2:3" x14ac:dyDescent="0.3">
      <c r="B2914" s="62" t="s">
        <v>411</v>
      </c>
      <c r="C2914" s="63">
        <v>237</v>
      </c>
    </row>
    <row r="2915" spans="2:3" x14ac:dyDescent="0.3">
      <c r="B2915" s="62" t="s">
        <v>412</v>
      </c>
      <c r="C2915" s="63">
        <v>15</v>
      </c>
    </row>
    <row r="2916" spans="2:3" x14ac:dyDescent="0.3">
      <c r="B2916" s="62" t="s">
        <v>413</v>
      </c>
      <c r="C2916" s="63">
        <v>166</v>
      </c>
    </row>
    <row r="2917" spans="2:3" x14ac:dyDescent="0.3">
      <c r="B2917" s="62" t="s">
        <v>414</v>
      </c>
      <c r="C2917" s="63" t="s">
        <v>415</v>
      </c>
    </row>
    <row r="2918" spans="2:3" x14ac:dyDescent="0.3">
      <c r="B2918" s="62" t="s">
        <v>416</v>
      </c>
      <c r="C2918" s="63" t="s">
        <v>417</v>
      </c>
    </row>
    <row r="2919" spans="2:3" x14ac:dyDescent="0.3">
      <c r="B2919" s="64" t="s">
        <v>424</v>
      </c>
      <c r="C2919" s="65" t="s">
        <v>188</v>
      </c>
    </row>
    <row r="2920" spans="2:3" x14ac:dyDescent="0.3">
      <c r="B2920" s="64" t="s">
        <v>1789</v>
      </c>
      <c r="C2920" s="65" t="s">
        <v>1790</v>
      </c>
    </row>
    <row r="2921" spans="2:3" x14ac:dyDescent="0.3">
      <c r="B2921" s="64" t="s">
        <v>1791</v>
      </c>
      <c r="C2921" s="65" t="s">
        <v>2788</v>
      </c>
    </row>
    <row r="2922" spans="2:3" x14ac:dyDescent="0.3">
      <c r="B2922" s="62" t="s">
        <v>1793</v>
      </c>
      <c r="C2922" s="63">
        <v>110</v>
      </c>
    </row>
    <row r="2923" spans="2:3" x14ac:dyDescent="0.3">
      <c r="B2923" s="62" t="s">
        <v>1794</v>
      </c>
      <c r="C2923" s="63" t="s">
        <v>1675</v>
      </c>
    </row>
    <row r="2924" spans="2:3" x14ac:dyDescent="0.3">
      <c r="B2924" s="62" t="s">
        <v>1795</v>
      </c>
      <c r="C2924" s="63">
        <v>9.86</v>
      </c>
    </row>
    <row r="2925" spans="2:3" x14ac:dyDescent="0.3">
      <c r="B2925" s="64" t="s">
        <v>410</v>
      </c>
      <c r="C2925" s="65" t="s">
        <v>566</v>
      </c>
    </row>
    <row r="2926" spans="2:3" ht="86.4" x14ac:dyDescent="0.3">
      <c r="B2926" s="64" t="s">
        <v>1796</v>
      </c>
      <c r="C2926" s="65" t="s">
        <v>2791</v>
      </c>
    </row>
    <row r="2928" spans="2:3" x14ac:dyDescent="0.3">
      <c r="B2928" s="61" t="s">
        <v>400</v>
      </c>
      <c r="C2928" s="61" t="s">
        <v>589</v>
      </c>
    </row>
    <row r="2929" spans="2:3" x14ac:dyDescent="0.3">
      <c r="B2929" s="62" t="s">
        <v>402</v>
      </c>
      <c r="C2929" s="63" t="s">
        <v>464</v>
      </c>
    </row>
    <row r="2930" spans="2:3" x14ac:dyDescent="0.3">
      <c r="B2930" s="64" t="s">
        <v>403</v>
      </c>
      <c r="C2930" s="65" t="s">
        <v>590</v>
      </c>
    </row>
    <row r="2931" spans="2:3" x14ac:dyDescent="0.3">
      <c r="B2931" s="62" t="s">
        <v>405</v>
      </c>
      <c r="C2931" s="63" t="s">
        <v>591</v>
      </c>
    </row>
    <row r="2932" spans="2:3" x14ac:dyDescent="0.3">
      <c r="B2932" s="62" t="s">
        <v>406</v>
      </c>
      <c r="C2932" s="63"/>
    </row>
    <row r="2933" spans="2:3" x14ac:dyDescent="0.3">
      <c r="B2933" s="62" t="s">
        <v>420</v>
      </c>
      <c r="C2933" s="63"/>
    </row>
    <row r="2934" spans="2:3" x14ac:dyDescent="0.3">
      <c r="B2934" s="62" t="s">
        <v>423</v>
      </c>
      <c r="C2934" s="63" t="s">
        <v>354</v>
      </c>
    </row>
    <row r="2935" spans="2:3" ht="28.8" x14ac:dyDescent="0.3">
      <c r="B2935" s="62" t="s">
        <v>422</v>
      </c>
      <c r="C2935" s="63" t="s">
        <v>593</v>
      </c>
    </row>
    <row r="2936" spans="2:3" x14ac:dyDescent="0.3">
      <c r="B2936" s="62" t="s">
        <v>407</v>
      </c>
      <c r="C2936" s="63"/>
    </row>
    <row r="2937" spans="2:3" x14ac:dyDescent="0.3">
      <c r="B2937" s="62" t="s">
        <v>408</v>
      </c>
      <c r="C2937" s="63"/>
    </row>
    <row r="2938" spans="2:3" x14ac:dyDescent="0.3">
      <c r="B2938" s="62" t="s">
        <v>409</v>
      </c>
      <c r="C2938" s="63" t="s">
        <v>175</v>
      </c>
    </row>
    <row r="2939" spans="2:3" x14ac:dyDescent="0.3">
      <c r="B2939" s="62" t="s">
        <v>411</v>
      </c>
      <c r="C2939" s="63">
        <v>237</v>
      </c>
    </row>
    <row r="2940" spans="2:3" x14ac:dyDescent="0.3">
      <c r="B2940" s="62" t="s">
        <v>412</v>
      </c>
      <c r="C2940" s="63">
        <v>15</v>
      </c>
    </row>
    <row r="2941" spans="2:3" x14ac:dyDescent="0.3">
      <c r="B2941" s="62" t="s">
        <v>413</v>
      </c>
      <c r="C2941" s="63">
        <v>166</v>
      </c>
    </row>
    <row r="2942" spans="2:3" x14ac:dyDescent="0.3">
      <c r="B2942" s="62" t="s">
        <v>414</v>
      </c>
      <c r="C2942" s="63" t="s">
        <v>415</v>
      </c>
    </row>
    <row r="2943" spans="2:3" x14ac:dyDescent="0.3">
      <c r="B2943" s="62" t="s">
        <v>416</v>
      </c>
      <c r="C2943" s="63" t="s">
        <v>417</v>
      </c>
    </row>
    <row r="2944" spans="2:3" x14ac:dyDescent="0.3">
      <c r="B2944" s="64" t="s">
        <v>424</v>
      </c>
      <c r="C2944" s="65" t="s">
        <v>188</v>
      </c>
    </row>
    <row r="2945" spans="2:3" x14ac:dyDescent="0.3">
      <c r="B2945" s="64" t="s">
        <v>1789</v>
      </c>
      <c r="C2945" s="65" t="s">
        <v>1790</v>
      </c>
    </row>
    <row r="2946" spans="2:3" x14ac:dyDescent="0.3">
      <c r="B2946" s="64" t="s">
        <v>1791</v>
      </c>
      <c r="C2946" s="65" t="s">
        <v>1914</v>
      </c>
    </row>
    <row r="2947" spans="2:3" x14ac:dyDescent="0.3">
      <c r="B2947" s="62" t="s">
        <v>1793</v>
      </c>
      <c r="C2947" s="63">
        <v>125</v>
      </c>
    </row>
    <row r="2948" spans="2:3" x14ac:dyDescent="0.3">
      <c r="B2948" s="62" t="s">
        <v>1794</v>
      </c>
      <c r="C2948" s="63" t="s">
        <v>1675</v>
      </c>
    </row>
    <row r="2949" spans="2:3" x14ac:dyDescent="0.3">
      <c r="B2949" s="62" t="s">
        <v>1795</v>
      </c>
      <c r="C2949" s="63">
        <v>25</v>
      </c>
    </row>
    <row r="2950" spans="2:3" x14ac:dyDescent="0.3">
      <c r="B2950" s="64" t="s">
        <v>410</v>
      </c>
      <c r="C2950" s="65" t="s">
        <v>592</v>
      </c>
    </row>
    <row r="2951" spans="2:3" ht="43.2" x14ac:dyDescent="0.3">
      <c r="B2951" s="64" t="s">
        <v>1796</v>
      </c>
      <c r="C2951" s="65" t="s">
        <v>1207</v>
      </c>
    </row>
    <row r="2953" spans="2:3" x14ac:dyDescent="0.3">
      <c r="B2953" s="61" t="s">
        <v>400</v>
      </c>
      <c r="C2953" s="61" t="s">
        <v>594</v>
      </c>
    </row>
    <row r="2954" spans="2:3" x14ac:dyDescent="0.3">
      <c r="B2954" s="62" t="s">
        <v>402</v>
      </c>
      <c r="C2954" s="63" t="s">
        <v>464</v>
      </c>
    </row>
    <row r="2955" spans="2:3" x14ac:dyDescent="0.3">
      <c r="B2955" s="64" t="s">
        <v>403</v>
      </c>
      <c r="C2955" s="65" t="s">
        <v>595</v>
      </c>
    </row>
    <row r="2956" spans="2:3" x14ac:dyDescent="0.3">
      <c r="B2956" s="62" t="s">
        <v>405</v>
      </c>
      <c r="C2956" s="63" t="s">
        <v>596</v>
      </c>
    </row>
    <row r="2957" spans="2:3" x14ac:dyDescent="0.3">
      <c r="B2957" s="62" t="s">
        <v>406</v>
      </c>
      <c r="C2957" s="63"/>
    </row>
    <row r="2958" spans="2:3" x14ac:dyDescent="0.3">
      <c r="B2958" s="62" t="s">
        <v>420</v>
      </c>
      <c r="C2958" s="63"/>
    </row>
    <row r="2959" spans="2:3" x14ac:dyDescent="0.3">
      <c r="B2959" s="62" t="s">
        <v>423</v>
      </c>
      <c r="C2959" s="63" t="s">
        <v>354</v>
      </c>
    </row>
    <row r="2960" spans="2:3" ht="28.8" x14ac:dyDescent="0.3">
      <c r="B2960" s="62" t="s">
        <v>422</v>
      </c>
      <c r="C2960" s="63" t="s">
        <v>598</v>
      </c>
    </row>
    <row r="2961" spans="2:3" x14ac:dyDescent="0.3">
      <c r="B2961" s="62" t="s">
        <v>407</v>
      </c>
      <c r="C2961" s="63"/>
    </row>
    <row r="2962" spans="2:3" x14ac:dyDescent="0.3">
      <c r="B2962" s="62" t="s">
        <v>408</v>
      </c>
      <c r="C2962" s="63"/>
    </row>
    <row r="2963" spans="2:3" x14ac:dyDescent="0.3">
      <c r="B2963" s="62" t="s">
        <v>409</v>
      </c>
      <c r="C2963" s="63" t="s">
        <v>175</v>
      </c>
    </row>
    <row r="2964" spans="2:3" x14ac:dyDescent="0.3">
      <c r="B2964" s="62" t="s">
        <v>411</v>
      </c>
      <c r="C2964" s="63">
        <v>10</v>
      </c>
    </row>
    <row r="2965" spans="2:3" x14ac:dyDescent="0.3">
      <c r="B2965" s="62" t="s">
        <v>412</v>
      </c>
      <c r="C2965" s="63">
        <v>4</v>
      </c>
    </row>
    <row r="2966" spans="2:3" x14ac:dyDescent="0.3">
      <c r="B2966" s="62" t="s">
        <v>413</v>
      </c>
      <c r="C2966" s="63">
        <v>5</v>
      </c>
    </row>
    <row r="2967" spans="2:3" x14ac:dyDescent="0.3">
      <c r="B2967" s="62" t="s">
        <v>414</v>
      </c>
      <c r="C2967" s="63" t="s">
        <v>415</v>
      </c>
    </row>
    <row r="2968" spans="2:3" x14ac:dyDescent="0.3">
      <c r="B2968" s="62" t="s">
        <v>416</v>
      </c>
      <c r="C2968" s="63" t="s">
        <v>417</v>
      </c>
    </row>
    <row r="2969" spans="2:3" x14ac:dyDescent="0.3">
      <c r="B2969" s="64" t="s">
        <v>424</v>
      </c>
      <c r="C2969" s="65" t="s">
        <v>188</v>
      </c>
    </row>
    <row r="2970" spans="2:3" x14ac:dyDescent="0.3">
      <c r="B2970" s="64" t="s">
        <v>1789</v>
      </c>
      <c r="C2970" s="65" t="s">
        <v>1790</v>
      </c>
    </row>
    <row r="2971" spans="2:3" x14ac:dyDescent="0.3">
      <c r="B2971" s="64" t="s">
        <v>1791</v>
      </c>
      <c r="C2971" s="65" t="s">
        <v>1915</v>
      </c>
    </row>
    <row r="2972" spans="2:3" x14ac:dyDescent="0.3">
      <c r="B2972" s="62" t="s">
        <v>1793</v>
      </c>
      <c r="C2972" s="63">
        <v>100</v>
      </c>
    </row>
    <row r="2973" spans="2:3" x14ac:dyDescent="0.3">
      <c r="B2973" s="62" t="s">
        <v>1794</v>
      </c>
      <c r="C2973" s="63" t="s">
        <v>1672</v>
      </c>
    </row>
    <row r="2974" spans="2:3" x14ac:dyDescent="0.3">
      <c r="B2974" s="62" t="s">
        <v>1795</v>
      </c>
      <c r="C2974" s="63">
        <v>0</v>
      </c>
    </row>
    <row r="2975" spans="2:3" x14ac:dyDescent="0.3">
      <c r="B2975" s="64" t="s">
        <v>410</v>
      </c>
      <c r="C2975" s="65" t="s">
        <v>597</v>
      </c>
    </row>
    <row r="2976" spans="2:3" ht="86.4" x14ac:dyDescent="0.3">
      <c r="B2976" s="64" t="s">
        <v>1796</v>
      </c>
      <c r="C2976" s="65" t="s">
        <v>1210</v>
      </c>
    </row>
    <row r="2978" spans="2:3" x14ac:dyDescent="0.3">
      <c r="B2978" s="61" t="s">
        <v>400</v>
      </c>
      <c r="C2978" s="61" t="s">
        <v>594</v>
      </c>
    </row>
    <row r="2979" spans="2:3" x14ac:dyDescent="0.3">
      <c r="B2979" s="62" t="s">
        <v>402</v>
      </c>
      <c r="C2979" s="63" t="s">
        <v>464</v>
      </c>
    </row>
    <row r="2980" spans="2:3" x14ac:dyDescent="0.3">
      <c r="B2980" s="64" t="s">
        <v>403</v>
      </c>
      <c r="C2980" s="65" t="s">
        <v>599</v>
      </c>
    </row>
    <row r="2981" spans="2:3" x14ac:dyDescent="0.3">
      <c r="B2981" s="62" t="s">
        <v>405</v>
      </c>
      <c r="C2981" s="63" t="s">
        <v>600</v>
      </c>
    </row>
    <row r="2982" spans="2:3" x14ac:dyDescent="0.3">
      <c r="B2982" s="62" t="s">
        <v>406</v>
      </c>
      <c r="C2982" s="63"/>
    </row>
    <row r="2983" spans="2:3" x14ac:dyDescent="0.3">
      <c r="B2983" s="62" t="s">
        <v>420</v>
      </c>
      <c r="C2983" s="63"/>
    </row>
    <row r="2984" spans="2:3" x14ac:dyDescent="0.3">
      <c r="B2984" s="62" t="s">
        <v>423</v>
      </c>
      <c r="C2984" s="63" t="s">
        <v>354</v>
      </c>
    </row>
    <row r="2985" spans="2:3" ht="28.8" x14ac:dyDescent="0.3">
      <c r="B2985" s="62" t="s">
        <v>422</v>
      </c>
      <c r="C2985" s="63" t="s">
        <v>602</v>
      </c>
    </row>
    <row r="2986" spans="2:3" x14ac:dyDescent="0.3">
      <c r="B2986" s="62" t="s">
        <v>407</v>
      </c>
      <c r="C2986" s="63"/>
    </row>
    <row r="2987" spans="2:3" x14ac:dyDescent="0.3">
      <c r="B2987" s="62" t="s">
        <v>408</v>
      </c>
      <c r="C2987" s="63"/>
    </row>
    <row r="2988" spans="2:3" x14ac:dyDescent="0.3">
      <c r="B2988" s="62" t="s">
        <v>409</v>
      </c>
      <c r="C2988" s="63" t="s">
        <v>175</v>
      </c>
    </row>
    <row r="2989" spans="2:3" x14ac:dyDescent="0.3">
      <c r="B2989" s="62" t="s">
        <v>411</v>
      </c>
      <c r="C2989" s="63">
        <v>211</v>
      </c>
    </row>
    <row r="2990" spans="2:3" x14ac:dyDescent="0.3">
      <c r="B2990" s="62" t="s">
        <v>412</v>
      </c>
      <c r="C2990" s="63">
        <v>10</v>
      </c>
    </row>
    <row r="2991" spans="2:3" x14ac:dyDescent="0.3">
      <c r="B2991" s="62" t="s">
        <v>413</v>
      </c>
      <c r="C2991" s="63">
        <v>151</v>
      </c>
    </row>
    <row r="2992" spans="2:3" x14ac:dyDescent="0.3">
      <c r="B2992" s="62" t="s">
        <v>414</v>
      </c>
      <c r="C2992" s="63" t="s">
        <v>415</v>
      </c>
    </row>
    <row r="2993" spans="2:3" x14ac:dyDescent="0.3">
      <c r="B2993" s="62" t="s">
        <v>416</v>
      </c>
      <c r="C2993" s="63" t="s">
        <v>417</v>
      </c>
    </row>
    <row r="2994" spans="2:3" x14ac:dyDescent="0.3">
      <c r="B2994" s="64" t="s">
        <v>424</v>
      </c>
      <c r="C2994" s="65" t="s">
        <v>188</v>
      </c>
    </row>
    <row r="2995" spans="2:3" x14ac:dyDescent="0.3">
      <c r="B2995" s="64" t="s">
        <v>1789</v>
      </c>
      <c r="C2995" s="65" t="s">
        <v>1790</v>
      </c>
    </row>
    <row r="2996" spans="2:3" x14ac:dyDescent="0.3">
      <c r="B2996" s="64" t="s">
        <v>1791</v>
      </c>
      <c r="C2996" s="65" t="s">
        <v>1916</v>
      </c>
    </row>
    <row r="2997" spans="2:3" x14ac:dyDescent="0.3">
      <c r="B2997" s="62" t="s">
        <v>1793</v>
      </c>
      <c r="C2997" s="63">
        <v>146</v>
      </c>
    </row>
    <row r="2998" spans="2:3" x14ac:dyDescent="0.3">
      <c r="B2998" s="62" t="s">
        <v>1794</v>
      </c>
      <c r="C2998" s="63" t="s">
        <v>1675</v>
      </c>
    </row>
    <row r="2999" spans="2:3" x14ac:dyDescent="0.3">
      <c r="B2999" s="62" t="s">
        <v>1795</v>
      </c>
      <c r="C2999" s="63">
        <v>46.25</v>
      </c>
    </row>
    <row r="3000" spans="2:3" x14ac:dyDescent="0.3">
      <c r="B3000" s="64" t="s">
        <v>410</v>
      </c>
      <c r="C3000" s="65" t="s">
        <v>601</v>
      </c>
    </row>
    <row r="3001" spans="2:3" ht="43.2" x14ac:dyDescent="0.3">
      <c r="B3001" s="64" t="s">
        <v>1796</v>
      </c>
      <c r="C3001" s="65" t="s">
        <v>1212</v>
      </c>
    </row>
    <row r="3003" spans="2:3" x14ac:dyDescent="0.3">
      <c r="B3003" s="61" t="s">
        <v>400</v>
      </c>
      <c r="C3003" s="61" t="s">
        <v>603</v>
      </c>
    </row>
    <row r="3004" spans="2:3" x14ac:dyDescent="0.3">
      <c r="B3004" s="62" t="s">
        <v>402</v>
      </c>
      <c r="C3004" s="63" t="s">
        <v>464</v>
      </c>
    </row>
    <row r="3005" spans="2:3" ht="28.8" x14ac:dyDescent="0.3">
      <c r="B3005" s="64" t="s">
        <v>403</v>
      </c>
      <c r="C3005" s="65" t="s">
        <v>604</v>
      </c>
    </row>
    <row r="3006" spans="2:3" ht="28.8" x14ac:dyDescent="0.3">
      <c r="B3006" s="62" t="s">
        <v>405</v>
      </c>
      <c r="C3006" s="63" t="s">
        <v>186</v>
      </c>
    </row>
    <row r="3007" spans="2:3" x14ac:dyDescent="0.3">
      <c r="B3007" s="62" t="s">
        <v>406</v>
      </c>
      <c r="C3007" s="63"/>
    </row>
    <row r="3008" spans="2:3" x14ac:dyDescent="0.3">
      <c r="B3008" s="62" t="s">
        <v>420</v>
      </c>
      <c r="C3008" s="63"/>
    </row>
    <row r="3009" spans="2:3" x14ac:dyDescent="0.3">
      <c r="B3009" s="62" t="s">
        <v>423</v>
      </c>
      <c r="C3009" s="63" t="s">
        <v>354</v>
      </c>
    </row>
    <row r="3010" spans="2:3" ht="28.8" x14ac:dyDescent="0.3">
      <c r="B3010" s="62" t="s">
        <v>422</v>
      </c>
      <c r="C3010" s="63" t="s">
        <v>526</v>
      </c>
    </row>
    <row r="3011" spans="2:3" x14ac:dyDescent="0.3">
      <c r="B3011" s="62" t="s">
        <v>407</v>
      </c>
      <c r="C3011" s="63"/>
    </row>
    <row r="3012" spans="2:3" x14ac:dyDescent="0.3">
      <c r="B3012" s="62" t="s">
        <v>408</v>
      </c>
      <c r="C3012" s="63"/>
    </row>
    <row r="3013" spans="2:3" x14ac:dyDescent="0.3">
      <c r="B3013" s="62" t="s">
        <v>409</v>
      </c>
      <c r="C3013" s="63" t="s">
        <v>187</v>
      </c>
    </row>
    <row r="3014" spans="2:3" x14ac:dyDescent="0.3">
      <c r="B3014" s="62" t="s">
        <v>411</v>
      </c>
      <c r="C3014" s="63">
        <v>100</v>
      </c>
    </row>
    <row r="3015" spans="2:3" x14ac:dyDescent="0.3">
      <c r="B3015" s="62" t="s">
        <v>412</v>
      </c>
      <c r="C3015" s="63">
        <v>0</v>
      </c>
    </row>
    <row r="3016" spans="2:3" x14ac:dyDescent="0.3">
      <c r="B3016" s="62" t="s">
        <v>413</v>
      </c>
      <c r="C3016" s="63">
        <v>100</v>
      </c>
    </row>
    <row r="3017" spans="2:3" x14ac:dyDescent="0.3">
      <c r="B3017" s="62" t="s">
        <v>414</v>
      </c>
      <c r="C3017" s="63" t="s">
        <v>436</v>
      </c>
    </row>
    <row r="3018" spans="2:3" x14ac:dyDescent="0.3">
      <c r="B3018" s="62" t="s">
        <v>416</v>
      </c>
      <c r="C3018" s="63" t="s">
        <v>439</v>
      </c>
    </row>
    <row r="3019" spans="2:3" x14ac:dyDescent="0.3">
      <c r="B3019" s="64" t="s">
        <v>424</v>
      </c>
      <c r="C3019" s="65" t="s">
        <v>188</v>
      </c>
    </row>
    <row r="3020" spans="2:3" x14ac:dyDescent="0.3">
      <c r="B3020" s="64" t="s">
        <v>1789</v>
      </c>
      <c r="C3020" s="65" t="s">
        <v>1790</v>
      </c>
    </row>
    <row r="3021" spans="2:3" x14ac:dyDescent="0.3">
      <c r="B3021" s="64" t="s">
        <v>1791</v>
      </c>
      <c r="C3021" s="65" t="s">
        <v>2733</v>
      </c>
    </row>
    <row r="3022" spans="2:3" x14ac:dyDescent="0.3">
      <c r="B3022" s="62" t="s">
        <v>1793</v>
      </c>
      <c r="C3022" s="63">
        <v>125</v>
      </c>
    </row>
    <row r="3023" spans="2:3" x14ac:dyDescent="0.3">
      <c r="B3023" s="62" t="s">
        <v>1794</v>
      </c>
      <c r="C3023" s="63" t="s">
        <v>1675</v>
      </c>
    </row>
    <row r="3024" spans="2:3" x14ac:dyDescent="0.3">
      <c r="B3024" s="62" t="s">
        <v>1795</v>
      </c>
      <c r="C3024" s="63">
        <v>25</v>
      </c>
    </row>
    <row r="3025" spans="2:3" x14ac:dyDescent="0.3">
      <c r="B3025" s="64" t="s">
        <v>410</v>
      </c>
      <c r="C3025" s="65" t="s">
        <v>189</v>
      </c>
    </row>
    <row r="3026" spans="2:3" ht="409.6" x14ac:dyDescent="0.3">
      <c r="B3026" s="64" t="s">
        <v>1796</v>
      </c>
      <c r="C3026" s="65" t="s">
        <v>2735</v>
      </c>
    </row>
    <row r="3028" spans="2:3" x14ac:dyDescent="0.3">
      <c r="B3028" s="61" t="s">
        <v>400</v>
      </c>
      <c r="C3028" s="61" t="s">
        <v>603</v>
      </c>
    </row>
    <row r="3029" spans="2:3" x14ac:dyDescent="0.3">
      <c r="B3029" s="62" t="s">
        <v>402</v>
      </c>
      <c r="C3029" s="63" t="s">
        <v>464</v>
      </c>
    </row>
    <row r="3030" spans="2:3" x14ac:dyDescent="0.3">
      <c r="B3030" s="64" t="s">
        <v>403</v>
      </c>
      <c r="C3030" s="65" t="s">
        <v>605</v>
      </c>
    </row>
    <row r="3031" spans="2:3" x14ac:dyDescent="0.3">
      <c r="B3031" s="62" t="s">
        <v>405</v>
      </c>
      <c r="C3031" s="63" t="s">
        <v>189</v>
      </c>
    </row>
    <row r="3032" spans="2:3" x14ac:dyDescent="0.3">
      <c r="B3032" s="62" t="s">
        <v>406</v>
      </c>
      <c r="C3032" s="63"/>
    </row>
    <row r="3033" spans="2:3" x14ac:dyDescent="0.3">
      <c r="B3033" s="62" t="s">
        <v>420</v>
      </c>
      <c r="C3033" s="63"/>
    </row>
    <row r="3034" spans="2:3" x14ac:dyDescent="0.3">
      <c r="B3034" s="62" t="s">
        <v>423</v>
      </c>
      <c r="C3034" s="63" t="s">
        <v>354</v>
      </c>
    </row>
    <row r="3035" spans="2:3" ht="28.8" x14ac:dyDescent="0.3">
      <c r="B3035" s="62" t="s">
        <v>422</v>
      </c>
      <c r="C3035" s="63" t="s">
        <v>606</v>
      </c>
    </row>
    <row r="3036" spans="2:3" x14ac:dyDescent="0.3">
      <c r="B3036" s="62" t="s">
        <v>407</v>
      </c>
      <c r="C3036" s="63"/>
    </row>
    <row r="3037" spans="2:3" x14ac:dyDescent="0.3">
      <c r="B3037" s="62" t="s">
        <v>408</v>
      </c>
      <c r="C3037" s="63"/>
    </row>
    <row r="3038" spans="2:3" x14ac:dyDescent="0.3">
      <c r="B3038" s="62" t="s">
        <v>409</v>
      </c>
      <c r="C3038" s="63" t="s">
        <v>175</v>
      </c>
    </row>
    <row r="3039" spans="2:3" x14ac:dyDescent="0.3">
      <c r="B3039" s="62" t="s">
        <v>411</v>
      </c>
      <c r="C3039" s="63">
        <v>90</v>
      </c>
    </row>
    <row r="3040" spans="2:3" x14ac:dyDescent="0.3">
      <c r="B3040" s="62" t="s">
        <v>412</v>
      </c>
      <c r="C3040" s="63">
        <v>5</v>
      </c>
    </row>
    <row r="3041" spans="2:3" x14ac:dyDescent="0.3">
      <c r="B3041" s="62" t="s">
        <v>413</v>
      </c>
      <c r="C3041" s="63">
        <v>100</v>
      </c>
    </row>
    <row r="3042" spans="2:3" x14ac:dyDescent="0.3">
      <c r="B3042" s="62" t="s">
        <v>414</v>
      </c>
      <c r="C3042" s="63" t="s">
        <v>436</v>
      </c>
    </row>
    <row r="3043" spans="2:3" x14ac:dyDescent="0.3">
      <c r="B3043" s="62" t="s">
        <v>416</v>
      </c>
      <c r="C3043" s="63" t="s">
        <v>429</v>
      </c>
    </row>
    <row r="3044" spans="2:3" x14ac:dyDescent="0.3">
      <c r="B3044" s="64" t="s">
        <v>424</v>
      </c>
      <c r="C3044" s="65" t="s">
        <v>188</v>
      </c>
    </row>
    <row r="3045" spans="2:3" x14ac:dyDescent="0.3">
      <c r="B3045" s="64" t="s">
        <v>1789</v>
      </c>
      <c r="C3045" s="65" t="s">
        <v>1790</v>
      </c>
    </row>
    <row r="3046" spans="2:3" x14ac:dyDescent="0.3">
      <c r="B3046" s="64" t="s">
        <v>1791</v>
      </c>
      <c r="C3046" s="65" t="s">
        <v>1917</v>
      </c>
    </row>
    <row r="3047" spans="2:3" x14ac:dyDescent="0.3">
      <c r="B3047" s="62" t="s">
        <v>1793</v>
      </c>
      <c r="C3047" s="63">
        <v>125</v>
      </c>
    </row>
    <row r="3048" spans="2:3" x14ac:dyDescent="0.3">
      <c r="B3048" s="62" t="s">
        <v>1794</v>
      </c>
      <c r="C3048" s="63" t="s">
        <v>1675</v>
      </c>
    </row>
    <row r="3049" spans="2:3" x14ac:dyDescent="0.3">
      <c r="B3049" s="62" t="s">
        <v>1795</v>
      </c>
      <c r="C3049" s="63">
        <v>25</v>
      </c>
    </row>
    <row r="3050" spans="2:3" x14ac:dyDescent="0.3">
      <c r="B3050" s="64" t="s">
        <v>410</v>
      </c>
      <c r="C3050" s="65" t="s">
        <v>189</v>
      </c>
    </row>
    <row r="3051" spans="2:3" ht="43.2" x14ac:dyDescent="0.3">
      <c r="B3051" s="64" t="s">
        <v>1796</v>
      </c>
      <c r="C3051" s="65" t="s">
        <v>1216</v>
      </c>
    </row>
    <row r="3053" spans="2:3" x14ac:dyDescent="0.3">
      <c r="B3053" s="61" t="s">
        <v>400</v>
      </c>
      <c r="C3053" s="61" t="s">
        <v>761</v>
      </c>
    </row>
    <row r="3054" spans="2:3" x14ac:dyDescent="0.3">
      <c r="B3054" s="62" t="s">
        <v>402</v>
      </c>
      <c r="C3054" s="63" t="s">
        <v>464</v>
      </c>
    </row>
    <row r="3055" spans="2:3" x14ac:dyDescent="0.3">
      <c r="B3055" s="64" t="s">
        <v>403</v>
      </c>
      <c r="C3055" s="65" t="s">
        <v>762</v>
      </c>
    </row>
    <row r="3056" spans="2:3" x14ac:dyDescent="0.3">
      <c r="B3056" s="62" t="s">
        <v>405</v>
      </c>
      <c r="C3056" s="63" t="s">
        <v>763</v>
      </c>
    </row>
    <row r="3057" spans="2:3" x14ac:dyDescent="0.3">
      <c r="B3057" s="62" t="s">
        <v>406</v>
      </c>
      <c r="C3057" s="63"/>
    </row>
    <row r="3058" spans="2:3" x14ac:dyDescent="0.3">
      <c r="B3058" s="62" t="s">
        <v>420</v>
      </c>
      <c r="C3058" s="63"/>
    </row>
    <row r="3059" spans="2:3" x14ac:dyDescent="0.3">
      <c r="B3059" s="62" t="s">
        <v>423</v>
      </c>
      <c r="C3059" s="63" t="s">
        <v>354</v>
      </c>
    </row>
    <row r="3060" spans="2:3" ht="28.8" x14ac:dyDescent="0.3">
      <c r="B3060" s="62" t="s">
        <v>422</v>
      </c>
      <c r="C3060" s="63" t="s">
        <v>765</v>
      </c>
    </row>
    <row r="3061" spans="2:3" x14ac:dyDescent="0.3">
      <c r="B3061" s="62" t="s">
        <v>407</v>
      </c>
      <c r="C3061" s="63"/>
    </row>
    <row r="3062" spans="2:3" x14ac:dyDescent="0.3">
      <c r="B3062" s="62" t="s">
        <v>408</v>
      </c>
      <c r="C3062" s="63"/>
    </row>
    <row r="3063" spans="2:3" x14ac:dyDescent="0.3">
      <c r="B3063" s="62" t="s">
        <v>409</v>
      </c>
      <c r="C3063" s="63" t="s">
        <v>175</v>
      </c>
    </row>
    <row r="3064" spans="2:3" x14ac:dyDescent="0.3">
      <c r="B3064" s="62" t="s">
        <v>411</v>
      </c>
      <c r="C3064" s="63">
        <v>209</v>
      </c>
    </row>
    <row r="3065" spans="2:3" x14ac:dyDescent="0.3">
      <c r="B3065" s="62" t="s">
        <v>412</v>
      </c>
      <c r="C3065" s="63">
        <v>10</v>
      </c>
    </row>
    <row r="3066" spans="2:3" x14ac:dyDescent="0.3">
      <c r="B3066" s="62" t="s">
        <v>413</v>
      </c>
      <c r="C3066" s="63">
        <v>149</v>
      </c>
    </row>
    <row r="3067" spans="2:3" x14ac:dyDescent="0.3">
      <c r="B3067" s="62" t="s">
        <v>414</v>
      </c>
      <c r="C3067" s="63" t="s">
        <v>415</v>
      </c>
    </row>
    <row r="3068" spans="2:3" x14ac:dyDescent="0.3">
      <c r="B3068" s="62" t="s">
        <v>416</v>
      </c>
      <c r="C3068" s="63" t="s">
        <v>417</v>
      </c>
    </row>
    <row r="3069" spans="2:3" x14ac:dyDescent="0.3">
      <c r="B3069" s="64" t="s">
        <v>424</v>
      </c>
      <c r="C3069" s="65" t="s">
        <v>188</v>
      </c>
    </row>
    <row r="3070" spans="2:3" x14ac:dyDescent="0.3">
      <c r="B3070" s="64" t="s">
        <v>1789</v>
      </c>
      <c r="C3070" s="65" t="s">
        <v>1790</v>
      </c>
    </row>
    <row r="3071" spans="2:3" x14ac:dyDescent="0.3">
      <c r="B3071" s="64" t="s">
        <v>1791</v>
      </c>
      <c r="C3071" s="65" t="s">
        <v>2786</v>
      </c>
    </row>
    <row r="3072" spans="2:3" x14ac:dyDescent="0.3">
      <c r="B3072" s="62" t="s">
        <v>1793</v>
      </c>
      <c r="C3072" s="63">
        <v>126</v>
      </c>
    </row>
    <row r="3073" spans="2:3" x14ac:dyDescent="0.3">
      <c r="B3073" s="62" t="s">
        <v>1794</v>
      </c>
      <c r="C3073" s="63" t="s">
        <v>1675</v>
      </c>
    </row>
    <row r="3074" spans="2:3" x14ac:dyDescent="0.3">
      <c r="B3074" s="62" t="s">
        <v>1795</v>
      </c>
      <c r="C3074" s="63">
        <v>25.83</v>
      </c>
    </row>
    <row r="3075" spans="2:3" x14ac:dyDescent="0.3">
      <c r="B3075" s="64" t="s">
        <v>410</v>
      </c>
      <c r="C3075" s="65" t="s">
        <v>764</v>
      </c>
    </row>
    <row r="3076" spans="2:3" ht="57.6" x14ac:dyDescent="0.3">
      <c r="B3076" s="64" t="s">
        <v>1796</v>
      </c>
      <c r="C3076" s="65" t="s">
        <v>2792</v>
      </c>
    </row>
    <row r="3078" spans="2:3" x14ac:dyDescent="0.3">
      <c r="B3078" s="61" t="s">
        <v>400</v>
      </c>
      <c r="C3078" s="61" t="s">
        <v>761</v>
      </c>
    </row>
    <row r="3079" spans="2:3" x14ac:dyDescent="0.3">
      <c r="B3079" s="62" t="s">
        <v>402</v>
      </c>
      <c r="C3079" s="63" t="s">
        <v>464</v>
      </c>
    </row>
    <row r="3080" spans="2:3" x14ac:dyDescent="0.3">
      <c r="B3080" s="64" t="s">
        <v>403</v>
      </c>
      <c r="C3080" s="65" t="s">
        <v>766</v>
      </c>
    </row>
    <row r="3081" spans="2:3" x14ac:dyDescent="0.3">
      <c r="B3081" s="62" t="s">
        <v>405</v>
      </c>
      <c r="C3081" s="63" t="s">
        <v>767</v>
      </c>
    </row>
    <row r="3082" spans="2:3" x14ac:dyDescent="0.3">
      <c r="B3082" s="62" t="s">
        <v>406</v>
      </c>
      <c r="C3082" s="63"/>
    </row>
    <row r="3083" spans="2:3" x14ac:dyDescent="0.3">
      <c r="B3083" s="62" t="s">
        <v>420</v>
      </c>
      <c r="C3083" s="63"/>
    </row>
    <row r="3084" spans="2:3" x14ac:dyDescent="0.3">
      <c r="B3084" s="62" t="s">
        <v>423</v>
      </c>
      <c r="C3084" s="63" t="s">
        <v>354</v>
      </c>
    </row>
    <row r="3085" spans="2:3" ht="28.8" x14ac:dyDescent="0.3">
      <c r="B3085" s="62" t="s">
        <v>422</v>
      </c>
      <c r="C3085" s="63" t="s">
        <v>2793</v>
      </c>
    </row>
    <row r="3086" spans="2:3" x14ac:dyDescent="0.3">
      <c r="B3086" s="62" t="s">
        <v>407</v>
      </c>
      <c r="C3086" s="63"/>
    </row>
    <row r="3087" spans="2:3" x14ac:dyDescent="0.3">
      <c r="B3087" s="62" t="s">
        <v>408</v>
      </c>
      <c r="C3087" s="63"/>
    </row>
    <row r="3088" spans="2:3" x14ac:dyDescent="0.3">
      <c r="B3088" s="62" t="s">
        <v>409</v>
      </c>
      <c r="C3088" s="63" t="s">
        <v>175</v>
      </c>
    </row>
    <row r="3089" spans="2:3" x14ac:dyDescent="0.3">
      <c r="B3089" s="62" t="s">
        <v>411</v>
      </c>
      <c r="C3089" s="63">
        <v>237</v>
      </c>
    </row>
    <row r="3090" spans="2:3" x14ac:dyDescent="0.3">
      <c r="B3090" s="62" t="s">
        <v>412</v>
      </c>
      <c r="C3090" s="63">
        <v>15</v>
      </c>
    </row>
    <row r="3091" spans="2:3" x14ac:dyDescent="0.3">
      <c r="B3091" s="62" t="s">
        <v>413</v>
      </c>
      <c r="C3091" s="63">
        <v>167</v>
      </c>
    </row>
    <row r="3092" spans="2:3" x14ac:dyDescent="0.3">
      <c r="B3092" s="62" t="s">
        <v>414</v>
      </c>
      <c r="C3092" s="63" t="s">
        <v>415</v>
      </c>
    </row>
    <row r="3093" spans="2:3" x14ac:dyDescent="0.3">
      <c r="B3093" s="62" t="s">
        <v>416</v>
      </c>
      <c r="C3093" s="63" t="s">
        <v>417</v>
      </c>
    </row>
    <row r="3094" spans="2:3" x14ac:dyDescent="0.3">
      <c r="B3094" s="64" t="s">
        <v>424</v>
      </c>
      <c r="C3094" s="65" t="s">
        <v>188</v>
      </c>
    </row>
    <row r="3095" spans="2:3" x14ac:dyDescent="0.3">
      <c r="B3095" s="64" t="s">
        <v>1789</v>
      </c>
      <c r="C3095" s="65" t="s">
        <v>1790</v>
      </c>
    </row>
    <row r="3096" spans="2:3" x14ac:dyDescent="0.3">
      <c r="B3096" s="64" t="s">
        <v>1791</v>
      </c>
      <c r="C3096" s="65" t="s">
        <v>2797</v>
      </c>
    </row>
    <row r="3097" spans="2:3" x14ac:dyDescent="0.3">
      <c r="B3097" s="62" t="s">
        <v>1793</v>
      </c>
      <c r="C3097" s="63">
        <v>110</v>
      </c>
    </row>
    <row r="3098" spans="2:3" x14ac:dyDescent="0.3">
      <c r="B3098" s="62" t="s">
        <v>1794</v>
      </c>
      <c r="C3098" s="63" t="s">
        <v>1675</v>
      </c>
    </row>
    <row r="3099" spans="2:3" x14ac:dyDescent="0.3">
      <c r="B3099" s="62" t="s">
        <v>1795</v>
      </c>
      <c r="C3099" s="63">
        <v>10.36</v>
      </c>
    </row>
    <row r="3100" spans="2:3" ht="28.8" x14ac:dyDescent="0.3">
      <c r="B3100" s="64" t="s">
        <v>410</v>
      </c>
      <c r="C3100" s="65" t="s">
        <v>2794</v>
      </c>
    </row>
    <row r="3101" spans="2:3" ht="201.6" x14ac:dyDescent="0.3">
      <c r="B3101" s="64" t="s">
        <v>1796</v>
      </c>
      <c r="C3101" s="65" t="s">
        <v>2795</v>
      </c>
    </row>
    <row r="3103" spans="2:3" x14ac:dyDescent="0.3">
      <c r="B3103" s="61" t="s">
        <v>400</v>
      </c>
      <c r="C3103" s="61" t="s">
        <v>828</v>
      </c>
    </row>
    <row r="3104" spans="2:3" x14ac:dyDescent="0.3">
      <c r="B3104" s="62" t="s">
        <v>402</v>
      </c>
      <c r="C3104" s="63" t="s">
        <v>464</v>
      </c>
    </row>
    <row r="3105" spans="2:3" x14ac:dyDescent="0.3">
      <c r="B3105" s="64" t="s">
        <v>403</v>
      </c>
      <c r="C3105" s="65" t="s">
        <v>829</v>
      </c>
    </row>
    <row r="3106" spans="2:3" x14ac:dyDescent="0.3">
      <c r="B3106" s="62" t="s">
        <v>405</v>
      </c>
      <c r="C3106" s="63" t="s">
        <v>830</v>
      </c>
    </row>
    <row r="3107" spans="2:3" x14ac:dyDescent="0.3">
      <c r="B3107" s="62" t="s">
        <v>406</v>
      </c>
      <c r="C3107" s="63"/>
    </row>
    <row r="3108" spans="2:3" x14ac:dyDescent="0.3">
      <c r="B3108" s="62" t="s">
        <v>420</v>
      </c>
      <c r="C3108" s="63"/>
    </row>
    <row r="3109" spans="2:3" x14ac:dyDescent="0.3">
      <c r="B3109" s="62" t="s">
        <v>423</v>
      </c>
      <c r="C3109" s="63" t="s">
        <v>354</v>
      </c>
    </row>
    <row r="3110" spans="2:3" ht="28.8" x14ac:dyDescent="0.3">
      <c r="B3110" s="62" t="s">
        <v>422</v>
      </c>
      <c r="C3110" s="63" t="s">
        <v>832</v>
      </c>
    </row>
    <row r="3111" spans="2:3" x14ac:dyDescent="0.3">
      <c r="B3111" s="62" t="s">
        <v>407</v>
      </c>
      <c r="C3111" s="63"/>
    </row>
    <row r="3112" spans="2:3" x14ac:dyDescent="0.3">
      <c r="B3112" s="62" t="s">
        <v>408</v>
      </c>
      <c r="C3112" s="63"/>
    </row>
    <row r="3113" spans="2:3" x14ac:dyDescent="0.3">
      <c r="B3113" s="62" t="s">
        <v>409</v>
      </c>
      <c r="C3113" s="63" t="s">
        <v>175</v>
      </c>
    </row>
    <row r="3114" spans="2:3" x14ac:dyDescent="0.3">
      <c r="B3114" s="62" t="s">
        <v>411</v>
      </c>
      <c r="C3114" s="63">
        <v>242</v>
      </c>
    </row>
    <row r="3115" spans="2:3" x14ac:dyDescent="0.3">
      <c r="B3115" s="62" t="s">
        <v>412</v>
      </c>
      <c r="C3115" s="63">
        <v>10</v>
      </c>
    </row>
    <row r="3116" spans="2:3" x14ac:dyDescent="0.3">
      <c r="B3116" s="62" t="s">
        <v>413</v>
      </c>
      <c r="C3116" s="63">
        <v>174</v>
      </c>
    </row>
    <row r="3117" spans="2:3" x14ac:dyDescent="0.3">
      <c r="B3117" s="62" t="s">
        <v>414</v>
      </c>
      <c r="C3117" s="63" t="s">
        <v>415</v>
      </c>
    </row>
    <row r="3118" spans="2:3" x14ac:dyDescent="0.3">
      <c r="B3118" s="62" t="s">
        <v>416</v>
      </c>
      <c r="C3118" s="63" t="s">
        <v>417</v>
      </c>
    </row>
    <row r="3119" spans="2:3" x14ac:dyDescent="0.3">
      <c r="B3119" s="64" t="s">
        <v>424</v>
      </c>
      <c r="C3119" s="65" t="s">
        <v>188</v>
      </c>
    </row>
    <row r="3120" spans="2:3" x14ac:dyDescent="0.3">
      <c r="B3120" s="64" t="s">
        <v>1789</v>
      </c>
      <c r="C3120" s="65" t="s">
        <v>1790</v>
      </c>
    </row>
    <row r="3121" spans="2:3" x14ac:dyDescent="0.3">
      <c r="B3121" s="64" t="s">
        <v>1791</v>
      </c>
      <c r="C3121" s="65" t="s">
        <v>1918</v>
      </c>
    </row>
    <row r="3122" spans="2:3" x14ac:dyDescent="0.3">
      <c r="B3122" s="62" t="s">
        <v>1793</v>
      </c>
      <c r="C3122" s="63">
        <v>100</v>
      </c>
    </row>
    <row r="3123" spans="2:3" x14ac:dyDescent="0.3">
      <c r="B3123" s="62" t="s">
        <v>1794</v>
      </c>
      <c r="C3123" s="63" t="s">
        <v>1672</v>
      </c>
    </row>
    <row r="3124" spans="2:3" x14ac:dyDescent="0.3">
      <c r="B3124" s="62" t="s">
        <v>1795</v>
      </c>
      <c r="C3124" s="63">
        <v>0</v>
      </c>
    </row>
    <row r="3125" spans="2:3" x14ac:dyDescent="0.3">
      <c r="B3125" s="64" t="s">
        <v>410</v>
      </c>
      <c r="C3125" s="65" t="s">
        <v>831</v>
      </c>
    </row>
    <row r="3126" spans="2:3" ht="57.6" x14ac:dyDescent="0.3">
      <c r="B3126" s="64" t="s">
        <v>1796</v>
      </c>
      <c r="C3126" s="65" t="s">
        <v>1606</v>
      </c>
    </row>
    <row r="3128" spans="2:3" x14ac:dyDescent="0.3">
      <c r="B3128" s="61" t="s">
        <v>400</v>
      </c>
      <c r="C3128" s="61" t="s">
        <v>996</v>
      </c>
    </row>
    <row r="3129" spans="2:3" x14ac:dyDescent="0.3">
      <c r="B3129" s="62" t="s">
        <v>402</v>
      </c>
      <c r="C3129" s="63" t="s">
        <v>464</v>
      </c>
    </row>
    <row r="3130" spans="2:3" x14ac:dyDescent="0.3">
      <c r="B3130" s="64" t="s">
        <v>403</v>
      </c>
      <c r="C3130" s="65" t="s">
        <v>997</v>
      </c>
    </row>
    <row r="3131" spans="2:3" x14ac:dyDescent="0.3">
      <c r="B3131" s="62" t="s">
        <v>405</v>
      </c>
      <c r="C3131" s="63" t="s">
        <v>998</v>
      </c>
    </row>
    <row r="3132" spans="2:3" x14ac:dyDescent="0.3">
      <c r="B3132" s="62" t="s">
        <v>406</v>
      </c>
      <c r="C3132" s="63"/>
    </row>
    <row r="3133" spans="2:3" x14ac:dyDescent="0.3">
      <c r="B3133" s="62" t="s">
        <v>420</v>
      </c>
      <c r="C3133" s="63"/>
    </row>
    <row r="3134" spans="2:3" x14ac:dyDescent="0.3">
      <c r="B3134" s="62" t="s">
        <v>423</v>
      </c>
      <c r="C3134" s="63" t="s">
        <v>354</v>
      </c>
    </row>
    <row r="3135" spans="2:3" ht="28.8" x14ac:dyDescent="0.3">
      <c r="B3135" s="62" t="s">
        <v>422</v>
      </c>
      <c r="C3135" s="63" t="s">
        <v>641</v>
      </c>
    </row>
    <row r="3136" spans="2:3" x14ac:dyDescent="0.3">
      <c r="B3136" s="62" t="s">
        <v>407</v>
      </c>
      <c r="C3136" s="63"/>
    </row>
    <row r="3137" spans="2:3" x14ac:dyDescent="0.3">
      <c r="B3137" s="62" t="s">
        <v>408</v>
      </c>
      <c r="C3137" s="63"/>
    </row>
    <row r="3138" spans="2:3" x14ac:dyDescent="0.3">
      <c r="B3138" s="62" t="s">
        <v>409</v>
      </c>
      <c r="C3138" s="63" t="s">
        <v>175</v>
      </c>
    </row>
    <row r="3139" spans="2:3" x14ac:dyDescent="0.3">
      <c r="B3139" s="62" t="s">
        <v>411</v>
      </c>
      <c r="C3139" s="63">
        <v>2</v>
      </c>
    </row>
    <row r="3140" spans="2:3" x14ac:dyDescent="0.3">
      <c r="B3140" s="62" t="s">
        <v>412</v>
      </c>
      <c r="C3140" s="63">
        <v>1</v>
      </c>
    </row>
    <row r="3141" spans="2:3" x14ac:dyDescent="0.3">
      <c r="B3141" s="62" t="s">
        <v>413</v>
      </c>
      <c r="C3141" s="63">
        <v>4</v>
      </c>
    </row>
    <row r="3142" spans="2:3" x14ac:dyDescent="0.3">
      <c r="B3142" s="62" t="s">
        <v>414</v>
      </c>
      <c r="C3142" s="63" t="s">
        <v>415</v>
      </c>
    </row>
    <row r="3143" spans="2:3" x14ac:dyDescent="0.3">
      <c r="B3143" s="62" t="s">
        <v>416</v>
      </c>
      <c r="C3143" s="63" t="s">
        <v>429</v>
      </c>
    </row>
    <row r="3144" spans="2:3" x14ac:dyDescent="0.3">
      <c r="B3144" s="64" t="s">
        <v>424</v>
      </c>
      <c r="C3144" s="65" t="s">
        <v>188</v>
      </c>
    </row>
    <row r="3145" spans="2:3" x14ac:dyDescent="0.3">
      <c r="B3145" s="64" t="s">
        <v>1789</v>
      </c>
      <c r="C3145" s="65" t="s">
        <v>1790</v>
      </c>
    </row>
    <row r="3146" spans="2:3" x14ac:dyDescent="0.3">
      <c r="B3146" s="64" t="s">
        <v>1791</v>
      </c>
      <c r="C3146" s="65" t="s">
        <v>1919</v>
      </c>
    </row>
    <row r="3147" spans="2:3" x14ac:dyDescent="0.3">
      <c r="B3147" s="62" t="s">
        <v>1793</v>
      </c>
      <c r="C3147" s="63">
        <v>100</v>
      </c>
    </row>
    <row r="3148" spans="2:3" x14ac:dyDescent="0.3">
      <c r="B3148" s="62" t="s">
        <v>1794</v>
      </c>
      <c r="C3148" s="63" t="s">
        <v>1672</v>
      </c>
    </row>
    <row r="3149" spans="2:3" x14ac:dyDescent="0.3">
      <c r="B3149" s="62" t="s">
        <v>1795</v>
      </c>
      <c r="C3149" s="63">
        <v>0</v>
      </c>
    </row>
    <row r="3150" spans="2:3" x14ac:dyDescent="0.3">
      <c r="B3150" s="64" t="s">
        <v>410</v>
      </c>
      <c r="C3150" s="65" t="s">
        <v>999</v>
      </c>
    </row>
    <row r="3151" spans="2:3" ht="28.8" x14ac:dyDescent="0.3">
      <c r="B3151" s="64" t="s">
        <v>1796</v>
      </c>
      <c r="C3151" s="65" t="s">
        <v>1441</v>
      </c>
    </row>
    <row r="3153" spans="2:3" x14ac:dyDescent="0.3">
      <c r="B3153" s="61" t="s">
        <v>400</v>
      </c>
      <c r="C3153" s="61" t="s">
        <v>996</v>
      </c>
    </row>
    <row r="3154" spans="2:3" x14ac:dyDescent="0.3">
      <c r="B3154" s="62" t="s">
        <v>402</v>
      </c>
      <c r="C3154" s="63" t="s">
        <v>464</v>
      </c>
    </row>
    <row r="3155" spans="2:3" x14ac:dyDescent="0.3">
      <c r="B3155" s="64" t="s">
        <v>403</v>
      </c>
      <c r="C3155" s="65" t="s">
        <v>1000</v>
      </c>
    </row>
    <row r="3156" spans="2:3" x14ac:dyDescent="0.3">
      <c r="B3156" s="62" t="s">
        <v>405</v>
      </c>
      <c r="C3156" s="63" t="s">
        <v>1001</v>
      </c>
    </row>
    <row r="3157" spans="2:3" x14ac:dyDescent="0.3">
      <c r="B3157" s="62" t="s">
        <v>406</v>
      </c>
      <c r="C3157" s="63"/>
    </row>
    <row r="3158" spans="2:3" x14ac:dyDescent="0.3">
      <c r="B3158" s="62" t="s">
        <v>420</v>
      </c>
      <c r="C3158" s="63"/>
    </row>
    <row r="3159" spans="2:3" x14ac:dyDescent="0.3">
      <c r="B3159" s="62" t="s">
        <v>423</v>
      </c>
      <c r="C3159" s="63" t="s">
        <v>354</v>
      </c>
    </row>
    <row r="3160" spans="2:3" ht="28.8" x14ac:dyDescent="0.3">
      <c r="B3160" s="62" t="s">
        <v>422</v>
      </c>
      <c r="C3160" s="63" t="s">
        <v>364</v>
      </c>
    </row>
    <row r="3161" spans="2:3" x14ac:dyDescent="0.3">
      <c r="B3161" s="62" t="s">
        <v>407</v>
      </c>
      <c r="C3161" s="63"/>
    </row>
    <row r="3162" spans="2:3" x14ac:dyDescent="0.3">
      <c r="B3162" s="62" t="s">
        <v>408</v>
      </c>
      <c r="C3162" s="63"/>
    </row>
    <row r="3163" spans="2:3" x14ac:dyDescent="0.3">
      <c r="B3163" s="62" t="s">
        <v>409</v>
      </c>
      <c r="C3163" s="63" t="s">
        <v>175</v>
      </c>
    </row>
    <row r="3164" spans="2:3" x14ac:dyDescent="0.3">
      <c r="B3164" s="62" t="s">
        <v>411</v>
      </c>
      <c r="C3164" s="63">
        <v>1</v>
      </c>
    </row>
    <row r="3165" spans="2:3" x14ac:dyDescent="0.3">
      <c r="B3165" s="62" t="s">
        <v>412</v>
      </c>
      <c r="C3165" s="63">
        <v>0</v>
      </c>
    </row>
    <row r="3166" spans="2:3" x14ac:dyDescent="0.3">
      <c r="B3166" s="62" t="s">
        <v>413</v>
      </c>
      <c r="C3166" s="63">
        <v>2</v>
      </c>
    </row>
    <row r="3167" spans="2:3" x14ac:dyDescent="0.3">
      <c r="B3167" s="62" t="s">
        <v>414</v>
      </c>
      <c r="C3167" s="63" t="s">
        <v>415</v>
      </c>
    </row>
    <row r="3168" spans="2:3" x14ac:dyDescent="0.3">
      <c r="B3168" s="62" t="s">
        <v>416</v>
      </c>
      <c r="C3168" s="63" t="s">
        <v>429</v>
      </c>
    </row>
    <row r="3169" spans="2:3" x14ac:dyDescent="0.3">
      <c r="B3169" s="64" t="s">
        <v>424</v>
      </c>
      <c r="C3169" s="65" t="s">
        <v>188</v>
      </c>
    </row>
    <row r="3170" spans="2:3" x14ac:dyDescent="0.3">
      <c r="B3170" s="64" t="s">
        <v>1789</v>
      </c>
      <c r="C3170" s="65" t="s">
        <v>1790</v>
      </c>
    </row>
    <row r="3171" spans="2:3" x14ac:dyDescent="0.3">
      <c r="B3171" s="64" t="s">
        <v>1791</v>
      </c>
      <c r="C3171" s="65" t="s">
        <v>1920</v>
      </c>
    </row>
    <row r="3172" spans="2:3" x14ac:dyDescent="0.3">
      <c r="B3172" s="62" t="s">
        <v>1793</v>
      </c>
      <c r="C3172" s="63">
        <v>125</v>
      </c>
    </row>
    <row r="3173" spans="2:3" x14ac:dyDescent="0.3">
      <c r="B3173" s="62" t="s">
        <v>1794</v>
      </c>
      <c r="C3173" s="63" t="s">
        <v>1675</v>
      </c>
    </row>
    <row r="3174" spans="2:3" x14ac:dyDescent="0.3">
      <c r="B3174" s="62" t="s">
        <v>1795</v>
      </c>
      <c r="C3174" s="63">
        <v>25</v>
      </c>
    </row>
    <row r="3175" spans="2:3" x14ac:dyDescent="0.3">
      <c r="B3175" s="64" t="s">
        <v>410</v>
      </c>
      <c r="C3175" s="65" t="s">
        <v>999</v>
      </c>
    </row>
    <row r="3176" spans="2:3" ht="28.8" x14ac:dyDescent="0.3">
      <c r="B3176" s="64" t="s">
        <v>1796</v>
      </c>
      <c r="C3176" s="65" t="s">
        <v>1443</v>
      </c>
    </row>
    <row r="3178" spans="2:3" x14ac:dyDescent="0.3">
      <c r="B3178" s="61" t="s">
        <v>400</v>
      </c>
      <c r="C3178" s="61" t="s">
        <v>1077</v>
      </c>
    </row>
    <row r="3179" spans="2:3" x14ac:dyDescent="0.3">
      <c r="B3179" s="62" t="s">
        <v>402</v>
      </c>
      <c r="C3179" s="63" t="s">
        <v>464</v>
      </c>
    </row>
    <row r="3180" spans="2:3" x14ac:dyDescent="0.3">
      <c r="B3180" s="64" t="s">
        <v>403</v>
      </c>
      <c r="C3180" s="65" t="s">
        <v>1078</v>
      </c>
    </row>
    <row r="3181" spans="2:3" x14ac:dyDescent="0.3">
      <c r="B3181" s="62" t="s">
        <v>405</v>
      </c>
      <c r="C3181" s="63" t="s">
        <v>1079</v>
      </c>
    </row>
    <row r="3182" spans="2:3" x14ac:dyDescent="0.3">
      <c r="B3182" s="62" t="s">
        <v>406</v>
      </c>
      <c r="C3182" s="63"/>
    </row>
    <row r="3183" spans="2:3" x14ac:dyDescent="0.3">
      <c r="B3183" s="62" t="s">
        <v>420</v>
      </c>
      <c r="C3183" s="63"/>
    </row>
    <row r="3184" spans="2:3" x14ac:dyDescent="0.3">
      <c r="B3184" s="62" t="s">
        <v>423</v>
      </c>
      <c r="C3184" s="63" t="s">
        <v>379</v>
      </c>
    </row>
    <row r="3185" spans="2:3" ht="28.8" x14ac:dyDescent="0.3">
      <c r="B3185" s="62" t="s">
        <v>422</v>
      </c>
      <c r="C3185" s="63" t="s">
        <v>1081</v>
      </c>
    </row>
    <row r="3186" spans="2:3" x14ac:dyDescent="0.3">
      <c r="B3186" s="62" t="s">
        <v>407</v>
      </c>
      <c r="C3186" s="63"/>
    </row>
    <row r="3187" spans="2:3" x14ac:dyDescent="0.3">
      <c r="B3187" s="62" t="s">
        <v>408</v>
      </c>
      <c r="C3187" s="63"/>
    </row>
    <row r="3188" spans="2:3" x14ac:dyDescent="0.3">
      <c r="B3188" s="62" t="s">
        <v>409</v>
      </c>
      <c r="C3188" s="63" t="s">
        <v>175</v>
      </c>
    </row>
    <row r="3189" spans="2:3" x14ac:dyDescent="0.3">
      <c r="B3189" s="62" t="s">
        <v>411</v>
      </c>
      <c r="C3189" s="63">
        <v>63</v>
      </c>
    </row>
    <row r="3190" spans="2:3" x14ac:dyDescent="0.3">
      <c r="B3190" s="62" t="s">
        <v>412</v>
      </c>
      <c r="C3190" s="63">
        <v>20</v>
      </c>
    </row>
    <row r="3191" spans="2:3" x14ac:dyDescent="0.3">
      <c r="B3191" s="62" t="s">
        <v>413</v>
      </c>
      <c r="C3191" s="63">
        <v>32</v>
      </c>
    </row>
    <row r="3192" spans="2:3" x14ac:dyDescent="0.3">
      <c r="B3192" s="62" t="s">
        <v>414</v>
      </c>
      <c r="C3192" s="63" t="s">
        <v>415</v>
      </c>
    </row>
    <row r="3193" spans="2:3" x14ac:dyDescent="0.3">
      <c r="B3193" s="62" t="s">
        <v>416</v>
      </c>
      <c r="C3193" s="63" t="s">
        <v>417</v>
      </c>
    </row>
    <row r="3194" spans="2:3" x14ac:dyDescent="0.3">
      <c r="B3194" s="64" t="s">
        <v>424</v>
      </c>
      <c r="C3194" s="65" t="s">
        <v>188</v>
      </c>
    </row>
    <row r="3195" spans="2:3" x14ac:dyDescent="0.3">
      <c r="B3195" s="64" t="s">
        <v>1789</v>
      </c>
      <c r="C3195" s="65" t="s">
        <v>1790</v>
      </c>
    </row>
    <row r="3196" spans="2:3" x14ac:dyDescent="0.3">
      <c r="B3196" s="64" t="s">
        <v>1791</v>
      </c>
      <c r="C3196" s="65" t="s">
        <v>1921</v>
      </c>
    </row>
    <row r="3197" spans="2:3" x14ac:dyDescent="0.3">
      <c r="B3197" s="62" t="s">
        <v>1793</v>
      </c>
      <c r="C3197" s="63">
        <v>100</v>
      </c>
    </row>
    <row r="3198" spans="2:3" x14ac:dyDescent="0.3">
      <c r="B3198" s="62" t="s">
        <v>1794</v>
      </c>
      <c r="C3198" s="63" t="s">
        <v>1672</v>
      </c>
    </row>
    <row r="3199" spans="2:3" x14ac:dyDescent="0.3">
      <c r="B3199" s="62" t="s">
        <v>1795</v>
      </c>
      <c r="C3199" s="63">
        <v>0</v>
      </c>
    </row>
    <row r="3200" spans="2:3" x14ac:dyDescent="0.3">
      <c r="B3200" s="64" t="s">
        <v>410</v>
      </c>
      <c r="C3200" s="65" t="s">
        <v>1080</v>
      </c>
    </row>
    <row r="3201" spans="2:3" ht="28.8" x14ac:dyDescent="0.3">
      <c r="B3201" s="64" t="s">
        <v>1796</v>
      </c>
      <c r="C3201" s="65" t="s">
        <v>1491</v>
      </c>
    </row>
    <row r="3203" spans="2:3" x14ac:dyDescent="0.3">
      <c r="B3203" s="61" t="s">
        <v>400</v>
      </c>
      <c r="C3203" s="61" t="s">
        <v>1077</v>
      </c>
    </row>
    <row r="3204" spans="2:3" x14ac:dyDescent="0.3">
      <c r="B3204" s="62" t="s">
        <v>402</v>
      </c>
      <c r="C3204" s="63" t="s">
        <v>464</v>
      </c>
    </row>
    <row r="3205" spans="2:3" x14ac:dyDescent="0.3">
      <c r="B3205" s="64" t="s">
        <v>403</v>
      </c>
      <c r="C3205" s="65" t="s">
        <v>1082</v>
      </c>
    </row>
    <row r="3206" spans="2:3" x14ac:dyDescent="0.3">
      <c r="B3206" s="62" t="s">
        <v>405</v>
      </c>
      <c r="C3206" s="63" t="s">
        <v>1083</v>
      </c>
    </row>
    <row r="3207" spans="2:3" x14ac:dyDescent="0.3">
      <c r="B3207" s="62" t="s">
        <v>406</v>
      </c>
      <c r="C3207" s="63"/>
    </row>
    <row r="3208" spans="2:3" x14ac:dyDescent="0.3">
      <c r="B3208" s="62" t="s">
        <v>420</v>
      </c>
      <c r="C3208" s="63"/>
    </row>
    <row r="3209" spans="2:3" x14ac:dyDescent="0.3">
      <c r="B3209" s="62" t="s">
        <v>423</v>
      </c>
      <c r="C3209" s="63" t="s">
        <v>379</v>
      </c>
    </row>
    <row r="3210" spans="2:3" ht="28.8" x14ac:dyDescent="0.3">
      <c r="B3210" s="62" t="s">
        <v>422</v>
      </c>
      <c r="C3210" s="63" t="s">
        <v>1085</v>
      </c>
    </row>
    <row r="3211" spans="2:3" x14ac:dyDescent="0.3">
      <c r="B3211" s="62" t="s">
        <v>407</v>
      </c>
      <c r="C3211" s="63"/>
    </row>
    <row r="3212" spans="2:3" x14ac:dyDescent="0.3">
      <c r="B3212" s="62" t="s">
        <v>408</v>
      </c>
      <c r="C3212" s="63"/>
    </row>
    <row r="3213" spans="2:3" x14ac:dyDescent="0.3">
      <c r="B3213" s="62" t="s">
        <v>409</v>
      </c>
      <c r="C3213" s="63" t="s">
        <v>175</v>
      </c>
    </row>
    <row r="3214" spans="2:3" x14ac:dyDescent="0.3">
      <c r="B3214" s="62" t="s">
        <v>411</v>
      </c>
      <c r="C3214" s="63">
        <v>106</v>
      </c>
    </row>
    <row r="3215" spans="2:3" x14ac:dyDescent="0.3">
      <c r="B3215" s="62" t="s">
        <v>412</v>
      </c>
      <c r="C3215" s="63">
        <v>20</v>
      </c>
    </row>
    <row r="3216" spans="2:3" x14ac:dyDescent="0.3">
      <c r="B3216" s="62" t="s">
        <v>413</v>
      </c>
      <c r="C3216" s="63">
        <v>64</v>
      </c>
    </row>
    <row r="3217" spans="2:3" x14ac:dyDescent="0.3">
      <c r="B3217" s="62" t="s">
        <v>414</v>
      </c>
      <c r="C3217" s="63" t="s">
        <v>415</v>
      </c>
    </row>
    <row r="3218" spans="2:3" x14ac:dyDescent="0.3">
      <c r="B3218" s="62" t="s">
        <v>416</v>
      </c>
      <c r="C3218" s="63" t="s">
        <v>417</v>
      </c>
    </row>
    <row r="3219" spans="2:3" x14ac:dyDescent="0.3">
      <c r="B3219" s="64" t="s">
        <v>424</v>
      </c>
      <c r="C3219" s="65" t="s">
        <v>188</v>
      </c>
    </row>
    <row r="3220" spans="2:3" x14ac:dyDescent="0.3">
      <c r="B3220" s="64" t="s">
        <v>1789</v>
      </c>
      <c r="C3220" s="65" t="s">
        <v>1790</v>
      </c>
    </row>
    <row r="3221" spans="2:3" x14ac:dyDescent="0.3">
      <c r="B3221" s="64" t="s">
        <v>1791</v>
      </c>
      <c r="C3221" s="65" t="s">
        <v>1922</v>
      </c>
    </row>
    <row r="3222" spans="2:3" x14ac:dyDescent="0.3">
      <c r="B3222" s="62" t="s">
        <v>1793</v>
      </c>
      <c r="C3222" s="63">
        <v>92</v>
      </c>
    </row>
    <row r="3223" spans="2:3" x14ac:dyDescent="0.3">
      <c r="B3223" s="62" t="s">
        <v>1794</v>
      </c>
      <c r="C3223" s="63" t="s">
        <v>1685</v>
      </c>
    </row>
    <row r="3224" spans="2:3" x14ac:dyDescent="0.3">
      <c r="B3224" s="62" t="s">
        <v>1795</v>
      </c>
      <c r="C3224" s="63">
        <v>-8.0299999999999994</v>
      </c>
    </row>
    <row r="3225" spans="2:3" x14ac:dyDescent="0.3">
      <c r="B3225" s="64" t="s">
        <v>410</v>
      </c>
      <c r="C3225" s="65" t="s">
        <v>1084</v>
      </c>
    </row>
    <row r="3226" spans="2:3" ht="28.8" x14ac:dyDescent="0.3">
      <c r="B3226" s="64" t="s">
        <v>1796</v>
      </c>
      <c r="C3226" s="65" t="s">
        <v>1493</v>
      </c>
    </row>
    <row r="3228" spans="2:3" x14ac:dyDescent="0.3">
      <c r="B3228" s="61" t="s">
        <v>400</v>
      </c>
      <c r="C3228" s="61" t="s">
        <v>1077</v>
      </c>
    </row>
    <row r="3229" spans="2:3" x14ac:dyDescent="0.3">
      <c r="B3229" s="62" t="s">
        <v>402</v>
      </c>
      <c r="C3229" s="63" t="s">
        <v>464</v>
      </c>
    </row>
    <row r="3230" spans="2:3" x14ac:dyDescent="0.3">
      <c r="B3230" s="64" t="s">
        <v>403</v>
      </c>
      <c r="C3230" s="65" t="s">
        <v>1086</v>
      </c>
    </row>
    <row r="3231" spans="2:3" x14ac:dyDescent="0.3">
      <c r="B3231" s="62" t="s">
        <v>405</v>
      </c>
      <c r="C3231" s="63" t="s">
        <v>1087</v>
      </c>
    </row>
    <row r="3232" spans="2:3" x14ac:dyDescent="0.3">
      <c r="B3232" s="62" t="s">
        <v>406</v>
      </c>
      <c r="C3232" s="63"/>
    </row>
    <row r="3233" spans="2:3" x14ac:dyDescent="0.3">
      <c r="B3233" s="62" t="s">
        <v>420</v>
      </c>
      <c r="C3233" s="63"/>
    </row>
    <row r="3234" spans="2:3" x14ac:dyDescent="0.3">
      <c r="B3234" s="62" t="s">
        <v>423</v>
      </c>
      <c r="C3234" s="63" t="s">
        <v>379</v>
      </c>
    </row>
    <row r="3235" spans="2:3" ht="28.8" x14ac:dyDescent="0.3">
      <c r="B3235" s="62" t="s">
        <v>422</v>
      </c>
      <c r="C3235" s="63" t="s">
        <v>1089</v>
      </c>
    </row>
    <row r="3236" spans="2:3" x14ac:dyDescent="0.3">
      <c r="B3236" s="62" t="s">
        <v>407</v>
      </c>
      <c r="C3236" s="63"/>
    </row>
    <row r="3237" spans="2:3" x14ac:dyDescent="0.3">
      <c r="B3237" s="62" t="s">
        <v>408</v>
      </c>
      <c r="C3237" s="63"/>
    </row>
    <row r="3238" spans="2:3" x14ac:dyDescent="0.3">
      <c r="B3238" s="62" t="s">
        <v>409</v>
      </c>
      <c r="C3238" s="63" t="s">
        <v>175</v>
      </c>
    </row>
    <row r="3239" spans="2:3" x14ac:dyDescent="0.3">
      <c r="B3239" s="62" t="s">
        <v>411</v>
      </c>
      <c r="C3239" s="63">
        <v>188</v>
      </c>
    </row>
    <row r="3240" spans="2:3" x14ac:dyDescent="0.3">
      <c r="B3240" s="62" t="s">
        <v>412</v>
      </c>
      <c r="C3240" s="63">
        <v>20</v>
      </c>
    </row>
    <row r="3241" spans="2:3" x14ac:dyDescent="0.3">
      <c r="B3241" s="62" t="s">
        <v>413</v>
      </c>
      <c r="C3241" s="63">
        <v>126</v>
      </c>
    </row>
    <row r="3242" spans="2:3" x14ac:dyDescent="0.3">
      <c r="B3242" s="62" t="s">
        <v>414</v>
      </c>
      <c r="C3242" s="63" t="s">
        <v>415</v>
      </c>
    </row>
    <row r="3243" spans="2:3" x14ac:dyDescent="0.3">
      <c r="B3243" s="62" t="s">
        <v>416</v>
      </c>
      <c r="C3243" s="63" t="s">
        <v>417</v>
      </c>
    </row>
    <row r="3244" spans="2:3" x14ac:dyDescent="0.3">
      <c r="B3244" s="64" t="s">
        <v>424</v>
      </c>
      <c r="C3244" s="65" t="s">
        <v>188</v>
      </c>
    </row>
    <row r="3245" spans="2:3" x14ac:dyDescent="0.3">
      <c r="B3245" s="64" t="s">
        <v>1789</v>
      </c>
      <c r="C3245" s="65" t="s">
        <v>1790</v>
      </c>
    </row>
    <row r="3246" spans="2:3" x14ac:dyDescent="0.3">
      <c r="B3246" s="64" t="s">
        <v>1791</v>
      </c>
      <c r="C3246" s="65" t="s">
        <v>1923</v>
      </c>
    </row>
    <row r="3247" spans="2:3" x14ac:dyDescent="0.3">
      <c r="B3247" s="62" t="s">
        <v>1793</v>
      </c>
      <c r="C3247" s="63">
        <v>100</v>
      </c>
    </row>
    <row r="3248" spans="2:3" x14ac:dyDescent="0.3">
      <c r="B3248" s="62" t="s">
        <v>1794</v>
      </c>
      <c r="C3248" s="63" t="s">
        <v>1672</v>
      </c>
    </row>
    <row r="3249" spans="2:3" x14ac:dyDescent="0.3">
      <c r="B3249" s="62" t="s">
        <v>1795</v>
      </c>
      <c r="C3249" s="63">
        <v>0</v>
      </c>
    </row>
    <row r="3250" spans="2:3" x14ac:dyDescent="0.3">
      <c r="B3250" s="64" t="s">
        <v>410</v>
      </c>
      <c r="C3250" s="65" t="s">
        <v>1088</v>
      </c>
    </row>
    <row r="3251" spans="2:3" ht="57.6" x14ac:dyDescent="0.3">
      <c r="B3251" s="64" t="s">
        <v>1796</v>
      </c>
      <c r="C3251" s="65" t="s">
        <v>1609</v>
      </c>
    </row>
    <row r="3253" spans="2:3" x14ac:dyDescent="0.3">
      <c r="B3253" s="61" t="s">
        <v>400</v>
      </c>
      <c r="C3253" s="61" t="s">
        <v>1077</v>
      </c>
    </row>
    <row r="3254" spans="2:3" x14ac:dyDescent="0.3">
      <c r="B3254" s="62" t="s">
        <v>402</v>
      </c>
      <c r="C3254" s="63" t="s">
        <v>464</v>
      </c>
    </row>
    <row r="3255" spans="2:3" x14ac:dyDescent="0.3">
      <c r="B3255" s="64" t="s">
        <v>403</v>
      </c>
      <c r="C3255" s="65" t="s">
        <v>1090</v>
      </c>
    </row>
    <row r="3256" spans="2:3" x14ac:dyDescent="0.3">
      <c r="B3256" s="62" t="s">
        <v>405</v>
      </c>
      <c r="C3256" s="63" t="s">
        <v>263</v>
      </c>
    </row>
    <row r="3257" spans="2:3" x14ac:dyDescent="0.3">
      <c r="B3257" s="62" t="s">
        <v>406</v>
      </c>
      <c r="C3257" s="63"/>
    </row>
    <row r="3258" spans="2:3" x14ac:dyDescent="0.3">
      <c r="B3258" s="62" t="s">
        <v>420</v>
      </c>
      <c r="C3258" s="63"/>
    </row>
    <row r="3259" spans="2:3" x14ac:dyDescent="0.3">
      <c r="B3259" s="62" t="s">
        <v>423</v>
      </c>
      <c r="C3259" s="63" t="s">
        <v>379</v>
      </c>
    </row>
    <row r="3260" spans="2:3" ht="28.8" x14ac:dyDescent="0.3">
      <c r="B3260" s="62" t="s">
        <v>422</v>
      </c>
      <c r="C3260" s="63" t="s">
        <v>380</v>
      </c>
    </row>
    <row r="3261" spans="2:3" x14ac:dyDescent="0.3">
      <c r="B3261" s="62" t="s">
        <v>407</v>
      </c>
      <c r="C3261" s="63"/>
    </row>
    <row r="3262" spans="2:3" x14ac:dyDescent="0.3">
      <c r="B3262" s="62" t="s">
        <v>408</v>
      </c>
      <c r="C3262" s="63"/>
    </row>
    <row r="3263" spans="2:3" x14ac:dyDescent="0.3">
      <c r="B3263" s="62" t="s">
        <v>409</v>
      </c>
      <c r="C3263" s="63" t="s">
        <v>175</v>
      </c>
    </row>
    <row r="3264" spans="2:3" x14ac:dyDescent="0.3">
      <c r="B3264" s="62" t="s">
        <v>411</v>
      </c>
      <c r="C3264" s="63">
        <v>208</v>
      </c>
    </row>
    <row r="3265" spans="2:3" x14ac:dyDescent="0.3">
      <c r="B3265" s="62" t="s">
        <v>412</v>
      </c>
      <c r="C3265" s="63">
        <v>10</v>
      </c>
    </row>
    <row r="3266" spans="2:3" x14ac:dyDescent="0.3">
      <c r="B3266" s="62" t="s">
        <v>413</v>
      </c>
      <c r="C3266" s="63">
        <v>149</v>
      </c>
    </row>
    <row r="3267" spans="2:3" x14ac:dyDescent="0.3">
      <c r="B3267" s="62" t="s">
        <v>414</v>
      </c>
      <c r="C3267" s="63" t="s">
        <v>415</v>
      </c>
    </row>
    <row r="3268" spans="2:3" x14ac:dyDescent="0.3">
      <c r="B3268" s="62" t="s">
        <v>416</v>
      </c>
      <c r="C3268" s="63" t="s">
        <v>417</v>
      </c>
    </row>
    <row r="3269" spans="2:3" x14ac:dyDescent="0.3">
      <c r="B3269" s="64" t="s">
        <v>424</v>
      </c>
      <c r="C3269" s="65" t="s">
        <v>188</v>
      </c>
    </row>
    <row r="3270" spans="2:3" x14ac:dyDescent="0.3">
      <c r="B3270" s="64" t="s">
        <v>1789</v>
      </c>
      <c r="C3270" s="65" t="s">
        <v>1790</v>
      </c>
    </row>
    <row r="3271" spans="2:3" x14ac:dyDescent="0.3">
      <c r="B3271" s="64" t="s">
        <v>1791</v>
      </c>
      <c r="C3271" s="65" t="s">
        <v>1809</v>
      </c>
    </row>
    <row r="3272" spans="2:3" x14ac:dyDescent="0.3">
      <c r="B3272" s="62" t="s">
        <v>1793</v>
      </c>
      <c r="C3272" s="63">
        <v>108</v>
      </c>
    </row>
    <row r="3273" spans="2:3" x14ac:dyDescent="0.3">
      <c r="B3273" s="62" t="s">
        <v>1794</v>
      </c>
      <c r="C3273" s="63" t="s">
        <v>1675</v>
      </c>
    </row>
    <row r="3274" spans="2:3" x14ac:dyDescent="0.3">
      <c r="B3274" s="62" t="s">
        <v>1795</v>
      </c>
      <c r="C3274" s="63">
        <v>8.4700000000000006</v>
      </c>
    </row>
    <row r="3275" spans="2:3" x14ac:dyDescent="0.3">
      <c r="B3275" s="64" t="s">
        <v>410</v>
      </c>
      <c r="C3275" s="65" t="s">
        <v>264</v>
      </c>
    </row>
    <row r="3276" spans="2:3" ht="288" x14ac:dyDescent="0.3">
      <c r="B3276" s="64" t="s">
        <v>1796</v>
      </c>
      <c r="C3276" s="65" t="s">
        <v>1497</v>
      </c>
    </row>
    <row r="3278" spans="2:3" x14ac:dyDescent="0.3">
      <c r="B3278" s="61" t="s">
        <v>400</v>
      </c>
      <c r="C3278" s="61" t="s">
        <v>567</v>
      </c>
    </row>
    <row r="3279" spans="2:3" x14ac:dyDescent="0.3">
      <c r="B3279" s="62" t="s">
        <v>402</v>
      </c>
      <c r="C3279" s="63" t="s">
        <v>464</v>
      </c>
    </row>
    <row r="3280" spans="2:3" ht="28.8" x14ac:dyDescent="0.3">
      <c r="B3280" s="64" t="s">
        <v>403</v>
      </c>
      <c r="C3280" s="65" t="s">
        <v>568</v>
      </c>
    </row>
    <row r="3281" spans="2:3" ht="28.8" x14ac:dyDescent="0.3">
      <c r="B3281" s="62" t="s">
        <v>405</v>
      </c>
      <c r="C3281" s="63" t="s">
        <v>569</v>
      </c>
    </row>
    <row r="3282" spans="2:3" x14ac:dyDescent="0.3">
      <c r="B3282" s="62" t="s">
        <v>406</v>
      </c>
      <c r="C3282" s="63"/>
    </row>
    <row r="3283" spans="2:3" x14ac:dyDescent="0.3">
      <c r="B3283" s="62" t="s">
        <v>420</v>
      </c>
      <c r="C3283" s="63"/>
    </row>
    <row r="3284" spans="2:3" x14ac:dyDescent="0.3">
      <c r="B3284" s="62" t="s">
        <v>423</v>
      </c>
      <c r="C3284" s="63" t="s">
        <v>354</v>
      </c>
    </row>
    <row r="3285" spans="2:3" ht="28.8" x14ac:dyDescent="0.3">
      <c r="B3285" s="62" t="s">
        <v>422</v>
      </c>
      <c r="C3285" s="63" t="s">
        <v>570</v>
      </c>
    </row>
    <row r="3286" spans="2:3" x14ac:dyDescent="0.3">
      <c r="B3286" s="62" t="s">
        <v>407</v>
      </c>
      <c r="C3286" s="63"/>
    </row>
    <row r="3287" spans="2:3" x14ac:dyDescent="0.3">
      <c r="B3287" s="62" t="s">
        <v>408</v>
      </c>
      <c r="C3287" s="63"/>
    </row>
    <row r="3288" spans="2:3" x14ac:dyDescent="0.3">
      <c r="B3288" s="62" t="s">
        <v>409</v>
      </c>
      <c r="C3288" s="63" t="s">
        <v>175</v>
      </c>
    </row>
    <row r="3289" spans="2:3" x14ac:dyDescent="0.3">
      <c r="B3289" s="62" t="s">
        <v>411</v>
      </c>
      <c r="C3289" s="63">
        <v>241</v>
      </c>
    </row>
    <row r="3290" spans="2:3" x14ac:dyDescent="0.3">
      <c r="B3290" s="62" t="s">
        <v>412</v>
      </c>
      <c r="C3290" s="63">
        <v>10</v>
      </c>
    </row>
    <row r="3291" spans="2:3" x14ac:dyDescent="0.3">
      <c r="B3291" s="62" t="s">
        <v>413</v>
      </c>
      <c r="C3291" s="63">
        <v>173</v>
      </c>
    </row>
    <row r="3292" spans="2:3" x14ac:dyDescent="0.3">
      <c r="B3292" s="62" t="s">
        <v>414</v>
      </c>
      <c r="C3292" s="63" t="s">
        <v>415</v>
      </c>
    </row>
    <row r="3293" spans="2:3" x14ac:dyDescent="0.3">
      <c r="B3293" s="62" t="s">
        <v>416</v>
      </c>
      <c r="C3293" s="63" t="s">
        <v>417</v>
      </c>
    </row>
    <row r="3294" spans="2:3" x14ac:dyDescent="0.3">
      <c r="B3294" s="64" t="s">
        <v>424</v>
      </c>
      <c r="C3294" s="65" t="s">
        <v>149</v>
      </c>
    </row>
    <row r="3295" spans="2:3" x14ac:dyDescent="0.3">
      <c r="B3295" s="64" t="s">
        <v>1789</v>
      </c>
      <c r="C3295" s="65" t="s">
        <v>1790</v>
      </c>
    </row>
    <row r="3296" spans="2:3" x14ac:dyDescent="0.3">
      <c r="B3296" s="64" t="s">
        <v>1791</v>
      </c>
      <c r="C3296" s="65" t="s">
        <v>1924</v>
      </c>
    </row>
    <row r="3297" spans="2:3" x14ac:dyDescent="0.3">
      <c r="B3297" s="62" t="s">
        <v>1793</v>
      </c>
      <c r="C3297" s="63">
        <v>100</v>
      </c>
    </row>
    <row r="3298" spans="2:3" x14ac:dyDescent="0.3">
      <c r="B3298" s="62" t="s">
        <v>1794</v>
      </c>
      <c r="C3298" s="63" t="s">
        <v>1672</v>
      </c>
    </row>
    <row r="3299" spans="2:3" x14ac:dyDescent="0.3">
      <c r="B3299" s="62" t="s">
        <v>1795</v>
      </c>
      <c r="C3299" s="63">
        <v>0</v>
      </c>
    </row>
    <row r="3300" spans="2:3" x14ac:dyDescent="0.3">
      <c r="B3300" s="64" t="s">
        <v>410</v>
      </c>
      <c r="C3300" s="65" t="s">
        <v>150</v>
      </c>
    </row>
    <row r="3301" spans="2:3" ht="374.4" x14ac:dyDescent="0.3">
      <c r="B3301" s="64" t="s">
        <v>1796</v>
      </c>
      <c r="C3301" s="65" t="s">
        <v>1185</v>
      </c>
    </row>
    <row r="3303" spans="2:3" ht="28.8" x14ac:dyDescent="0.3">
      <c r="B3303" s="61" t="s">
        <v>400</v>
      </c>
      <c r="C3303" s="61" t="s">
        <v>571</v>
      </c>
    </row>
    <row r="3304" spans="2:3" x14ac:dyDescent="0.3">
      <c r="B3304" s="62" t="s">
        <v>402</v>
      </c>
      <c r="C3304" s="63" t="s">
        <v>464</v>
      </c>
    </row>
    <row r="3305" spans="2:3" x14ac:dyDescent="0.3">
      <c r="B3305" s="64" t="s">
        <v>403</v>
      </c>
      <c r="C3305" s="65" t="s">
        <v>572</v>
      </c>
    </row>
    <row r="3306" spans="2:3" x14ac:dyDescent="0.3">
      <c r="B3306" s="62" t="s">
        <v>405</v>
      </c>
      <c r="C3306" s="63" t="s">
        <v>147</v>
      </c>
    </row>
    <row r="3307" spans="2:3" x14ac:dyDescent="0.3">
      <c r="B3307" s="62" t="s">
        <v>406</v>
      </c>
      <c r="C3307" s="63"/>
    </row>
    <row r="3308" spans="2:3" x14ac:dyDescent="0.3">
      <c r="B3308" s="62" t="s">
        <v>420</v>
      </c>
      <c r="C3308" s="63"/>
    </row>
    <row r="3309" spans="2:3" x14ac:dyDescent="0.3">
      <c r="B3309" s="62" t="s">
        <v>423</v>
      </c>
      <c r="C3309" s="63" t="s">
        <v>354</v>
      </c>
    </row>
    <row r="3310" spans="2:3" ht="28.8" x14ac:dyDescent="0.3">
      <c r="B3310" s="62" t="s">
        <v>422</v>
      </c>
      <c r="C3310" s="63" t="s">
        <v>355</v>
      </c>
    </row>
    <row r="3311" spans="2:3" x14ac:dyDescent="0.3">
      <c r="B3311" s="62" t="s">
        <v>407</v>
      </c>
      <c r="C3311" s="63"/>
    </row>
    <row r="3312" spans="2:3" x14ac:dyDescent="0.3">
      <c r="B3312" s="62" t="s">
        <v>408</v>
      </c>
      <c r="C3312" s="63"/>
    </row>
    <row r="3313" spans="2:3" x14ac:dyDescent="0.3">
      <c r="B3313" s="62" t="s">
        <v>409</v>
      </c>
      <c r="C3313" s="63" t="s">
        <v>148</v>
      </c>
    </row>
    <row r="3314" spans="2:3" x14ac:dyDescent="0.3">
      <c r="B3314" s="62" t="s">
        <v>411</v>
      </c>
      <c r="C3314" s="63">
        <v>219</v>
      </c>
    </row>
    <row r="3315" spans="2:3" x14ac:dyDescent="0.3">
      <c r="B3315" s="62" t="s">
        <v>412</v>
      </c>
      <c r="C3315" s="63">
        <v>10</v>
      </c>
    </row>
    <row r="3316" spans="2:3" x14ac:dyDescent="0.3">
      <c r="B3316" s="62" t="s">
        <v>413</v>
      </c>
      <c r="C3316" s="63">
        <v>157</v>
      </c>
    </row>
    <row r="3317" spans="2:3" x14ac:dyDescent="0.3">
      <c r="B3317" s="62" t="s">
        <v>414</v>
      </c>
      <c r="C3317" s="63" t="s">
        <v>415</v>
      </c>
    </row>
    <row r="3318" spans="2:3" x14ac:dyDescent="0.3">
      <c r="B3318" s="62" t="s">
        <v>416</v>
      </c>
      <c r="C3318" s="63" t="s">
        <v>417</v>
      </c>
    </row>
    <row r="3319" spans="2:3" x14ac:dyDescent="0.3">
      <c r="B3319" s="64" t="s">
        <v>424</v>
      </c>
      <c r="C3319" s="65" t="s">
        <v>149</v>
      </c>
    </row>
    <row r="3320" spans="2:3" x14ac:dyDescent="0.3">
      <c r="B3320" s="64" t="s">
        <v>1789</v>
      </c>
      <c r="C3320" s="65" t="s">
        <v>1790</v>
      </c>
    </row>
    <row r="3321" spans="2:3" x14ac:dyDescent="0.3">
      <c r="B3321" s="64" t="s">
        <v>1791</v>
      </c>
      <c r="C3321" s="65" t="s">
        <v>1810</v>
      </c>
    </row>
    <row r="3322" spans="2:3" x14ac:dyDescent="0.3">
      <c r="B3322" s="62" t="s">
        <v>1793</v>
      </c>
      <c r="C3322" s="63">
        <v>100</v>
      </c>
    </row>
    <row r="3323" spans="2:3" x14ac:dyDescent="0.3">
      <c r="B3323" s="62" t="s">
        <v>1794</v>
      </c>
      <c r="C3323" s="63" t="s">
        <v>1672</v>
      </c>
    </row>
    <row r="3324" spans="2:3" x14ac:dyDescent="0.3">
      <c r="B3324" s="62" t="s">
        <v>1795</v>
      </c>
      <c r="C3324" s="63">
        <v>0</v>
      </c>
    </row>
    <row r="3325" spans="2:3" x14ac:dyDescent="0.3">
      <c r="B3325" s="64" t="s">
        <v>410</v>
      </c>
      <c r="C3325" s="65" t="s">
        <v>150</v>
      </c>
    </row>
    <row r="3326" spans="2:3" ht="409.6" x14ac:dyDescent="0.3">
      <c r="B3326" s="64" t="s">
        <v>1796</v>
      </c>
      <c r="C3326" s="65" t="s">
        <v>1188</v>
      </c>
    </row>
    <row r="3328" spans="2:3" x14ac:dyDescent="0.3">
      <c r="B3328" s="61" t="s">
        <v>400</v>
      </c>
      <c r="C3328" s="61" t="s">
        <v>573</v>
      </c>
    </row>
    <row r="3329" spans="2:3" x14ac:dyDescent="0.3">
      <c r="B3329" s="62" t="s">
        <v>402</v>
      </c>
      <c r="C3329" s="63" t="s">
        <v>464</v>
      </c>
    </row>
    <row r="3330" spans="2:3" x14ac:dyDescent="0.3">
      <c r="B3330" s="64" t="s">
        <v>403</v>
      </c>
      <c r="C3330" s="65" t="s">
        <v>574</v>
      </c>
    </row>
    <row r="3331" spans="2:3" x14ac:dyDescent="0.3">
      <c r="B3331" s="62" t="s">
        <v>405</v>
      </c>
      <c r="C3331" s="63" t="s">
        <v>575</v>
      </c>
    </row>
    <row r="3332" spans="2:3" x14ac:dyDescent="0.3">
      <c r="B3332" s="62" t="s">
        <v>406</v>
      </c>
      <c r="C3332" s="63"/>
    </row>
    <row r="3333" spans="2:3" x14ac:dyDescent="0.3">
      <c r="B3333" s="62" t="s">
        <v>420</v>
      </c>
      <c r="C3333" s="63"/>
    </row>
    <row r="3334" spans="2:3" x14ac:dyDescent="0.3">
      <c r="B3334" s="62" t="s">
        <v>423</v>
      </c>
      <c r="C3334" s="63" t="s">
        <v>354</v>
      </c>
    </row>
    <row r="3335" spans="2:3" ht="28.8" x14ac:dyDescent="0.3">
      <c r="B3335" s="62" t="s">
        <v>422</v>
      </c>
      <c r="C3335" s="63" t="s">
        <v>570</v>
      </c>
    </row>
    <row r="3336" spans="2:3" x14ac:dyDescent="0.3">
      <c r="B3336" s="62" t="s">
        <v>407</v>
      </c>
      <c r="C3336" s="63"/>
    </row>
    <row r="3337" spans="2:3" x14ac:dyDescent="0.3">
      <c r="B3337" s="62" t="s">
        <v>408</v>
      </c>
      <c r="C3337" s="63"/>
    </row>
    <row r="3338" spans="2:3" x14ac:dyDescent="0.3">
      <c r="B3338" s="62" t="s">
        <v>409</v>
      </c>
      <c r="C3338" s="63" t="s">
        <v>175</v>
      </c>
    </row>
    <row r="3339" spans="2:3" x14ac:dyDescent="0.3">
      <c r="B3339" s="62" t="s">
        <v>411</v>
      </c>
      <c r="C3339" s="63">
        <v>241</v>
      </c>
    </row>
    <row r="3340" spans="2:3" x14ac:dyDescent="0.3">
      <c r="B3340" s="62" t="s">
        <v>412</v>
      </c>
      <c r="C3340" s="63">
        <v>10</v>
      </c>
    </row>
    <row r="3341" spans="2:3" x14ac:dyDescent="0.3">
      <c r="B3341" s="62" t="s">
        <v>413</v>
      </c>
      <c r="C3341" s="63">
        <v>173</v>
      </c>
    </row>
    <row r="3342" spans="2:3" x14ac:dyDescent="0.3">
      <c r="B3342" s="62" t="s">
        <v>414</v>
      </c>
      <c r="C3342" s="63" t="s">
        <v>415</v>
      </c>
    </row>
    <row r="3343" spans="2:3" x14ac:dyDescent="0.3">
      <c r="B3343" s="62" t="s">
        <v>416</v>
      </c>
      <c r="C3343" s="63" t="s">
        <v>417</v>
      </c>
    </row>
    <row r="3344" spans="2:3" x14ac:dyDescent="0.3">
      <c r="B3344" s="64" t="s">
        <v>424</v>
      </c>
      <c r="C3344" s="65" t="s">
        <v>149</v>
      </c>
    </row>
    <row r="3345" spans="2:3" x14ac:dyDescent="0.3">
      <c r="B3345" s="64" t="s">
        <v>1789</v>
      </c>
      <c r="C3345" s="65" t="s">
        <v>1790</v>
      </c>
    </row>
    <row r="3346" spans="2:3" x14ac:dyDescent="0.3">
      <c r="B3346" s="64" t="s">
        <v>1791</v>
      </c>
      <c r="C3346" s="65" t="s">
        <v>1925</v>
      </c>
    </row>
    <row r="3347" spans="2:3" x14ac:dyDescent="0.3">
      <c r="B3347" s="62" t="s">
        <v>1793</v>
      </c>
      <c r="C3347" s="63">
        <v>100</v>
      </c>
    </row>
    <row r="3348" spans="2:3" x14ac:dyDescent="0.3">
      <c r="B3348" s="62" t="s">
        <v>1794</v>
      </c>
      <c r="C3348" s="63" t="s">
        <v>1672</v>
      </c>
    </row>
    <row r="3349" spans="2:3" x14ac:dyDescent="0.3">
      <c r="B3349" s="62" t="s">
        <v>1795</v>
      </c>
      <c r="C3349" s="63">
        <v>0</v>
      </c>
    </row>
    <row r="3350" spans="2:3" x14ac:dyDescent="0.3">
      <c r="B3350" s="64" t="s">
        <v>410</v>
      </c>
      <c r="C3350" s="65" t="s">
        <v>170</v>
      </c>
    </row>
    <row r="3351" spans="2:3" ht="273.60000000000002" x14ac:dyDescent="0.3">
      <c r="B3351" s="64" t="s">
        <v>1796</v>
      </c>
      <c r="C3351" s="65" t="s">
        <v>1191</v>
      </c>
    </row>
    <row r="3353" spans="2:3" ht="28.8" x14ac:dyDescent="0.3">
      <c r="B3353" s="61" t="s">
        <v>400</v>
      </c>
      <c r="C3353" s="61" t="s">
        <v>607</v>
      </c>
    </row>
    <row r="3354" spans="2:3" x14ac:dyDescent="0.3">
      <c r="B3354" s="62" t="s">
        <v>402</v>
      </c>
      <c r="C3354" s="63" t="s">
        <v>464</v>
      </c>
    </row>
    <row r="3355" spans="2:3" x14ac:dyDescent="0.3">
      <c r="B3355" s="64" t="s">
        <v>403</v>
      </c>
      <c r="C3355" s="65" t="s">
        <v>608</v>
      </c>
    </row>
    <row r="3356" spans="2:3" x14ac:dyDescent="0.3">
      <c r="B3356" s="62" t="s">
        <v>405</v>
      </c>
      <c r="C3356" s="63" t="s">
        <v>609</v>
      </c>
    </row>
    <row r="3357" spans="2:3" x14ac:dyDescent="0.3">
      <c r="B3357" s="62" t="s">
        <v>406</v>
      </c>
      <c r="C3357" s="63"/>
    </row>
    <row r="3358" spans="2:3" x14ac:dyDescent="0.3">
      <c r="B3358" s="62" t="s">
        <v>420</v>
      </c>
      <c r="C3358" s="63"/>
    </row>
    <row r="3359" spans="2:3" x14ac:dyDescent="0.3">
      <c r="B3359" s="62" t="s">
        <v>423</v>
      </c>
      <c r="C3359" s="63" t="s">
        <v>354</v>
      </c>
    </row>
    <row r="3360" spans="2:3" ht="28.8" x14ac:dyDescent="0.3">
      <c r="B3360" s="62" t="s">
        <v>422</v>
      </c>
      <c r="C3360" s="63" t="s">
        <v>570</v>
      </c>
    </row>
    <row r="3361" spans="2:3" x14ac:dyDescent="0.3">
      <c r="B3361" s="62" t="s">
        <v>407</v>
      </c>
      <c r="C3361" s="63"/>
    </row>
    <row r="3362" spans="2:3" x14ac:dyDescent="0.3">
      <c r="B3362" s="62" t="s">
        <v>408</v>
      </c>
      <c r="C3362" s="63"/>
    </row>
    <row r="3363" spans="2:3" x14ac:dyDescent="0.3">
      <c r="B3363" s="62" t="s">
        <v>409</v>
      </c>
      <c r="C3363" s="63" t="s">
        <v>175</v>
      </c>
    </row>
    <row r="3364" spans="2:3" x14ac:dyDescent="0.3">
      <c r="B3364" s="62" t="s">
        <v>411</v>
      </c>
      <c r="C3364" s="63">
        <v>241</v>
      </c>
    </row>
    <row r="3365" spans="2:3" x14ac:dyDescent="0.3">
      <c r="B3365" s="62" t="s">
        <v>412</v>
      </c>
      <c r="C3365" s="63">
        <v>10</v>
      </c>
    </row>
    <row r="3366" spans="2:3" x14ac:dyDescent="0.3">
      <c r="B3366" s="62" t="s">
        <v>413</v>
      </c>
      <c r="C3366" s="63">
        <v>173</v>
      </c>
    </row>
    <row r="3367" spans="2:3" x14ac:dyDescent="0.3">
      <c r="B3367" s="62" t="s">
        <v>414</v>
      </c>
      <c r="C3367" s="63" t="s">
        <v>415</v>
      </c>
    </row>
    <row r="3368" spans="2:3" x14ac:dyDescent="0.3">
      <c r="B3368" s="62" t="s">
        <v>416</v>
      </c>
      <c r="C3368" s="63" t="s">
        <v>417</v>
      </c>
    </row>
    <row r="3369" spans="2:3" x14ac:dyDescent="0.3">
      <c r="B3369" s="64" t="s">
        <v>424</v>
      </c>
      <c r="C3369" s="65" t="s">
        <v>149</v>
      </c>
    </row>
    <row r="3370" spans="2:3" x14ac:dyDescent="0.3">
      <c r="B3370" s="64" t="s">
        <v>1789</v>
      </c>
      <c r="C3370" s="65" t="s">
        <v>1790</v>
      </c>
    </row>
    <row r="3371" spans="2:3" x14ac:dyDescent="0.3">
      <c r="B3371" s="64" t="s">
        <v>1791</v>
      </c>
      <c r="C3371" s="65" t="s">
        <v>1926</v>
      </c>
    </row>
    <row r="3372" spans="2:3" x14ac:dyDescent="0.3">
      <c r="B3372" s="62" t="s">
        <v>1793</v>
      </c>
      <c r="C3372" s="63">
        <v>100</v>
      </c>
    </row>
    <row r="3373" spans="2:3" x14ac:dyDescent="0.3">
      <c r="B3373" s="62" t="s">
        <v>1794</v>
      </c>
      <c r="C3373" s="63" t="s">
        <v>1672</v>
      </c>
    </row>
    <row r="3374" spans="2:3" x14ac:dyDescent="0.3">
      <c r="B3374" s="62" t="s">
        <v>1795</v>
      </c>
      <c r="C3374" s="63">
        <v>0</v>
      </c>
    </row>
    <row r="3375" spans="2:3" x14ac:dyDescent="0.3">
      <c r="B3375" s="64" t="s">
        <v>410</v>
      </c>
      <c r="C3375" s="65" t="s">
        <v>170</v>
      </c>
    </row>
    <row r="3376" spans="2:3" ht="288" x14ac:dyDescent="0.3">
      <c r="B3376" s="64" t="s">
        <v>1796</v>
      </c>
      <c r="C3376" s="65" t="s">
        <v>1219</v>
      </c>
    </row>
    <row r="3378" spans="2:3" ht="28.8" x14ac:dyDescent="0.3">
      <c r="B3378" s="61" t="s">
        <v>400</v>
      </c>
      <c r="C3378" s="61" t="s">
        <v>610</v>
      </c>
    </row>
    <row r="3379" spans="2:3" x14ac:dyDescent="0.3">
      <c r="B3379" s="62" t="s">
        <v>402</v>
      </c>
      <c r="C3379" s="63" t="s">
        <v>464</v>
      </c>
    </row>
    <row r="3380" spans="2:3" x14ac:dyDescent="0.3">
      <c r="B3380" s="64" t="s">
        <v>403</v>
      </c>
      <c r="C3380" s="65" t="s">
        <v>611</v>
      </c>
    </row>
    <row r="3381" spans="2:3" x14ac:dyDescent="0.3">
      <c r="B3381" s="62" t="s">
        <v>405</v>
      </c>
      <c r="C3381" s="63" t="s">
        <v>612</v>
      </c>
    </row>
    <row r="3382" spans="2:3" x14ac:dyDescent="0.3">
      <c r="B3382" s="62" t="s">
        <v>406</v>
      </c>
      <c r="C3382" s="63"/>
    </row>
    <row r="3383" spans="2:3" x14ac:dyDescent="0.3">
      <c r="B3383" s="62" t="s">
        <v>420</v>
      </c>
      <c r="C3383" s="63"/>
    </row>
    <row r="3384" spans="2:3" x14ac:dyDescent="0.3">
      <c r="B3384" s="62" t="s">
        <v>423</v>
      </c>
      <c r="C3384" s="63" t="s">
        <v>613</v>
      </c>
    </row>
    <row r="3385" spans="2:3" ht="28.8" x14ac:dyDescent="0.3">
      <c r="B3385" s="62" t="s">
        <v>422</v>
      </c>
      <c r="C3385" s="63" t="s">
        <v>570</v>
      </c>
    </row>
    <row r="3386" spans="2:3" x14ac:dyDescent="0.3">
      <c r="B3386" s="62" t="s">
        <v>407</v>
      </c>
      <c r="C3386" s="63"/>
    </row>
    <row r="3387" spans="2:3" x14ac:dyDescent="0.3">
      <c r="B3387" s="62" t="s">
        <v>408</v>
      </c>
      <c r="C3387" s="63"/>
    </row>
    <row r="3388" spans="2:3" x14ac:dyDescent="0.3">
      <c r="B3388" s="62" t="s">
        <v>409</v>
      </c>
      <c r="C3388" s="63" t="s">
        <v>175</v>
      </c>
    </row>
    <row r="3389" spans="2:3" x14ac:dyDescent="0.3">
      <c r="B3389" s="62" t="s">
        <v>411</v>
      </c>
      <c r="C3389" s="63">
        <v>241</v>
      </c>
    </row>
    <row r="3390" spans="2:3" x14ac:dyDescent="0.3">
      <c r="B3390" s="62" t="s">
        <v>412</v>
      </c>
      <c r="C3390" s="63">
        <v>10</v>
      </c>
    </row>
    <row r="3391" spans="2:3" x14ac:dyDescent="0.3">
      <c r="B3391" s="62" t="s">
        <v>413</v>
      </c>
      <c r="C3391" s="63">
        <v>173</v>
      </c>
    </row>
    <row r="3392" spans="2:3" x14ac:dyDescent="0.3">
      <c r="B3392" s="62" t="s">
        <v>414</v>
      </c>
      <c r="C3392" s="63" t="s">
        <v>415</v>
      </c>
    </row>
    <row r="3393" spans="2:3" x14ac:dyDescent="0.3">
      <c r="B3393" s="62" t="s">
        <v>416</v>
      </c>
      <c r="C3393" s="63" t="s">
        <v>417</v>
      </c>
    </row>
    <row r="3394" spans="2:3" x14ac:dyDescent="0.3">
      <c r="B3394" s="64" t="s">
        <v>424</v>
      </c>
      <c r="C3394" s="65" t="s">
        <v>149</v>
      </c>
    </row>
    <row r="3395" spans="2:3" x14ac:dyDescent="0.3">
      <c r="B3395" s="64" t="s">
        <v>1789</v>
      </c>
      <c r="C3395" s="65" t="s">
        <v>1790</v>
      </c>
    </row>
    <row r="3396" spans="2:3" x14ac:dyDescent="0.3">
      <c r="B3396" s="64" t="s">
        <v>1791</v>
      </c>
      <c r="C3396" s="65" t="s">
        <v>1927</v>
      </c>
    </row>
    <row r="3397" spans="2:3" x14ac:dyDescent="0.3">
      <c r="B3397" s="62" t="s">
        <v>1793</v>
      </c>
      <c r="C3397" s="63">
        <v>100</v>
      </c>
    </row>
    <row r="3398" spans="2:3" x14ac:dyDescent="0.3">
      <c r="B3398" s="62" t="s">
        <v>1794</v>
      </c>
      <c r="C3398" s="63" t="s">
        <v>1672</v>
      </c>
    </row>
    <row r="3399" spans="2:3" x14ac:dyDescent="0.3">
      <c r="B3399" s="62" t="s">
        <v>1795</v>
      </c>
      <c r="C3399" s="63">
        <v>0</v>
      </c>
    </row>
    <row r="3400" spans="2:3" x14ac:dyDescent="0.3">
      <c r="B3400" s="64" t="s">
        <v>410</v>
      </c>
      <c r="C3400" s="65" t="s">
        <v>170</v>
      </c>
    </row>
    <row r="3401" spans="2:3" ht="57.6" x14ac:dyDescent="0.3">
      <c r="B3401" s="64" t="s">
        <v>1796</v>
      </c>
      <c r="C3401" s="65" t="s">
        <v>1222</v>
      </c>
    </row>
    <row r="3403" spans="2:3" x14ac:dyDescent="0.3">
      <c r="B3403" s="61" t="s">
        <v>400</v>
      </c>
      <c r="C3403" s="61" t="s">
        <v>614</v>
      </c>
    </row>
    <row r="3404" spans="2:3" x14ac:dyDescent="0.3">
      <c r="B3404" s="62" t="s">
        <v>402</v>
      </c>
      <c r="C3404" s="63" t="s">
        <v>464</v>
      </c>
    </row>
    <row r="3405" spans="2:3" x14ac:dyDescent="0.3">
      <c r="B3405" s="64" t="s">
        <v>403</v>
      </c>
      <c r="C3405" s="65" t="s">
        <v>615</v>
      </c>
    </row>
    <row r="3406" spans="2:3" x14ac:dyDescent="0.3">
      <c r="B3406" s="62" t="s">
        <v>405</v>
      </c>
      <c r="C3406" s="63" t="s">
        <v>575</v>
      </c>
    </row>
    <row r="3407" spans="2:3" x14ac:dyDescent="0.3">
      <c r="B3407" s="62" t="s">
        <v>406</v>
      </c>
      <c r="C3407" s="63"/>
    </row>
    <row r="3408" spans="2:3" x14ac:dyDescent="0.3">
      <c r="B3408" s="62" t="s">
        <v>420</v>
      </c>
      <c r="C3408" s="63"/>
    </row>
    <row r="3409" spans="2:3" x14ac:dyDescent="0.3">
      <c r="B3409" s="62" t="s">
        <v>423</v>
      </c>
      <c r="C3409" s="63" t="s">
        <v>354</v>
      </c>
    </row>
    <row r="3410" spans="2:3" ht="28.8" x14ac:dyDescent="0.3">
      <c r="B3410" s="62" t="s">
        <v>422</v>
      </c>
      <c r="C3410" s="63" t="s">
        <v>617</v>
      </c>
    </row>
    <row r="3411" spans="2:3" x14ac:dyDescent="0.3">
      <c r="B3411" s="62" t="s">
        <v>407</v>
      </c>
      <c r="C3411" s="63"/>
    </row>
    <row r="3412" spans="2:3" x14ac:dyDescent="0.3">
      <c r="B3412" s="62" t="s">
        <v>408</v>
      </c>
      <c r="C3412" s="63"/>
    </row>
    <row r="3413" spans="2:3" x14ac:dyDescent="0.3">
      <c r="B3413" s="62" t="s">
        <v>409</v>
      </c>
      <c r="C3413" s="63" t="s">
        <v>616</v>
      </c>
    </row>
    <row r="3414" spans="2:3" x14ac:dyDescent="0.3">
      <c r="B3414" s="62" t="s">
        <v>411</v>
      </c>
      <c r="C3414" s="63">
        <v>241</v>
      </c>
    </row>
    <row r="3415" spans="2:3" x14ac:dyDescent="0.3">
      <c r="B3415" s="62" t="s">
        <v>412</v>
      </c>
      <c r="C3415" s="63">
        <v>10</v>
      </c>
    </row>
    <row r="3416" spans="2:3" x14ac:dyDescent="0.3">
      <c r="B3416" s="62" t="s">
        <v>413</v>
      </c>
      <c r="C3416" s="63">
        <v>228</v>
      </c>
    </row>
    <row r="3417" spans="2:3" x14ac:dyDescent="0.3">
      <c r="B3417" s="62" t="s">
        <v>414</v>
      </c>
      <c r="C3417" s="63" t="s">
        <v>415</v>
      </c>
    </row>
    <row r="3418" spans="2:3" x14ac:dyDescent="0.3">
      <c r="B3418" s="62" t="s">
        <v>416</v>
      </c>
      <c r="C3418" s="63" t="s">
        <v>417</v>
      </c>
    </row>
    <row r="3419" spans="2:3" x14ac:dyDescent="0.3">
      <c r="B3419" s="64" t="s">
        <v>424</v>
      </c>
      <c r="C3419" s="65" t="s">
        <v>149</v>
      </c>
    </row>
    <row r="3420" spans="2:3" x14ac:dyDescent="0.3">
      <c r="B3420" s="64" t="s">
        <v>1789</v>
      </c>
      <c r="C3420" s="65" t="s">
        <v>1790</v>
      </c>
    </row>
    <row r="3421" spans="2:3" x14ac:dyDescent="0.3">
      <c r="B3421" s="64" t="s">
        <v>1791</v>
      </c>
      <c r="C3421" s="65" t="s">
        <v>1928</v>
      </c>
    </row>
    <row r="3422" spans="2:3" x14ac:dyDescent="0.3">
      <c r="B3422" s="62" t="s">
        <v>1793</v>
      </c>
      <c r="C3422" s="63">
        <v>100</v>
      </c>
    </row>
    <row r="3423" spans="2:3" x14ac:dyDescent="0.3">
      <c r="B3423" s="62" t="s">
        <v>1794</v>
      </c>
      <c r="C3423" s="63" t="s">
        <v>1672</v>
      </c>
    </row>
    <row r="3424" spans="2:3" x14ac:dyDescent="0.3">
      <c r="B3424" s="62" t="s">
        <v>1795</v>
      </c>
      <c r="C3424" s="63">
        <v>0</v>
      </c>
    </row>
    <row r="3425" spans="2:3" x14ac:dyDescent="0.3">
      <c r="B3425" s="64" t="s">
        <v>410</v>
      </c>
      <c r="C3425" s="65" t="s">
        <v>170</v>
      </c>
    </row>
    <row r="3426" spans="2:3" ht="409.6" x14ac:dyDescent="0.3">
      <c r="B3426" s="64" t="s">
        <v>1796</v>
      </c>
      <c r="C3426" s="65" t="s">
        <v>1225</v>
      </c>
    </row>
    <row r="3428" spans="2:3" x14ac:dyDescent="0.3">
      <c r="B3428" s="61" t="s">
        <v>400</v>
      </c>
      <c r="C3428" s="61" t="s">
        <v>703</v>
      </c>
    </row>
    <row r="3429" spans="2:3" x14ac:dyDescent="0.3">
      <c r="B3429" s="62" t="s">
        <v>402</v>
      </c>
      <c r="C3429" s="63" t="s">
        <v>464</v>
      </c>
    </row>
    <row r="3430" spans="2:3" x14ac:dyDescent="0.3">
      <c r="B3430" s="64" t="s">
        <v>403</v>
      </c>
      <c r="C3430" s="65" t="s">
        <v>704</v>
      </c>
    </row>
    <row r="3431" spans="2:3" x14ac:dyDescent="0.3">
      <c r="B3431" s="62" t="s">
        <v>405</v>
      </c>
      <c r="C3431" s="63" t="s">
        <v>705</v>
      </c>
    </row>
    <row r="3432" spans="2:3" x14ac:dyDescent="0.3">
      <c r="B3432" s="62" t="s">
        <v>406</v>
      </c>
      <c r="C3432" s="63"/>
    </row>
    <row r="3433" spans="2:3" x14ac:dyDescent="0.3">
      <c r="B3433" s="62" t="s">
        <v>420</v>
      </c>
      <c r="C3433" s="63"/>
    </row>
    <row r="3434" spans="2:3" x14ac:dyDescent="0.3">
      <c r="B3434" s="62" t="s">
        <v>423</v>
      </c>
      <c r="C3434" s="63" t="s">
        <v>354</v>
      </c>
    </row>
    <row r="3435" spans="2:3" ht="28.8" x14ac:dyDescent="0.3">
      <c r="B3435" s="62" t="s">
        <v>422</v>
      </c>
      <c r="C3435" s="63" t="s">
        <v>487</v>
      </c>
    </row>
    <row r="3436" spans="2:3" x14ac:dyDescent="0.3">
      <c r="B3436" s="62" t="s">
        <v>407</v>
      </c>
      <c r="C3436" s="63"/>
    </row>
    <row r="3437" spans="2:3" x14ac:dyDescent="0.3">
      <c r="B3437" s="62" t="s">
        <v>408</v>
      </c>
      <c r="C3437" s="63"/>
    </row>
    <row r="3438" spans="2:3" x14ac:dyDescent="0.3">
      <c r="B3438" s="62" t="s">
        <v>409</v>
      </c>
      <c r="C3438" s="63" t="s">
        <v>706</v>
      </c>
    </row>
    <row r="3439" spans="2:3" x14ac:dyDescent="0.3">
      <c r="B3439" s="62" t="s">
        <v>411</v>
      </c>
      <c r="C3439" s="63">
        <v>241</v>
      </c>
    </row>
    <row r="3440" spans="2:3" x14ac:dyDescent="0.3">
      <c r="B3440" s="62" t="s">
        <v>412</v>
      </c>
      <c r="C3440" s="63">
        <v>10</v>
      </c>
    </row>
    <row r="3441" spans="2:3" x14ac:dyDescent="0.3">
      <c r="B3441" s="62" t="s">
        <v>413</v>
      </c>
      <c r="C3441" s="63">
        <v>228</v>
      </c>
    </row>
    <row r="3442" spans="2:3" x14ac:dyDescent="0.3">
      <c r="B3442" s="62" t="s">
        <v>414</v>
      </c>
      <c r="C3442" s="63" t="s">
        <v>415</v>
      </c>
    </row>
    <row r="3443" spans="2:3" x14ac:dyDescent="0.3">
      <c r="B3443" s="62" t="s">
        <v>416</v>
      </c>
      <c r="C3443" s="63" t="s">
        <v>417</v>
      </c>
    </row>
    <row r="3444" spans="2:3" x14ac:dyDescent="0.3">
      <c r="B3444" s="64" t="s">
        <v>424</v>
      </c>
      <c r="C3444" s="65" t="s">
        <v>149</v>
      </c>
    </row>
    <row r="3445" spans="2:3" x14ac:dyDescent="0.3">
      <c r="B3445" s="64" t="s">
        <v>1789</v>
      </c>
      <c r="C3445" s="65" t="s">
        <v>1790</v>
      </c>
    </row>
    <row r="3446" spans="2:3" x14ac:dyDescent="0.3">
      <c r="B3446" s="64" t="s">
        <v>1791</v>
      </c>
      <c r="C3446" s="65" t="s">
        <v>1929</v>
      </c>
    </row>
    <row r="3447" spans="2:3" x14ac:dyDescent="0.3">
      <c r="B3447" s="62" t="s">
        <v>1793</v>
      </c>
      <c r="C3447" s="63">
        <v>100</v>
      </c>
    </row>
    <row r="3448" spans="2:3" x14ac:dyDescent="0.3">
      <c r="B3448" s="62" t="s">
        <v>1794</v>
      </c>
      <c r="C3448" s="63" t="s">
        <v>1672</v>
      </c>
    </row>
    <row r="3449" spans="2:3" x14ac:dyDescent="0.3">
      <c r="B3449" s="62" t="s">
        <v>1795</v>
      </c>
      <c r="C3449" s="63">
        <v>0</v>
      </c>
    </row>
    <row r="3450" spans="2:3" x14ac:dyDescent="0.3">
      <c r="B3450" s="64" t="s">
        <v>410</v>
      </c>
      <c r="C3450" s="65" t="s">
        <v>170</v>
      </c>
    </row>
    <row r="3451" spans="2:3" ht="172.8" x14ac:dyDescent="0.3">
      <c r="B3451" s="64" t="s">
        <v>1796</v>
      </c>
      <c r="C3451" s="65" t="s">
        <v>1270</v>
      </c>
    </row>
    <row r="3453" spans="2:3" x14ac:dyDescent="0.3">
      <c r="B3453" s="61" t="s">
        <v>400</v>
      </c>
      <c r="C3453" s="61" t="s">
        <v>707</v>
      </c>
    </row>
    <row r="3454" spans="2:3" x14ac:dyDescent="0.3">
      <c r="B3454" s="62" t="s">
        <v>402</v>
      </c>
      <c r="C3454" s="63" t="s">
        <v>464</v>
      </c>
    </row>
    <row r="3455" spans="2:3" ht="28.8" x14ac:dyDescent="0.3">
      <c r="B3455" s="64" t="s">
        <v>403</v>
      </c>
      <c r="C3455" s="65" t="s">
        <v>708</v>
      </c>
    </row>
    <row r="3456" spans="2:3" ht="28.8" x14ac:dyDescent="0.3">
      <c r="B3456" s="62" t="s">
        <v>405</v>
      </c>
      <c r="C3456" s="63" t="s">
        <v>709</v>
      </c>
    </row>
    <row r="3457" spans="2:3" x14ac:dyDescent="0.3">
      <c r="B3457" s="62" t="s">
        <v>406</v>
      </c>
      <c r="C3457" s="63"/>
    </row>
    <row r="3458" spans="2:3" x14ac:dyDescent="0.3">
      <c r="B3458" s="62" t="s">
        <v>420</v>
      </c>
      <c r="C3458" s="63"/>
    </row>
    <row r="3459" spans="2:3" x14ac:dyDescent="0.3">
      <c r="B3459" s="62" t="s">
        <v>423</v>
      </c>
      <c r="C3459" s="63" t="s">
        <v>354</v>
      </c>
    </row>
    <row r="3460" spans="2:3" ht="28.8" x14ac:dyDescent="0.3">
      <c r="B3460" s="62" t="s">
        <v>422</v>
      </c>
      <c r="C3460" s="63" t="s">
        <v>617</v>
      </c>
    </row>
    <row r="3461" spans="2:3" x14ac:dyDescent="0.3">
      <c r="B3461" s="62" t="s">
        <v>407</v>
      </c>
      <c r="C3461" s="63"/>
    </row>
    <row r="3462" spans="2:3" x14ac:dyDescent="0.3">
      <c r="B3462" s="62" t="s">
        <v>408</v>
      </c>
      <c r="C3462" s="63"/>
    </row>
    <row r="3463" spans="2:3" x14ac:dyDescent="0.3">
      <c r="B3463" s="62" t="s">
        <v>409</v>
      </c>
      <c r="C3463" s="63" t="s">
        <v>710</v>
      </c>
    </row>
    <row r="3464" spans="2:3" x14ac:dyDescent="0.3">
      <c r="B3464" s="62" t="s">
        <v>411</v>
      </c>
      <c r="C3464" s="63">
        <v>241</v>
      </c>
    </row>
    <row r="3465" spans="2:3" x14ac:dyDescent="0.3">
      <c r="B3465" s="62" t="s">
        <v>412</v>
      </c>
      <c r="C3465" s="63">
        <v>10</v>
      </c>
    </row>
    <row r="3466" spans="2:3" x14ac:dyDescent="0.3">
      <c r="B3466" s="62" t="s">
        <v>413</v>
      </c>
      <c r="C3466" s="63">
        <v>228</v>
      </c>
    </row>
    <row r="3467" spans="2:3" x14ac:dyDescent="0.3">
      <c r="B3467" s="62" t="s">
        <v>414</v>
      </c>
      <c r="C3467" s="63" t="s">
        <v>415</v>
      </c>
    </row>
    <row r="3468" spans="2:3" x14ac:dyDescent="0.3">
      <c r="B3468" s="62" t="s">
        <v>416</v>
      </c>
      <c r="C3468" s="63" t="s">
        <v>417</v>
      </c>
    </row>
    <row r="3469" spans="2:3" x14ac:dyDescent="0.3">
      <c r="B3469" s="64" t="s">
        <v>424</v>
      </c>
      <c r="C3469" s="65" t="s">
        <v>149</v>
      </c>
    </row>
    <row r="3470" spans="2:3" x14ac:dyDescent="0.3">
      <c r="B3470" s="64" t="s">
        <v>1789</v>
      </c>
      <c r="C3470" s="65" t="s">
        <v>1790</v>
      </c>
    </row>
    <row r="3471" spans="2:3" x14ac:dyDescent="0.3">
      <c r="B3471" s="64" t="s">
        <v>1791</v>
      </c>
      <c r="C3471" s="65" t="s">
        <v>1930</v>
      </c>
    </row>
    <row r="3472" spans="2:3" x14ac:dyDescent="0.3">
      <c r="B3472" s="62" t="s">
        <v>1793</v>
      </c>
      <c r="C3472" s="63">
        <v>100</v>
      </c>
    </row>
    <row r="3473" spans="2:3" x14ac:dyDescent="0.3">
      <c r="B3473" s="62" t="s">
        <v>1794</v>
      </c>
      <c r="C3473" s="63" t="s">
        <v>1672</v>
      </c>
    </row>
    <row r="3474" spans="2:3" x14ac:dyDescent="0.3">
      <c r="B3474" s="62" t="s">
        <v>1795</v>
      </c>
      <c r="C3474" s="63">
        <v>0</v>
      </c>
    </row>
    <row r="3475" spans="2:3" x14ac:dyDescent="0.3">
      <c r="B3475" s="64" t="s">
        <v>410</v>
      </c>
      <c r="C3475" s="65" t="s">
        <v>170</v>
      </c>
    </row>
    <row r="3476" spans="2:3" ht="409.6" x14ac:dyDescent="0.3">
      <c r="B3476" s="64" t="s">
        <v>1796</v>
      </c>
      <c r="C3476" s="65" t="s">
        <v>1273</v>
      </c>
    </row>
    <row r="3478" spans="2:3" ht="28.8" x14ac:dyDescent="0.3">
      <c r="B3478" s="61" t="s">
        <v>400</v>
      </c>
      <c r="C3478" s="61" t="s">
        <v>768</v>
      </c>
    </row>
    <row r="3479" spans="2:3" x14ac:dyDescent="0.3">
      <c r="B3479" s="62" t="s">
        <v>402</v>
      </c>
      <c r="C3479" s="63" t="s">
        <v>464</v>
      </c>
    </row>
    <row r="3480" spans="2:3" x14ac:dyDescent="0.3">
      <c r="B3480" s="64" t="s">
        <v>403</v>
      </c>
      <c r="C3480" s="65" t="s">
        <v>769</v>
      </c>
    </row>
    <row r="3481" spans="2:3" x14ac:dyDescent="0.3">
      <c r="B3481" s="62" t="s">
        <v>405</v>
      </c>
      <c r="C3481" s="63" t="s">
        <v>770</v>
      </c>
    </row>
    <row r="3482" spans="2:3" x14ac:dyDescent="0.3">
      <c r="B3482" s="62" t="s">
        <v>406</v>
      </c>
      <c r="C3482" s="63"/>
    </row>
    <row r="3483" spans="2:3" x14ac:dyDescent="0.3">
      <c r="B3483" s="62" t="s">
        <v>420</v>
      </c>
      <c r="C3483" s="63"/>
    </row>
    <row r="3484" spans="2:3" x14ac:dyDescent="0.3">
      <c r="B3484" s="62" t="s">
        <v>423</v>
      </c>
      <c r="C3484" s="63" t="s">
        <v>354</v>
      </c>
    </row>
    <row r="3485" spans="2:3" ht="28.8" x14ac:dyDescent="0.3">
      <c r="B3485" s="62" t="s">
        <v>422</v>
      </c>
      <c r="C3485" s="63" t="s">
        <v>570</v>
      </c>
    </row>
    <row r="3486" spans="2:3" x14ac:dyDescent="0.3">
      <c r="B3486" s="62" t="s">
        <v>407</v>
      </c>
      <c r="C3486" s="63"/>
    </row>
    <row r="3487" spans="2:3" x14ac:dyDescent="0.3">
      <c r="B3487" s="62" t="s">
        <v>408</v>
      </c>
      <c r="C3487" s="63"/>
    </row>
    <row r="3488" spans="2:3" x14ac:dyDescent="0.3">
      <c r="B3488" s="62" t="s">
        <v>409</v>
      </c>
      <c r="C3488" s="63" t="s">
        <v>175</v>
      </c>
    </row>
    <row r="3489" spans="2:3" x14ac:dyDescent="0.3">
      <c r="B3489" s="62" t="s">
        <v>411</v>
      </c>
      <c r="C3489" s="63">
        <v>241</v>
      </c>
    </row>
    <row r="3490" spans="2:3" x14ac:dyDescent="0.3">
      <c r="B3490" s="62" t="s">
        <v>412</v>
      </c>
      <c r="C3490" s="63">
        <v>10</v>
      </c>
    </row>
    <row r="3491" spans="2:3" x14ac:dyDescent="0.3">
      <c r="B3491" s="62" t="s">
        <v>413</v>
      </c>
      <c r="C3491" s="63">
        <v>173</v>
      </c>
    </row>
    <row r="3492" spans="2:3" x14ac:dyDescent="0.3">
      <c r="B3492" s="62" t="s">
        <v>414</v>
      </c>
      <c r="C3492" s="63" t="s">
        <v>415</v>
      </c>
    </row>
    <row r="3493" spans="2:3" x14ac:dyDescent="0.3">
      <c r="B3493" s="62" t="s">
        <v>416</v>
      </c>
      <c r="C3493" s="63" t="s">
        <v>417</v>
      </c>
    </row>
    <row r="3494" spans="2:3" x14ac:dyDescent="0.3">
      <c r="B3494" s="64" t="s">
        <v>424</v>
      </c>
      <c r="C3494" s="65" t="s">
        <v>149</v>
      </c>
    </row>
    <row r="3495" spans="2:3" x14ac:dyDescent="0.3">
      <c r="B3495" s="64" t="s">
        <v>1789</v>
      </c>
      <c r="C3495" s="65" t="s">
        <v>1790</v>
      </c>
    </row>
    <row r="3496" spans="2:3" x14ac:dyDescent="0.3">
      <c r="B3496" s="64" t="s">
        <v>1791</v>
      </c>
      <c r="C3496" s="65" t="s">
        <v>1931</v>
      </c>
    </row>
    <row r="3497" spans="2:3" x14ac:dyDescent="0.3">
      <c r="B3497" s="62" t="s">
        <v>1793</v>
      </c>
      <c r="C3497" s="63">
        <v>100</v>
      </c>
    </row>
    <row r="3498" spans="2:3" x14ac:dyDescent="0.3">
      <c r="B3498" s="62" t="s">
        <v>1794</v>
      </c>
      <c r="C3498" s="63" t="s">
        <v>1672</v>
      </c>
    </row>
    <row r="3499" spans="2:3" x14ac:dyDescent="0.3">
      <c r="B3499" s="62" t="s">
        <v>1795</v>
      </c>
      <c r="C3499" s="63">
        <v>0</v>
      </c>
    </row>
    <row r="3500" spans="2:3" x14ac:dyDescent="0.3">
      <c r="B3500" s="64" t="s">
        <v>410</v>
      </c>
      <c r="C3500" s="65" t="s">
        <v>150</v>
      </c>
    </row>
    <row r="3501" spans="2:3" ht="158.4" x14ac:dyDescent="0.3">
      <c r="B3501" s="64" t="s">
        <v>1796</v>
      </c>
      <c r="C3501" s="65" t="s">
        <v>1306</v>
      </c>
    </row>
    <row r="3503" spans="2:3" x14ac:dyDescent="0.3">
      <c r="B3503" s="61" t="s">
        <v>400</v>
      </c>
      <c r="C3503" s="61" t="s">
        <v>771</v>
      </c>
    </row>
    <row r="3504" spans="2:3" x14ac:dyDescent="0.3">
      <c r="B3504" s="62" t="s">
        <v>402</v>
      </c>
      <c r="C3504" s="63" t="s">
        <v>464</v>
      </c>
    </row>
    <row r="3505" spans="2:3" x14ac:dyDescent="0.3">
      <c r="B3505" s="64" t="s">
        <v>403</v>
      </c>
      <c r="C3505" s="65" t="s">
        <v>772</v>
      </c>
    </row>
    <row r="3506" spans="2:3" x14ac:dyDescent="0.3">
      <c r="B3506" s="62" t="s">
        <v>405</v>
      </c>
      <c r="C3506" s="63" t="s">
        <v>169</v>
      </c>
    </row>
    <row r="3507" spans="2:3" x14ac:dyDescent="0.3">
      <c r="B3507" s="62" t="s">
        <v>406</v>
      </c>
      <c r="C3507" s="63"/>
    </row>
    <row r="3508" spans="2:3" x14ac:dyDescent="0.3">
      <c r="B3508" s="62" t="s">
        <v>420</v>
      </c>
      <c r="C3508" s="63"/>
    </row>
    <row r="3509" spans="2:3" x14ac:dyDescent="0.3">
      <c r="B3509" s="62" t="s">
        <v>423</v>
      </c>
      <c r="C3509" s="63" t="s">
        <v>354</v>
      </c>
    </row>
    <row r="3510" spans="2:3" ht="28.8" x14ac:dyDescent="0.3">
      <c r="B3510" s="62" t="s">
        <v>422</v>
      </c>
      <c r="C3510" s="63" t="s">
        <v>355</v>
      </c>
    </row>
    <row r="3511" spans="2:3" x14ac:dyDescent="0.3">
      <c r="B3511" s="62" t="s">
        <v>407</v>
      </c>
      <c r="C3511" s="63"/>
    </row>
    <row r="3512" spans="2:3" x14ac:dyDescent="0.3">
      <c r="B3512" s="62" t="s">
        <v>408</v>
      </c>
      <c r="C3512" s="63"/>
    </row>
    <row r="3513" spans="2:3" x14ac:dyDescent="0.3">
      <c r="B3513" s="62" t="s">
        <v>409</v>
      </c>
      <c r="C3513" s="63" t="s">
        <v>148</v>
      </c>
    </row>
    <row r="3514" spans="2:3" x14ac:dyDescent="0.3">
      <c r="B3514" s="62" t="s">
        <v>411</v>
      </c>
      <c r="C3514" s="63">
        <v>219</v>
      </c>
    </row>
    <row r="3515" spans="2:3" x14ac:dyDescent="0.3">
      <c r="B3515" s="62" t="s">
        <v>412</v>
      </c>
      <c r="C3515" s="63">
        <v>10</v>
      </c>
    </row>
    <row r="3516" spans="2:3" x14ac:dyDescent="0.3">
      <c r="B3516" s="62" t="s">
        <v>413</v>
      </c>
      <c r="C3516" s="63">
        <v>157</v>
      </c>
    </row>
    <row r="3517" spans="2:3" x14ac:dyDescent="0.3">
      <c r="B3517" s="62" t="s">
        <v>414</v>
      </c>
      <c r="C3517" s="63" t="s">
        <v>415</v>
      </c>
    </row>
    <row r="3518" spans="2:3" x14ac:dyDescent="0.3">
      <c r="B3518" s="62" t="s">
        <v>416</v>
      </c>
      <c r="C3518" s="63" t="s">
        <v>417</v>
      </c>
    </row>
    <row r="3519" spans="2:3" x14ac:dyDescent="0.3">
      <c r="B3519" s="64" t="s">
        <v>424</v>
      </c>
      <c r="C3519" s="65" t="s">
        <v>149</v>
      </c>
    </row>
    <row r="3520" spans="2:3" x14ac:dyDescent="0.3">
      <c r="B3520" s="64" t="s">
        <v>1789</v>
      </c>
      <c r="C3520" s="65" t="s">
        <v>1790</v>
      </c>
    </row>
    <row r="3521" spans="2:3" x14ac:dyDescent="0.3">
      <c r="B3521" s="64" t="s">
        <v>1791</v>
      </c>
      <c r="C3521" s="65" t="s">
        <v>1811</v>
      </c>
    </row>
    <row r="3522" spans="2:3" x14ac:dyDescent="0.3">
      <c r="B3522" s="62" t="s">
        <v>1793</v>
      </c>
      <c r="C3522" s="63">
        <v>109</v>
      </c>
    </row>
    <row r="3523" spans="2:3" x14ac:dyDescent="0.3">
      <c r="B3523" s="62" t="s">
        <v>1794</v>
      </c>
      <c r="C3523" s="63" t="s">
        <v>1675</v>
      </c>
    </row>
    <row r="3524" spans="2:3" x14ac:dyDescent="0.3">
      <c r="B3524" s="62" t="s">
        <v>1795</v>
      </c>
      <c r="C3524" s="63">
        <v>8.8699999999999992</v>
      </c>
    </row>
    <row r="3525" spans="2:3" x14ac:dyDescent="0.3">
      <c r="B3525" s="64" t="s">
        <v>410</v>
      </c>
      <c r="C3525" s="65" t="s">
        <v>170</v>
      </c>
    </row>
    <row r="3526" spans="2:3" ht="409.6" x14ac:dyDescent="0.3">
      <c r="B3526" s="64" t="s">
        <v>1796</v>
      </c>
      <c r="C3526" s="65" t="s">
        <v>1309</v>
      </c>
    </row>
    <row r="3528" spans="2:3" x14ac:dyDescent="0.3">
      <c r="B3528" s="61" t="s">
        <v>400</v>
      </c>
      <c r="C3528" s="61" t="s">
        <v>833</v>
      </c>
    </row>
    <row r="3529" spans="2:3" x14ac:dyDescent="0.3">
      <c r="B3529" s="62" t="s">
        <v>402</v>
      </c>
      <c r="C3529" s="63" t="s">
        <v>464</v>
      </c>
    </row>
    <row r="3530" spans="2:3" x14ac:dyDescent="0.3">
      <c r="B3530" s="64" t="s">
        <v>403</v>
      </c>
      <c r="C3530" s="65" t="s">
        <v>834</v>
      </c>
    </row>
    <row r="3531" spans="2:3" x14ac:dyDescent="0.3">
      <c r="B3531" s="62" t="s">
        <v>405</v>
      </c>
      <c r="C3531" s="63" t="s">
        <v>174</v>
      </c>
    </row>
    <row r="3532" spans="2:3" x14ac:dyDescent="0.3">
      <c r="B3532" s="62" t="s">
        <v>406</v>
      </c>
      <c r="C3532" s="63"/>
    </row>
    <row r="3533" spans="2:3" x14ac:dyDescent="0.3">
      <c r="B3533" s="62" t="s">
        <v>420</v>
      </c>
      <c r="C3533" s="63"/>
    </row>
    <row r="3534" spans="2:3" x14ac:dyDescent="0.3">
      <c r="B3534" s="62" t="s">
        <v>423</v>
      </c>
      <c r="C3534" s="63" t="s">
        <v>354</v>
      </c>
    </row>
    <row r="3535" spans="2:3" ht="28.8" x14ac:dyDescent="0.3">
      <c r="B3535" s="62" t="s">
        <v>422</v>
      </c>
      <c r="C3535" s="63" t="s">
        <v>358</v>
      </c>
    </row>
    <row r="3536" spans="2:3" x14ac:dyDescent="0.3">
      <c r="B3536" s="62" t="s">
        <v>407</v>
      </c>
      <c r="C3536" s="63"/>
    </row>
    <row r="3537" spans="2:3" x14ac:dyDescent="0.3">
      <c r="B3537" s="62" t="s">
        <v>408</v>
      </c>
      <c r="C3537" s="63"/>
    </row>
    <row r="3538" spans="2:3" x14ac:dyDescent="0.3">
      <c r="B3538" s="62" t="s">
        <v>409</v>
      </c>
      <c r="C3538" s="63" t="s">
        <v>533</v>
      </c>
    </row>
    <row r="3539" spans="2:3" x14ac:dyDescent="0.3">
      <c r="B3539" s="62" t="s">
        <v>411</v>
      </c>
      <c r="C3539" s="63">
        <v>6</v>
      </c>
    </row>
    <row r="3540" spans="2:3" x14ac:dyDescent="0.3">
      <c r="B3540" s="62" t="s">
        <v>412</v>
      </c>
      <c r="C3540" s="63">
        <v>1</v>
      </c>
    </row>
    <row r="3541" spans="2:3" x14ac:dyDescent="0.3">
      <c r="B3541" s="62" t="s">
        <v>413</v>
      </c>
      <c r="C3541" s="63">
        <v>9</v>
      </c>
    </row>
    <row r="3542" spans="2:3" x14ac:dyDescent="0.3">
      <c r="B3542" s="62" t="s">
        <v>414</v>
      </c>
      <c r="C3542" s="63" t="s">
        <v>415</v>
      </c>
    </row>
    <row r="3543" spans="2:3" x14ac:dyDescent="0.3">
      <c r="B3543" s="62" t="s">
        <v>416</v>
      </c>
      <c r="C3543" s="63" t="s">
        <v>429</v>
      </c>
    </row>
    <row r="3544" spans="2:3" x14ac:dyDescent="0.3">
      <c r="B3544" s="64" t="s">
        <v>424</v>
      </c>
      <c r="C3544" s="65" t="s">
        <v>149</v>
      </c>
    </row>
    <row r="3545" spans="2:3" x14ac:dyDescent="0.3">
      <c r="B3545" s="64" t="s">
        <v>1789</v>
      </c>
      <c r="C3545" s="65" t="s">
        <v>1790</v>
      </c>
    </row>
    <row r="3546" spans="2:3" x14ac:dyDescent="0.3">
      <c r="B3546" s="64" t="s">
        <v>1791</v>
      </c>
      <c r="C3546" s="65" t="s">
        <v>1812</v>
      </c>
    </row>
    <row r="3547" spans="2:3" x14ac:dyDescent="0.3">
      <c r="B3547" s="62" t="s">
        <v>1793</v>
      </c>
      <c r="C3547" s="63">
        <v>142</v>
      </c>
    </row>
    <row r="3548" spans="2:3" x14ac:dyDescent="0.3">
      <c r="B3548" s="62" t="s">
        <v>1794</v>
      </c>
      <c r="C3548" s="63" t="s">
        <v>1675</v>
      </c>
    </row>
    <row r="3549" spans="2:3" x14ac:dyDescent="0.3">
      <c r="B3549" s="62" t="s">
        <v>1795</v>
      </c>
      <c r="C3549" s="63">
        <v>41.67</v>
      </c>
    </row>
    <row r="3550" spans="2:3" x14ac:dyDescent="0.3">
      <c r="B3550" s="64" t="s">
        <v>410</v>
      </c>
      <c r="C3550" s="65" t="s">
        <v>176</v>
      </c>
    </row>
    <row r="3551" spans="2:3" ht="409.6" x14ac:dyDescent="0.3">
      <c r="B3551" s="64" t="s">
        <v>1796</v>
      </c>
      <c r="C3551" s="65" t="s">
        <v>1347</v>
      </c>
    </row>
    <row r="3553" spans="2:3" x14ac:dyDescent="0.3">
      <c r="B3553" s="61" t="s">
        <v>400</v>
      </c>
      <c r="C3553" s="61" t="s">
        <v>1103</v>
      </c>
    </row>
    <row r="3554" spans="2:3" x14ac:dyDescent="0.3">
      <c r="B3554" s="62" t="s">
        <v>402</v>
      </c>
      <c r="C3554" s="63" t="s">
        <v>464</v>
      </c>
    </row>
    <row r="3555" spans="2:3" x14ac:dyDescent="0.3">
      <c r="B3555" s="64" t="s">
        <v>403</v>
      </c>
      <c r="C3555" s="65" t="s">
        <v>1104</v>
      </c>
    </row>
    <row r="3556" spans="2:3" x14ac:dyDescent="0.3">
      <c r="B3556" s="62" t="s">
        <v>405</v>
      </c>
      <c r="C3556" s="63" t="s">
        <v>1105</v>
      </c>
    </row>
    <row r="3557" spans="2:3" x14ac:dyDescent="0.3">
      <c r="B3557" s="62" t="s">
        <v>406</v>
      </c>
      <c r="C3557" s="63"/>
    </row>
    <row r="3558" spans="2:3" x14ac:dyDescent="0.3">
      <c r="B3558" s="62" t="s">
        <v>420</v>
      </c>
      <c r="C3558" s="63"/>
    </row>
    <row r="3559" spans="2:3" x14ac:dyDescent="0.3">
      <c r="B3559" s="62" t="s">
        <v>423</v>
      </c>
      <c r="C3559" s="63" t="s">
        <v>354</v>
      </c>
    </row>
    <row r="3560" spans="2:3" ht="28.8" x14ac:dyDescent="0.3">
      <c r="B3560" s="62" t="s">
        <v>422</v>
      </c>
      <c r="C3560" s="63" t="s">
        <v>570</v>
      </c>
    </row>
    <row r="3561" spans="2:3" x14ac:dyDescent="0.3">
      <c r="B3561" s="62" t="s">
        <v>407</v>
      </c>
      <c r="C3561" s="63"/>
    </row>
    <row r="3562" spans="2:3" x14ac:dyDescent="0.3">
      <c r="B3562" s="62" t="s">
        <v>408</v>
      </c>
      <c r="C3562" s="63"/>
    </row>
    <row r="3563" spans="2:3" x14ac:dyDescent="0.3">
      <c r="B3563" s="62" t="s">
        <v>409</v>
      </c>
      <c r="C3563" s="63" t="s">
        <v>175</v>
      </c>
    </row>
    <row r="3564" spans="2:3" x14ac:dyDescent="0.3">
      <c r="B3564" s="62" t="s">
        <v>411</v>
      </c>
      <c r="C3564" s="63">
        <v>241</v>
      </c>
    </row>
    <row r="3565" spans="2:3" x14ac:dyDescent="0.3">
      <c r="B3565" s="62" t="s">
        <v>412</v>
      </c>
      <c r="C3565" s="63">
        <v>10</v>
      </c>
    </row>
    <row r="3566" spans="2:3" x14ac:dyDescent="0.3">
      <c r="B3566" s="62" t="s">
        <v>413</v>
      </c>
      <c r="C3566" s="63">
        <v>173</v>
      </c>
    </row>
    <row r="3567" spans="2:3" x14ac:dyDescent="0.3">
      <c r="B3567" s="62" t="s">
        <v>414</v>
      </c>
      <c r="C3567" s="63" t="s">
        <v>415</v>
      </c>
    </row>
    <row r="3568" spans="2:3" x14ac:dyDescent="0.3">
      <c r="B3568" s="62" t="s">
        <v>416</v>
      </c>
      <c r="C3568" s="63" t="s">
        <v>417</v>
      </c>
    </row>
    <row r="3569" spans="2:3" x14ac:dyDescent="0.3">
      <c r="B3569" s="64" t="s">
        <v>424</v>
      </c>
      <c r="C3569" s="65" t="s">
        <v>149</v>
      </c>
    </row>
    <row r="3570" spans="2:3" x14ac:dyDescent="0.3">
      <c r="B3570" s="64" t="s">
        <v>1789</v>
      </c>
      <c r="C3570" s="65" t="s">
        <v>1790</v>
      </c>
    </row>
    <row r="3571" spans="2:3" x14ac:dyDescent="0.3">
      <c r="B3571" s="64" t="s">
        <v>1791</v>
      </c>
      <c r="C3571" s="65" t="s">
        <v>1932</v>
      </c>
    </row>
    <row r="3572" spans="2:3" x14ac:dyDescent="0.3">
      <c r="B3572" s="62" t="s">
        <v>1793</v>
      </c>
      <c r="C3572" s="63">
        <v>100</v>
      </c>
    </row>
    <row r="3573" spans="2:3" x14ac:dyDescent="0.3">
      <c r="B3573" s="62" t="s">
        <v>1794</v>
      </c>
      <c r="C3573" s="63" t="s">
        <v>1672</v>
      </c>
    </row>
    <row r="3574" spans="2:3" x14ac:dyDescent="0.3">
      <c r="B3574" s="62" t="s">
        <v>1795</v>
      </c>
      <c r="C3574" s="63">
        <v>0</v>
      </c>
    </row>
    <row r="3575" spans="2:3" x14ac:dyDescent="0.3">
      <c r="B3575" s="64" t="s">
        <v>410</v>
      </c>
      <c r="C3575" s="65" t="s">
        <v>170</v>
      </c>
    </row>
    <row r="3576" spans="2:3" ht="144" x14ac:dyDescent="0.3">
      <c r="B3576" s="64" t="s">
        <v>1796</v>
      </c>
      <c r="C3576" s="65" t="s">
        <v>1508</v>
      </c>
    </row>
    <row r="3578" spans="2:3" x14ac:dyDescent="0.3">
      <c r="B3578" s="61" t="s">
        <v>400</v>
      </c>
      <c r="C3578" s="61" t="s">
        <v>621</v>
      </c>
    </row>
    <row r="3579" spans="2:3" x14ac:dyDescent="0.3">
      <c r="B3579" s="62" t="s">
        <v>402</v>
      </c>
      <c r="C3579" s="63" t="s">
        <v>464</v>
      </c>
    </row>
    <row r="3580" spans="2:3" x14ac:dyDescent="0.3">
      <c r="B3580" s="64" t="s">
        <v>403</v>
      </c>
      <c r="C3580" s="65" t="s">
        <v>622</v>
      </c>
    </row>
    <row r="3581" spans="2:3" x14ac:dyDescent="0.3">
      <c r="B3581" s="62" t="s">
        <v>405</v>
      </c>
      <c r="C3581" s="63" t="s">
        <v>623</v>
      </c>
    </row>
    <row r="3582" spans="2:3" x14ac:dyDescent="0.3">
      <c r="B3582" s="62" t="s">
        <v>406</v>
      </c>
      <c r="C3582" s="63"/>
    </row>
    <row r="3583" spans="2:3" x14ac:dyDescent="0.3">
      <c r="B3583" s="62" t="s">
        <v>420</v>
      </c>
      <c r="C3583" s="63"/>
    </row>
    <row r="3584" spans="2:3" x14ac:dyDescent="0.3">
      <c r="B3584" s="62" t="s">
        <v>423</v>
      </c>
      <c r="C3584" s="63" t="s">
        <v>626</v>
      </c>
    </row>
    <row r="3585" spans="2:3" ht="28.8" x14ac:dyDescent="0.3">
      <c r="B3585" s="62" t="s">
        <v>422</v>
      </c>
      <c r="C3585" s="63" t="s">
        <v>625</v>
      </c>
    </row>
    <row r="3586" spans="2:3" x14ac:dyDescent="0.3">
      <c r="B3586" s="62" t="s">
        <v>407</v>
      </c>
      <c r="C3586" s="63" t="s">
        <v>187</v>
      </c>
    </row>
    <row r="3587" spans="2:3" x14ac:dyDescent="0.3">
      <c r="B3587" s="62" t="s">
        <v>408</v>
      </c>
      <c r="C3587" s="63" t="s">
        <v>187</v>
      </c>
    </row>
    <row r="3588" spans="2:3" x14ac:dyDescent="0.3">
      <c r="B3588" s="62" t="s">
        <v>409</v>
      </c>
      <c r="C3588" s="63" t="s">
        <v>187</v>
      </c>
    </row>
    <row r="3589" spans="2:3" x14ac:dyDescent="0.3">
      <c r="B3589" s="62" t="s">
        <v>411</v>
      </c>
      <c r="C3589" s="63">
        <v>40</v>
      </c>
    </row>
    <row r="3590" spans="2:3" x14ac:dyDescent="0.3">
      <c r="B3590" s="62" t="s">
        <v>412</v>
      </c>
      <c r="C3590" s="63">
        <v>10</v>
      </c>
    </row>
    <row r="3591" spans="2:3" x14ac:dyDescent="0.3">
      <c r="B3591" s="62" t="s">
        <v>413</v>
      </c>
      <c r="C3591" s="63">
        <v>100</v>
      </c>
    </row>
    <row r="3592" spans="2:3" x14ac:dyDescent="0.3">
      <c r="B3592" s="62" t="s">
        <v>414</v>
      </c>
      <c r="C3592" s="63" t="s">
        <v>436</v>
      </c>
    </row>
    <row r="3593" spans="2:3" x14ac:dyDescent="0.3">
      <c r="B3593" s="62" t="s">
        <v>416</v>
      </c>
      <c r="C3593" s="63" t="s">
        <v>429</v>
      </c>
    </row>
    <row r="3594" spans="2:3" x14ac:dyDescent="0.3">
      <c r="B3594" s="64" t="s">
        <v>424</v>
      </c>
      <c r="C3594" s="65" t="s">
        <v>201</v>
      </c>
    </row>
    <row r="3595" spans="2:3" x14ac:dyDescent="0.3">
      <c r="B3595" s="64" t="s">
        <v>1789</v>
      </c>
      <c r="C3595" s="65" t="s">
        <v>1790</v>
      </c>
    </row>
    <row r="3596" spans="2:3" x14ac:dyDescent="0.3">
      <c r="B3596" s="64" t="s">
        <v>1791</v>
      </c>
      <c r="C3596" s="65" t="s">
        <v>1933</v>
      </c>
    </row>
    <row r="3597" spans="2:3" x14ac:dyDescent="0.3">
      <c r="B3597" s="62" t="s">
        <v>1793</v>
      </c>
      <c r="C3597" s="63">
        <v>125</v>
      </c>
    </row>
    <row r="3598" spans="2:3" x14ac:dyDescent="0.3">
      <c r="B3598" s="62" t="s">
        <v>1794</v>
      </c>
      <c r="C3598" s="63" t="s">
        <v>1675</v>
      </c>
    </row>
    <row r="3599" spans="2:3" x14ac:dyDescent="0.3">
      <c r="B3599" s="62" t="s">
        <v>1795</v>
      </c>
      <c r="C3599" s="63">
        <v>25</v>
      </c>
    </row>
    <row r="3600" spans="2:3" x14ac:dyDescent="0.3">
      <c r="B3600" s="64" t="s">
        <v>410</v>
      </c>
      <c r="C3600" s="65" t="s">
        <v>624</v>
      </c>
    </row>
    <row r="3601" spans="2:3" ht="86.4" x14ac:dyDescent="0.3">
      <c r="B3601" s="64" t="s">
        <v>1796</v>
      </c>
      <c r="C3601" s="65" t="s">
        <v>1231</v>
      </c>
    </row>
    <row r="3603" spans="2:3" x14ac:dyDescent="0.3">
      <c r="B3603" s="61" t="s">
        <v>400</v>
      </c>
      <c r="C3603" s="61" t="s">
        <v>621</v>
      </c>
    </row>
    <row r="3604" spans="2:3" x14ac:dyDescent="0.3">
      <c r="B3604" s="62" t="s">
        <v>402</v>
      </c>
      <c r="C3604" s="63" t="s">
        <v>464</v>
      </c>
    </row>
    <row r="3605" spans="2:3" x14ac:dyDescent="0.3">
      <c r="B3605" s="64" t="s">
        <v>403</v>
      </c>
      <c r="C3605" s="65" t="s">
        <v>627</v>
      </c>
    </row>
    <row r="3606" spans="2:3" x14ac:dyDescent="0.3">
      <c r="B3606" s="62" t="s">
        <v>405</v>
      </c>
      <c r="C3606" s="63" t="s">
        <v>628</v>
      </c>
    </row>
    <row r="3607" spans="2:3" x14ac:dyDescent="0.3">
      <c r="B3607" s="62" t="s">
        <v>406</v>
      </c>
      <c r="C3607" s="63" t="s">
        <v>629</v>
      </c>
    </row>
    <row r="3608" spans="2:3" x14ac:dyDescent="0.3">
      <c r="B3608" s="62" t="s">
        <v>420</v>
      </c>
      <c r="C3608" s="63"/>
    </row>
    <row r="3609" spans="2:3" x14ac:dyDescent="0.3">
      <c r="B3609" s="62" t="s">
        <v>423</v>
      </c>
      <c r="C3609" s="63" t="s">
        <v>626</v>
      </c>
    </row>
    <row r="3610" spans="2:3" ht="28.8" x14ac:dyDescent="0.3">
      <c r="B3610" s="62" t="s">
        <v>422</v>
      </c>
      <c r="C3610" s="63" t="s">
        <v>471</v>
      </c>
    </row>
    <row r="3611" spans="2:3" x14ac:dyDescent="0.3">
      <c r="B3611" s="62" t="s">
        <v>407</v>
      </c>
      <c r="C3611" s="63" t="s">
        <v>630</v>
      </c>
    </row>
    <row r="3612" spans="2:3" x14ac:dyDescent="0.3">
      <c r="B3612" s="62" t="s">
        <v>408</v>
      </c>
      <c r="C3612" s="63" t="s">
        <v>631</v>
      </c>
    </row>
    <row r="3613" spans="2:3" x14ac:dyDescent="0.3">
      <c r="B3613" s="62" t="s">
        <v>409</v>
      </c>
      <c r="C3613" s="63" t="s">
        <v>632</v>
      </c>
    </row>
    <row r="3614" spans="2:3" x14ac:dyDescent="0.3">
      <c r="B3614" s="62" t="s">
        <v>411</v>
      </c>
      <c r="C3614" s="63">
        <v>80</v>
      </c>
    </row>
    <row r="3615" spans="2:3" x14ac:dyDescent="0.3">
      <c r="B3615" s="62" t="s">
        <v>412</v>
      </c>
      <c r="C3615" s="63">
        <v>10</v>
      </c>
    </row>
    <row r="3616" spans="2:3" x14ac:dyDescent="0.3">
      <c r="B3616" s="62" t="s">
        <v>413</v>
      </c>
      <c r="C3616" s="63">
        <v>338</v>
      </c>
    </row>
    <row r="3617" spans="2:3" x14ac:dyDescent="0.3">
      <c r="B3617" s="62" t="s">
        <v>414</v>
      </c>
      <c r="C3617" s="63" t="s">
        <v>436</v>
      </c>
    </row>
    <row r="3618" spans="2:3" x14ac:dyDescent="0.3">
      <c r="B3618" s="62" t="s">
        <v>416</v>
      </c>
      <c r="C3618" s="63" t="s">
        <v>429</v>
      </c>
    </row>
    <row r="3619" spans="2:3" x14ac:dyDescent="0.3">
      <c r="B3619" s="64" t="s">
        <v>424</v>
      </c>
      <c r="C3619" s="65" t="s">
        <v>201</v>
      </c>
    </row>
    <row r="3620" spans="2:3" x14ac:dyDescent="0.3">
      <c r="B3620" s="64" t="s">
        <v>1789</v>
      </c>
      <c r="C3620" s="65" t="s">
        <v>1790</v>
      </c>
    </row>
    <row r="3621" spans="2:3" x14ac:dyDescent="0.3">
      <c r="B3621" s="64" t="s">
        <v>1791</v>
      </c>
      <c r="C3621" s="65" t="s">
        <v>1934</v>
      </c>
    </row>
    <row r="3622" spans="2:3" x14ac:dyDescent="0.3">
      <c r="B3622" s="62" t="s">
        <v>1793</v>
      </c>
      <c r="C3622" s="63">
        <v>102</v>
      </c>
    </row>
    <row r="3623" spans="2:3" x14ac:dyDescent="0.3">
      <c r="B3623" s="62" t="s">
        <v>1794</v>
      </c>
      <c r="C3623" s="63" t="s">
        <v>1675</v>
      </c>
    </row>
    <row r="3624" spans="2:3" x14ac:dyDescent="0.3">
      <c r="B3624" s="62" t="s">
        <v>1795</v>
      </c>
      <c r="C3624" s="63">
        <v>1.94</v>
      </c>
    </row>
    <row r="3625" spans="2:3" x14ac:dyDescent="0.3">
      <c r="B3625" s="64" t="s">
        <v>410</v>
      </c>
      <c r="C3625" s="65" t="s">
        <v>633</v>
      </c>
    </row>
    <row r="3626" spans="2:3" ht="86.4" x14ac:dyDescent="0.3">
      <c r="B3626" s="64" t="s">
        <v>1796</v>
      </c>
      <c r="C3626" s="65" t="s">
        <v>1233</v>
      </c>
    </row>
    <row r="3628" spans="2:3" x14ac:dyDescent="0.3">
      <c r="B3628" s="61" t="s">
        <v>400</v>
      </c>
      <c r="C3628" s="61" t="s">
        <v>634</v>
      </c>
    </row>
    <row r="3629" spans="2:3" x14ac:dyDescent="0.3">
      <c r="B3629" s="62" t="s">
        <v>402</v>
      </c>
      <c r="C3629" s="63" t="s">
        <v>464</v>
      </c>
    </row>
    <row r="3630" spans="2:3" x14ac:dyDescent="0.3">
      <c r="B3630" s="64" t="s">
        <v>403</v>
      </c>
      <c r="C3630" s="65" t="s">
        <v>635</v>
      </c>
    </row>
    <row r="3631" spans="2:3" x14ac:dyDescent="0.3">
      <c r="B3631" s="62" t="s">
        <v>405</v>
      </c>
      <c r="C3631" s="63" t="s">
        <v>636</v>
      </c>
    </row>
    <row r="3632" spans="2:3" x14ac:dyDescent="0.3">
      <c r="B3632" s="62" t="s">
        <v>406</v>
      </c>
      <c r="C3632" s="63"/>
    </row>
    <row r="3633" spans="2:3" x14ac:dyDescent="0.3">
      <c r="B3633" s="62" t="s">
        <v>420</v>
      </c>
      <c r="C3633" s="63"/>
    </row>
    <row r="3634" spans="2:3" x14ac:dyDescent="0.3">
      <c r="B3634" s="62" t="s">
        <v>423</v>
      </c>
      <c r="C3634" s="63" t="s">
        <v>626</v>
      </c>
    </row>
    <row r="3635" spans="2:3" ht="28.8" x14ac:dyDescent="0.3">
      <c r="B3635" s="62" t="s">
        <v>422</v>
      </c>
      <c r="C3635" s="63" t="s">
        <v>641</v>
      </c>
    </row>
    <row r="3636" spans="2:3" x14ac:dyDescent="0.3">
      <c r="B3636" s="62" t="s">
        <v>407</v>
      </c>
      <c r="C3636" s="63" t="s">
        <v>637</v>
      </c>
    </row>
    <row r="3637" spans="2:3" x14ac:dyDescent="0.3">
      <c r="B3637" s="62" t="s">
        <v>408</v>
      </c>
      <c r="C3637" s="63" t="s">
        <v>638</v>
      </c>
    </row>
    <row r="3638" spans="2:3" x14ac:dyDescent="0.3">
      <c r="B3638" s="62" t="s">
        <v>409</v>
      </c>
      <c r="C3638" s="63" t="s">
        <v>639</v>
      </c>
    </row>
    <row r="3639" spans="2:3" x14ac:dyDescent="0.3">
      <c r="B3639" s="62" t="s">
        <v>411</v>
      </c>
      <c r="C3639" s="63">
        <v>2</v>
      </c>
    </row>
    <row r="3640" spans="2:3" x14ac:dyDescent="0.3">
      <c r="B3640" s="62" t="s">
        <v>412</v>
      </c>
      <c r="C3640" s="63">
        <v>1</v>
      </c>
    </row>
    <row r="3641" spans="2:3" x14ac:dyDescent="0.3">
      <c r="B3641" s="62" t="s">
        <v>413</v>
      </c>
      <c r="C3641" s="63">
        <v>4</v>
      </c>
    </row>
    <row r="3642" spans="2:3" x14ac:dyDescent="0.3">
      <c r="B3642" s="62" t="s">
        <v>414</v>
      </c>
      <c r="C3642" s="63" t="s">
        <v>415</v>
      </c>
    </row>
    <row r="3643" spans="2:3" x14ac:dyDescent="0.3">
      <c r="B3643" s="62" t="s">
        <v>416</v>
      </c>
      <c r="C3643" s="63" t="s">
        <v>429</v>
      </c>
    </row>
    <row r="3644" spans="2:3" x14ac:dyDescent="0.3">
      <c r="B3644" s="64" t="s">
        <v>424</v>
      </c>
      <c r="C3644" s="65" t="s">
        <v>201</v>
      </c>
    </row>
    <row r="3645" spans="2:3" x14ac:dyDescent="0.3">
      <c r="B3645" s="64" t="s">
        <v>1789</v>
      </c>
      <c r="C3645" s="65" t="s">
        <v>1790</v>
      </c>
    </row>
    <row r="3646" spans="2:3" x14ac:dyDescent="0.3">
      <c r="B3646" s="64" t="s">
        <v>1791</v>
      </c>
      <c r="C3646" s="65" t="s">
        <v>1935</v>
      </c>
    </row>
    <row r="3647" spans="2:3" x14ac:dyDescent="0.3">
      <c r="B3647" s="62" t="s">
        <v>1793</v>
      </c>
      <c r="C3647" s="63">
        <v>100</v>
      </c>
    </row>
    <row r="3648" spans="2:3" x14ac:dyDescent="0.3">
      <c r="B3648" s="62" t="s">
        <v>1794</v>
      </c>
      <c r="C3648" s="63" t="s">
        <v>1672</v>
      </c>
    </row>
    <row r="3649" spans="2:3" x14ac:dyDescent="0.3">
      <c r="B3649" s="62" t="s">
        <v>1795</v>
      </c>
      <c r="C3649" s="63">
        <v>0</v>
      </c>
    </row>
    <row r="3650" spans="2:3" x14ac:dyDescent="0.3">
      <c r="B3650" s="64" t="s">
        <v>410</v>
      </c>
      <c r="C3650" s="65" t="s">
        <v>640</v>
      </c>
    </row>
    <row r="3651" spans="2:3" ht="43.2" x14ac:dyDescent="0.3">
      <c r="B3651" s="64" t="s">
        <v>1796</v>
      </c>
      <c r="C3651" s="65" t="s">
        <v>1634</v>
      </c>
    </row>
    <row r="3653" spans="2:3" x14ac:dyDescent="0.3">
      <c r="B3653" s="61" t="s">
        <v>400</v>
      </c>
      <c r="C3653" s="61" t="s">
        <v>634</v>
      </c>
    </row>
    <row r="3654" spans="2:3" x14ac:dyDescent="0.3">
      <c r="B3654" s="62" t="s">
        <v>402</v>
      </c>
      <c r="C3654" s="63" t="s">
        <v>464</v>
      </c>
    </row>
    <row r="3655" spans="2:3" x14ac:dyDescent="0.3">
      <c r="B3655" s="64" t="s">
        <v>403</v>
      </c>
      <c r="C3655" s="65" t="s">
        <v>642</v>
      </c>
    </row>
    <row r="3656" spans="2:3" x14ac:dyDescent="0.3">
      <c r="B3656" s="62" t="s">
        <v>405</v>
      </c>
      <c r="C3656" s="63" t="s">
        <v>643</v>
      </c>
    </row>
    <row r="3657" spans="2:3" x14ac:dyDescent="0.3">
      <c r="B3657" s="62" t="s">
        <v>406</v>
      </c>
      <c r="C3657" s="63"/>
    </row>
    <row r="3658" spans="2:3" x14ac:dyDescent="0.3">
      <c r="B3658" s="62" t="s">
        <v>420</v>
      </c>
      <c r="C3658" s="63"/>
    </row>
    <row r="3659" spans="2:3" x14ac:dyDescent="0.3">
      <c r="B3659" s="62" t="s">
        <v>423</v>
      </c>
      <c r="C3659" s="63" t="s">
        <v>354</v>
      </c>
    </row>
    <row r="3660" spans="2:3" ht="28.8" x14ac:dyDescent="0.3">
      <c r="B3660" s="62" t="s">
        <v>422</v>
      </c>
      <c r="C3660" s="63" t="s">
        <v>648</v>
      </c>
    </row>
    <row r="3661" spans="2:3" x14ac:dyDescent="0.3">
      <c r="B3661" s="62" t="s">
        <v>407</v>
      </c>
      <c r="C3661" s="63" t="s">
        <v>644</v>
      </c>
    </row>
    <row r="3662" spans="2:3" x14ac:dyDescent="0.3">
      <c r="B3662" s="62" t="s">
        <v>408</v>
      </c>
      <c r="C3662" s="63" t="s">
        <v>645</v>
      </c>
    </row>
    <row r="3663" spans="2:3" x14ac:dyDescent="0.3">
      <c r="B3663" s="62" t="s">
        <v>409</v>
      </c>
      <c r="C3663" s="63" t="s">
        <v>646</v>
      </c>
    </row>
    <row r="3664" spans="2:3" x14ac:dyDescent="0.3">
      <c r="B3664" s="62" t="s">
        <v>411</v>
      </c>
      <c r="C3664" s="63">
        <v>80</v>
      </c>
    </row>
    <row r="3665" spans="2:3" x14ac:dyDescent="0.3">
      <c r="B3665" s="62" t="s">
        <v>412</v>
      </c>
      <c r="C3665" s="63">
        <v>10</v>
      </c>
    </row>
    <row r="3666" spans="2:3" x14ac:dyDescent="0.3">
      <c r="B3666" s="62" t="s">
        <v>413</v>
      </c>
      <c r="C3666" s="63">
        <v>95</v>
      </c>
    </row>
    <row r="3667" spans="2:3" x14ac:dyDescent="0.3">
      <c r="B3667" s="62" t="s">
        <v>414</v>
      </c>
      <c r="C3667" s="63" t="s">
        <v>436</v>
      </c>
    </row>
    <row r="3668" spans="2:3" x14ac:dyDescent="0.3">
      <c r="B3668" s="62" t="s">
        <v>416</v>
      </c>
      <c r="C3668" s="63" t="s">
        <v>429</v>
      </c>
    </row>
    <row r="3669" spans="2:3" x14ac:dyDescent="0.3">
      <c r="B3669" s="64" t="s">
        <v>424</v>
      </c>
      <c r="C3669" s="65" t="s">
        <v>201</v>
      </c>
    </row>
    <row r="3670" spans="2:3" x14ac:dyDescent="0.3">
      <c r="B3670" s="64" t="s">
        <v>1789</v>
      </c>
      <c r="C3670" s="65" t="s">
        <v>1790</v>
      </c>
    </row>
    <row r="3671" spans="2:3" x14ac:dyDescent="0.3">
      <c r="B3671" s="64" t="s">
        <v>1791</v>
      </c>
      <c r="C3671" s="65" t="s">
        <v>1936</v>
      </c>
    </row>
    <row r="3672" spans="2:3" x14ac:dyDescent="0.3">
      <c r="B3672" s="62" t="s">
        <v>1793</v>
      </c>
      <c r="C3672" s="63">
        <v>128</v>
      </c>
    </row>
    <row r="3673" spans="2:3" x14ac:dyDescent="0.3">
      <c r="B3673" s="62" t="s">
        <v>1794</v>
      </c>
      <c r="C3673" s="63" t="s">
        <v>1675</v>
      </c>
    </row>
    <row r="3674" spans="2:3" x14ac:dyDescent="0.3">
      <c r="B3674" s="62" t="s">
        <v>1795</v>
      </c>
      <c r="C3674" s="63">
        <v>28.2</v>
      </c>
    </row>
    <row r="3675" spans="2:3" x14ac:dyDescent="0.3">
      <c r="B3675" s="64" t="s">
        <v>410</v>
      </c>
      <c r="C3675" s="65" t="s">
        <v>647</v>
      </c>
    </row>
    <row r="3676" spans="2:3" ht="72" x14ac:dyDescent="0.3">
      <c r="B3676" s="64" t="s">
        <v>1796</v>
      </c>
      <c r="C3676" s="65" t="s">
        <v>1635</v>
      </c>
    </row>
    <row r="3678" spans="2:3" x14ac:dyDescent="0.3">
      <c r="B3678" s="61" t="s">
        <v>400</v>
      </c>
      <c r="C3678" s="61" t="s">
        <v>649</v>
      </c>
    </row>
    <row r="3679" spans="2:3" x14ac:dyDescent="0.3">
      <c r="B3679" s="62" t="s">
        <v>402</v>
      </c>
      <c r="C3679" s="63" t="s">
        <v>464</v>
      </c>
    </row>
    <row r="3680" spans="2:3" ht="28.8" x14ac:dyDescent="0.3">
      <c r="B3680" s="64" t="s">
        <v>403</v>
      </c>
      <c r="C3680" s="65" t="s">
        <v>650</v>
      </c>
    </row>
    <row r="3681" spans="2:3" ht="28.8" x14ac:dyDescent="0.3">
      <c r="B3681" s="62" t="s">
        <v>405</v>
      </c>
      <c r="C3681" s="63" t="s">
        <v>651</v>
      </c>
    </row>
    <row r="3682" spans="2:3" x14ac:dyDescent="0.3">
      <c r="B3682" s="62" t="s">
        <v>406</v>
      </c>
      <c r="C3682" s="63"/>
    </row>
    <row r="3683" spans="2:3" x14ac:dyDescent="0.3">
      <c r="B3683" s="62" t="s">
        <v>420</v>
      </c>
      <c r="C3683" s="63"/>
    </row>
    <row r="3684" spans="2:3" x14ac:dyDescent="0.3">
      <c r="B3684" s="62" t="s">
        <v>423</v>
      </c>
      <c r="C3684" s="63" t="s">
        <v>354</v>
      </c>
    </row>
    <row r="3685" spans="2:3" ht="28.8" x14ac:dyDescent="0.3">
      <c r="B3685" s="62" t="s">
        <v>422</v>
      </c>
      <c r="C3685" s="63" t="s">
        <v>654</v>
      </c>
    </row>
    <row r="3686" spans="2:3" x14ac:dyDescent="0.3">
      <c r="B3686" s="62" t="s">
        <v>407</v>
      </c>
      <c r="C3686" s="63" t="s">
        <v>187</v>
      </c>
    </row>
    <row r="3687" spans="2:3" x14ac:dyDescent="0.3">
      <c r="B3687" s="62" t="s">
        <v>408</v>
      </c>
      <c r="C3687" s="63" t="s">
        <v>652</v>
      </c>
    </row>
    <row r="3688" spans="2:3" x14ac:dyDescent="0.3">
      <c r="B3688" s="62" t="s">
        <v>409</v>
      </c>
      <c r="C3688" s="63" t="s">
        <v>491</v>
      </c>
    </row>
    <row r="3689" spans="2:3" x14ac:dyDescent="0.3">
      <c r="B3689" s="62" t="s">
        <v>411</v>
      </c>
      <c r="C3689" s="63">
        <v>85</v>
      </c>
    </row>
    <row r="3690" spans="2:3" x14ac:dyDescent="0.3">
      <c r="B3690" s="62" t="s">
        <v>412</v>
      </c>
      <c r="C3690" s="63">
        <v>5</v>
      </c>
    </row>
    <row r="3691" spans="2:3" x14ac:dyDescent="0.3">
      <c r="B3691" s="62" t="s">
        <v>413</v>
      </c>
      <c r="C3691" s="63">
        <v>107</v>
      </c>
    </row>
    <row r="3692" spans="2:3" x14ac:dyDescent="0.3">
      <c r="B3692" s="62" t="s">
        <v>414</v>
      </c>
      <c r="C3692" s="63" t="s">
        <v>436</v>
      </c>
    </row>
    <row r="3693" spans="2:3" x14ac:dyDescent="0.3">
      <c r="B3693" s="62" t="s">
        <v>416</v>
      </c>
      <c r="C3693" s="63" t="s">
        <v>429</v>
      </c>
    </row>
    <row r="3694" spans="2:3" x14ac:dyDescent="0.3">
      <c r="B3694" s="64" t="s">
        <v>424</v>
      </c>
      <c r="C3694" s="65" t="s">
        <v>201</v>
      </c>
    </row>
    <row r="3695" spans="2:3" x14ac:dyDescent="0.3">
      <c r="B3695" s="64" t="s">
        <v>1789</v>
      </c>
      <c r="C3695" s="65" t="s">
        <v>1790</v>
      </c>
    </row>
    <row r="3696" spans="2:3" x14ac:dyDescent="0.3">
      <c r="B3696" s="64" t="s">
        <v>1791</v>
      </c>
      <c r="C3696" s="65" t="s">
        <v>1937</v>
      </c>
    </row>
    <row r="3697" spans="2:3" x14ac:dyDescent="0.3">
      <c r="B3697" s="62" t="s">
        <v>1793</v>
      </c>
      <c r="C3697" s="63">
        <v>117</v>
      </c>
    </row>
    <row r="3698" spans="2:3" x14ac:dyDescent="0.3">
      <c r="B3698" s="62" t="s">
        <v>1794</v>
      </c>
      <c r="C3698" s="63" t="s">
        <v>1675</v>
      </c>
    </row>
    <row r="3699" spans="2:3" x14ac:dyDescent="0.3">
      <c r="B3699" s="62" t="s">
        <v>1795</v>
      </c>
      <c r="C3699" s="63">
        <v>17.05</v>
      </c>
    </row>
    <row r="3700" spans="2:3" x14ac:dyDescent="0.3">
      <c r="B3700" s="64" t="s">
        <v>410</v>
      </c>
      <c r="C3700" s="65" t="s">
        <v>653</v>
      </c>
    </row>
    <row r="3701" spans="2:3" ht="86.4" x14ac:dyDescent="0.3">
      <c r="B3701" s="64" t="s">
        <v>1796</v>
      </c>
      <c r="C3701" s="65" t="s">
        <v>1239</v>
      </c>
    </row>
    <row r="3703" spans="2:3" x14ac:dyDescent="0.3">
      <c r="B3703" s="61" t="s">
        <v>400</v>
      </c>
      <c r="C3703" s="61" t="s">
        <v>649</v>
      </c>
    </row>
    <row r="3704" spans="2:3" x14ac:dyDescent="0.3">
      <c r="B3704" s="62" t="s">
        <v>402</v>
      </c>
      <c r="C3704" s="63" t="s">
        <v>464</v>
      </c>
    </row>
    <row r="3705" spans="2:3" x14ac:dyDescent="0.3">
      <c r="B3705" s="64" t="s">
        <v>403</v>
      </c>
      <c r="C3705" s="65" t="s">
        <v>655</v>
      </c>
    </row>
    <row r="3706" spans="2:3" x14ac:dyDescent="0.3">
      <c r="B3706" s="62" t="s">
        <v>405</v>
      </c>
      <c r="C3706" s="63" t="s">
        <v>656</v>
      </c>
    </row>
    <row r="3707" spans="2:3" x14ac:dyDescent="0.3">
      <c r="B3707" s="62" t="s">
        <v>406</v>
      </c>
      <c r="C3707" s="63"/>
    </row>
    <row r="3708" spans="2:3" x14ac:dyDescent="0.3">
      <c r="B3708" s="62" t="s">
        <v>420</v>
      </c>
      <c r="C3708" s="63"/>
    </row>
    <row r="3709" spans="2:3" x14ac:dyDescent="0.3">
      <c r="B3709" s="62" t="s">
        <v>423</v>
      </c>
      <c r="C3709" s="63" t="s">
        <v>354</v>
      </c>
    </row>
    <row r="3710" spans="2:3" ht="28.8" x14ac:dyDescent="0.3">
      <c r="B3710" s="62" t="s">
        <v>422</v>
      </c>
      <c r="C3710" s="63" t="s">
        <v>617</v>
      </c>
    </row>
    <row r="3711" spans="2:3" x14ac:dyDescent="0.3">
      <c r="B3711" s="62" t="s">
        <v>407</v>
      </c>
      <c r="C3711" s="63" t="s">
        <v>657</v>
      </c>
    </row>
    <row r="3712" spans="2:3" x14ac:dyDescent="0.3">
      <c r="B3712" s="62" t="s">
        <v>408</v>
      </c>
      <c r="C3712" s="63" t="s">
        <v>658</v>
      </c>
    </row>
    <row r="3713" spans="2:3" x14ac:dyDescent="0.3">
      <c r="B3713" s="62" t="s">
        <v>409</v>
      </c>
      <c r="C3713" s="63" t="s">
        <v>659</v>
      </c>
    </row>
    <row r="3714" spans="2:3" x14ac:dyDescent="0.3">
      <c r="B3714" s="62" t="s">
        <v>411</v>
      </c>
      <c r="C3714" s="63">
        <v>60</v>
      </c>
    </row>
    <row r="3715" spans="2:3" x14ac:dyDescent="0.3">
      <c r="B3715" s="62" t="s">
        <v>412</v>
      </c>
      <c r="C3715" s="63">
        <v>10</v>
      </c>
    </row>
    <row r="3716" spans="2:3" x14ac:dyDescent="0.3">
      <c r="B3716" s="62" t="s">
        <v>413</v>
      </c>
      <c r="C3716" s="63">
        <v>190</v>
      </c>
    </row>
    <row r="3717" spans="2:3" x14ac:dyDescent="0.3">
      <c r="B3717" s="62" t="s">
        <v>414</v>
      </c>
      <c r="C3717" s="63" t="s">
        <v>436</v>
      </c>
    </row>
    <row r="3718" spans="2:3" x14ac:dyDescent="0.3">
      <c r="B3718" s="62" t="s">
        <v>416</v>
      </c>
      <c r="C3718" s="63" t="s">
        <v>429</v>
      </c>
    </row>
    <row r="3719" spans="2:3" x14ac:dyDescent="0.3">
      <c r="B3719" s="64" t="s">
        <v>424</v>
      </c>
      <c r="C3719" s="65" t="s">
        <v>201</v>
      </c>
    </row>
    <row r="3720" spans="2:3" x14ac:dyDescent="0.3">
      <c r="B3720" s="64" t="s">
        <v>1789</v>
      </c>
      <c r="C3720" s="65" t="s">
        <v>1790</v>
      </c>
    </row>
    <row r="3721" spans="2:3" x14ac:dyDescent="0.3">
      <c r="B3721" s="64" t="s">
        <v>1791</v>
      </c>
      <c r="C3721" s="65" t="s">
        <v>1938</v>
      </c>
    </row>
    <row r="3722" spans="2:3" x14ac:dyDescent="0.3">
      <c r="B3722" s="62" t="s">
        <v>1793</v>
      </c>
      <c r="C3722" s="63">
        <v>124</v>
      </c>
    </row>
    <row r="3723" spans="2:3" x14ac:dyDescent="0.3">
      <c r="B3723" s="62" t="s">
        <v>1794</v>
      </c>
      <c r="C3723" s="63" t="s">
        <v>1675</v>
      </c>
    </row>
    <row r="3724" spans="2:3" x14ac:dyDescent="0.3">
      <c r="B3724" s="62" t="s">
        <v>1795</v>
      </c>
      <c r="C3724" s="63">
        <v>24.48</v>
      </c>
    </row>
    <row r="3725" spans="2:3" x14ac:dyDescent="0.3">
      <c r="B3725" s="64" t="s">
        <v>410</v>
      </c>
      <c r="C3725" s="65" t="s">
        <v>660</v>
      </c>
    </row>
    <row r="3726" spans="2:3" ht="100.8" x14ac:dyDescent="0.3">
      <c r="B3726" s="64" t="s">
        <v>1796</v>
      </c>
      <c r="C3726" s="65" t="s">
        <v>1637</v>
      </c>
    </row>
    <row r="3728" spans="2:3" x14ac:dyDescent="0.3">
      <c r="B3728" s="61" t="s">
        <v>400</v>
      </c>
      <c r="C3728" s="61" t="s">
        <v>649</v>
      </c>
    </row>
    <row r="3729" spans="2:3" x14ac:dyDescent="0.3">
      <c r="B3729" s="62" t="s">
        <v>402</v>
      </c>
      <c r="C3729" s="63" t="s">
        <v>464</v>
      </c>
    </row>
    <row r="3730" spans="2:3" ht="28.8" x14ac:dyDescent="0.3">
      <c r="B3730" s="64" t="s">
        <v>403</v>
      </c>
      <c r="C3730" s="65" t="s">
        <v>661</v>
      </c>
    </row>
    <row r="3731" spans="2:3" x14ac:dyDescent="0.3">
      <c r="B3731" s="62" t="s">
        <v>405</v>
      </c>
      <c r="C3731" s="63" t="s">
        <v>199</v>
      </c>
    </row>
    <row r="3732" spans="2:3" x14ac:dyDescent="0.3">
      <c r="B3732" s="62" t="s">
        <v>406</v>
      </c>
      <c r="C3732" s="63"/>
    </row>
    <row r="3733" spans="2:3" x14ac:dyDescent="0.3">
      <c r="B3733" s="62" t="s">
        <v>420</v>
      </c>
      <c r="C3733" s="63"/>
    </row>
    <row r="3734" spans="2:3" x14ac:dyDescent="0.3">
      <c r="B3734" s="62" t="s">
        <v>423</v>
      </c>
      <c r="C3734" s="63" t="s">
        <v>354</v>
      </c>
    </row>
    <row r="3735" spans="2:3" ht="28.8" x14ac:dyDescent="0.3">
      <c r="B3735" s="62" t="s">
        <v>422</v>
      </c>
      <c r="C3735" s="63" t="s">
        <v>364</v>
      </c>
    </row>
    <row r="3736" spans="2:3" x14ac:dyDescent="0.3">
      <c r="B3736" s="62" t="s">
        <v>407</v>
      </c>
      <c r="C3736" s="63"/>
    </row>
    <row r="3737" spans="2:3" x14ac:dyDescent="0.3">
      <c r="B3737" s="62" t="s">
        <v>408</v>
      </c>
      <c r="C3737" s="63"/>
    </row>
    <row r="3738" spans="2:3" x14ac:dyDescent="0.3">
      <c r="B3738" s="62" t="s">
        <v>409</v>
      </c>
      <c r="C3738" s="63" t="s">
        <v>662</v>
      </c>
    </row>
    <row r="3739" spans="2:3" x14ac:dyDescent="0.3">
      <c r="B3739" s="62" t="s">
        <v>411</v>
      </c>
      <c r="C3739" s="63">
        <v>81</v>
      </c>
    </row>
    <row r="3740" spans="2:3" x14ac:dyDescent="0.3">
      <c r="B3740" s="62" t="s">
        <v>412</v>
      </c>
      <c r="C3740" s="63">
        <v>4</v>
      </c>
    </row>
    <row r="3741" spans="2:3" x14ac:dyDescent="0.3">
      <c r="B3741" s="62" t="s">
        <v>413</v>
      </c>
      <c r="C3741" s="63">
        <v>100</v>
      </c>
    </row>
    <row r="3742" spans="2:3" x14ac:dyDescent="0.3">
      <c r="B3742" s="62" t="s">
        <v>414</v>
      </c>
      <c r="C3742" s="63" t="s">
        <v>436</v>
      </c>
    </row>
    <row r="3743" spans="2:3" x14ac:dyDescent="0.3">
      <c r="B3743" s="62" t="s">
        <v>416</v>
      </c>
      <c r="C3743" s="63" t="s">
        <v>429</v>
      </c>
    </row>
    <row r="3744" spans="2:3" x14ac:dyDescent="0.3">
      <c r="B3744" s="64" t="s">
        <v>424</v>
      </c>
      <c r="C3744" s="65" t="s">
        <v>201</v>
      </c>
    </row>
    <row r="3745" spans="2:3" x14ac:dyDescent="0.3">
      <c r="B3745" s="64" t="s">
        <v>1789</v>
      </c>
      <c r="C3745" s="65" t="s">
        <v>1790</v>
      </c>
    </row>
    <row r="3746" spans="2:3" x14ac:dyDescent="0.3">
      <c r="B3746" s="64" t="s">
        <v>1791</v>
      </c>
      <c r="C3746" s="65" t="s">
        <v>1813</v>
      </c>
    </row>
    <row r="3747" spans="2:3" x14ac:dyDescent="0.3">
      <c r="B3747" s="62" t="s">
        <v>1793</v>
      </c>
      <c r="C3747" s="63">
        <v>100</v>
      </c>
    </row>
    <row r="3748" spans="2:3" x14ac:dyDescent="0.3">
      <c r="B3748" s="62" t="s">
        <v>1794</v>
      </c>
      <c r="C3748" s="63" t="s">
        <v>1672</v>
      </c>
    </row>
    <row r="3749" spans="2:3" x14ac:dyDescent="0.3">
      <c r="B3749" s="62" t="s">
        <v>1795</v>
      </c>
      <c r="C3749" s="63">
        <v>0</v>
      </c>
    </row>
    <row r="3750" spans="2:3" x14ac:dyDescent="0.3">
      <c r="B3750" s="64" t="s">
        <v>410</v>
      </c>
      <c r="C3750" s="65" t="s">
        <v>202</v>
      </c>
    </row>
    <row r="3751" spans="2:3" ht="158.4" x14ac:dyDescent="0.3">
      <c r="B3751" s="64" t="s">
        <v>1796</v>
      </c>
      <c r="C3751" s="65" t="s">
        <v>1638</v>
      </c>
    </row>
    <row r="3753" spans="2:3" x14ac:dyDescent="0.3">
      <c r="B3753" s="61" t="s">
        <v>400</v>
      </c>
      <c r="C3753" s="61" t="s">
        <v>663</v>
      </c>
    </row>
    <row r="3754" spans="2:3" x14ac:dyDescent="0.3">
      <c r="B3754" s="62" t="s">
        <v>402</v>
      </c>
      <c r="C3754" s="63" t="s">
        <v>464</v>
      </c>
    </row>
    <row r="3755" spans="2:3" x14ac:dyDescent="0.3">
      <c r="B3755" s="64" t="s">
        <v>403</v>
      </c>
      <c r="C3755" s="65" t="s">
        <v>664</v>
      </c>
    </row>
    <row r="3756" spans="2:3" x14ac:dyDescent="0.3">
      <c r="B3756" s="62" t="s">
        <v>405</v>
      </c>
      <c r="C3756" s="63" t="s">
        <v>665</v>
      </c>
    </row>
    <row r="3757" spans="2:3" x14ac:dyDescent="0.3">
      <c r="B3757" s="62" t="s">
        <v>406</v>
      </c>
      <c r="C3757" s="63"/>
    </row>
    <row r="3758" spans="2:3" x14ac:dyDescent="0.3">
      <c r="B3758" s="62" t="s">
        <v>420</v>
      </c>
      <c r="C3758" s="63"/>
    </row>
    <row r="3759" spans="2:3" x14ac:dyDescent="0.3">
      <c r="B3759" s="62" t="s">
        <v>423</v>
      </c>
      <c r="C3759" s="63" t="s">
        <v>354</v>
      </c>
    </row>
    <row r="3760" spans="2:3" ht="28.8" x14ac:dyDescent="0.3">
      <c r="B3760" s="62" t="s">
        <v>422</v>
      </c>
      <c r="C3760" s="63"/>
    </row>
    <row r="3761" spans="2:3" x14ac:dyDescent="0.3">
      <c r="B3761" s="62" t="s">
        <v>407</v>
      </c>
      <c r="C3761" s="63" t="s">
        <v>187</v>
      </c>
    </row>
    <row r="3762" spans="2:3" x14ac:dyDescent="0.3">
      <c r="B3762" s="62" t="s">
        <v>408</v>
      </c>
      <c r="C3762" s="63" t="s">
        <v>187</v>
      </c>
    </row>
    <row r="3763" spans="2:3" x14ac:dyDescent="0.3">
      <c r="B3763" s="62" t="s">
        <v>409</v>
      </c>
      <c r="C3763" s="63" t="s">
        <v>187</v>
      </c>
    </row>
    <row r="3764" spans="2:3" x14ac:dyDescent="0.3">
      <c r="B3764" s="62" t="s">
        <v>411</v>
      </c>
      <c r="C3764" s="63">
        <v>80</v>
      </c>
    </row>
    <row r="3765" spans="2:3" x14ac:dyDescent="0.3">
      <c r="B3765" s="62" t="s">
        <v>412</v>
      </c>
      <c r="C3765" s="63">
        <v>5</v>
      </c>
    </row>
    <row r="3766" spans="2:3" x14ac:dyDescent="0.3">
      <c r="B3766" s="62" t="s">
        <v>413</v>
      </c>
      <c r="C3766" s="63">
        <v>100</v>
      </c>
    </row>
    <row r="3767" spans="2:3" x14ac:dyDescent="0.3">
      <c r="B3767" s="62" t="s">
        <v>414</v>
      </c>
      <c r="C3767" s="63" t="s">
        <v>436</v>
      </c>
    </row>
    <row r="3768" spans="2:3" x14ac:dyDescent="0.3">
      <c r="B3768" s="62" t="s">
        <v>416</v>
      </c>
      <c r="C3768" s="63" t="s">
        <v>429</v>
      </c>
    </row>
    <row r="3769" spans="2:3" x14ac:dyDescent="0.3">
      <c r="B3769" s="64" t="s">
        <v>424</v>
      </c>
      <c r="C3769" s="65" t="s">
        <v>201</v>
      </c>
    </row>
    <row r="3770" spans="2:3" x14ac:dyDescent="0.3">
      <c r="B3770" s="64" t="s">
        <v>1789</v>
      </c>
      <c r="C3770" s="65" t="s">
        <v>1790</v>
      </c>
    </row>
    <row r="3771" spans="2:3" x14ac:dyDescent="0.3">
      <c r="B3771" s="64" t="s">
        <v>1791</v>
      </c>
      <c r="C3771" s="65" t="s">
        <v>1939</v>
      </c>
    </row>
    <row r="3772" spans="2:3" x14ac:dyDescent="0.3">
      <c r="B3772" s="62" t="s">
        <v>1793</v>
      </c>
      <c r="C3772" s="63">
        <v>125</v>
      </c>
    </row>
    <row r="3773" spans="2:3" x14ac:dyDescent="0.3">
      <c r="B3773" s="62" t="s">
        <v>1794</v>
      </c>
      <c r="C3773" s="63" t="s">
        <v>1675</v>
      </c>
    </row>
    <row r="3774" spans="2:3" x14ac:dyDescent="0.3">
      <c r="B3774" s="62" t="s">
        <v>1795</v>
      </c>
      <c r="C3774" s="63">
        <v>25</v>
      </c>
    </row>
    <row r="3775" spans="2:3" x14ac:dyDescent="0.3">
      <c r="B3775" s="64" t="s">
        <v>410</v>
      </c>
      <c r="C3775" s="65" t="s">
        <v>666</v>
      </c>
    </row>
    <row r="3776" spans="2:3" ht="86.4" x14ac:dyDescent="0.3">
      <c r="B3776" s="64" t="s">
        <v>1796</v>
      </c>
      <c r="C3776" s="65" t="s">
        <v>1246</v>
      </c>
    </row>
    <row r="3778" spans="2:3" x14ac:dyDescent="0.3">
      <c r="B3778" s="61" t="s">
        <v>400</v>
      </c>
      <c r="C3778" s="61" t="s">
        <v>663</v>
      </c>
    </row>
    <row r="3779" spans="2:3" x14ac:dyDescent="0.3">
      <c r="B3779" s="62" t="s">
        <v>402</v>
      </c>
      <c r="C3779" s="63" t="s">
        <v>464</v>
      </c>
    </row>
    <row r="3780" spans="2:3" x14ac:dyDescent="0.3">
      <c r="B3780" s="64" t="s">
        <v>403</v>
      </c>
      <c r="C3780" s="65" t="s">
        <v>667</v>
      </c>
    </row>
    <row r="3781" spans="2:3" x14ac:dyDescent="0.3">
      <c r="B3781" s="62" t="s">
        <v>405</v>
      </c>
      <c r="C3781" s="63" t="s">
        <v>668</v>
      </c>
    </row>
    <row r="3782" spans="2:3" x14ac:dyDescent="0.3">
      <c r="B3782" s="62" t="s">
        <v>406</v>
      </c>
      <c r="C3782" s="63"/>
    </row>
    <row r="3783" spans="2:3" x14ac:dyDescent="0.3">
      <c r="B3783" s="62" t="s">
        <v>420</v>
      </c>
      <c r="C3783" s="63"/>
    </row>
    <row r="3784" spans="2:3" x14ac:dyDescent="0.3">
      <c r="B3784" s="62" t="s">
        <v>423</v>
      </c>
      <c r="C3784" s="63" t="s">
        <v>354</v>
      </c>
    </row>
    <row r="3785" spans="2:3" ht="28.8" x14ac:dyDescent="0.3">
      <c r="B3785" s="62" t="s">
        <v>422</v>
      </c>
      <c r="C3785" s="63" t="s">
        <v>641</v>
      </c>
    </row>
    <row r="3786" spans="2:3" x14ac:dyDescent="0.3">
      <c r="B3786" s="62" t="s">
        <v>407</v>
      </c>
      <c r="C3786" s="63" t="s">
        <v>669</v>
      </c>
    </row>
    <row r="3787" spans="2:3" x14ac:dyDescent="0.3">
      <c r="B3787" s="62" t="s">
        <v>408</v>
      </c>
      <c r="C3787" s="63" t="s">
        <v>669</v>
      </c>
    </row>
    <row r="3788" spans="2:3" x14ac:dyDescent="0.3">
      <c r="B3788" s="62" t="s">
        <v>409</v>
      </c>
      <c r="C3788" s="63" t="s">
        <v>638</v>
      </c>
    </row>
    <row r="3789" spans="2:3" x14ac:dyDescent="0.3">
      <c r="B3789" s="62" t="s">
        <v>411</v>
      </c>
      <c r="C3789" s="63">
        <v>2</v>
      </c>
    </row>
    <row r="3790" spans="2:3" x14ac:dyDescent="0.3">
      <c r="B3790" s="62" t="s">
        <v>412</v>
      </c>
      <c r="C3790" s="63">
        <v>1</v>
      </c>
    </row>
    <row r="3791" spans="2:3" x14ac:dyDescent="0.3">
      <c r="B3791" s="62" t="s">
        <v>413</v>
      </c>
      <c r="C3791" s="63">
        <v>4</v>
      </c>
    </row>
    <row r="3792" spans="2:3" x14ac:dyDescent="0.3">
      <c r="B3792" s="62" t="s">
        <v>414</v>
      </c>
      <c r="C3792" s="63" t="s">
        <v>415</v>
      </c>
    </row>
    <row r="3793" spans="2:3" x14ac:dyDescent="0.3">
      <c r="B3793" s="62" t="s">
        <v>416</v>
      </c>
      <c r="C3793" s="63" t="s">
        <v>429</v>
      </c>
    </row>
    <row r="3794" spans="2:3" x14ac:dyDescent="0.3">
      <c r="B3794" s="64" t="s">
        <v>424</v>
      </c>
      <c r="C3794" s="65" t="s">
        <v>201</v>
      </c>
    </row>
    <row r="3795" spans="2:3" x14ac:dyDescent="0.3">
      <c r="B3795" s="64" t="s">
        <v>1789</v>
      </c>
      <c r="C3795" s="65" t="s">
        <v>1790</v>
      </c>
    </row>
    <row r="3796" spans="2:3" x14ac:dyDescent="0.3">
      <c r="B3796" s="64" t="s">
        <v>1791</v>
      </c>
      <c r="C3796" s="65" t="s">
        <v>1940</v>
      </c>
    </row>
    <row r="3797" spans="2:3" x14ac:dyDescent="0.3">
      <c r="B3797" s="62" t="s">
        <v>1793</v>
      </c>
      <c r="C3797" s="63">
        <v>125</v>
      </c>
    </row>
    <row r="3798" spans="2:3" x14ac:dyDescent="0.3">
      <c r="B3798" s="62" t="s">
        <v>1794</v>
      </c>
      <c r="C3798" s="63" t="s">
        <v>1675</v>
      </c>
    </row>
    <row r="3799" spans="2:3" x14ac:dyDescent="0.3">
      <c r="B3799" s="62" t="s">
        <v>1795</v>
      </c>
      <c r="C3799" s="63">
        <v>25</v>
      </c>
    </row>
    <row r="3800" spans="2:3" x14ac:dyDescent="0.3">
      <c r="B3800" s="64" t="s">
        <v>410</v>
      </c>
      <c r="C3800" s="65" t="s">
        <v>670</v>
      </c>
    </row>
    <row r="3801" spans="2:3" ht="158.4" x14ac:dyDescent="0.3">
      <c r="B3801" s="64" t="s">
        <v>1796</v>
      </c>
      <c r="C3801" s="65" t="s">
        <v>1248</v>
      </c>
    </row>
    <row r="3803" spans="2:3" x14ac:dyDescent="0.3">
      <c r="B3803" s="61" t="s">
        <v>400</v>
      </c>
      <c r="C3803" s="61" t="s">
        <v>803</v>
      </c>
    </row>
    <row r="3804" spans="2:3" x14ac:dyDescent="0.3">
      <c r="B3804" s="62" t="s">
        <v>402</v>
      </c>
      <c r="C3804" s="63" t="s">
        <v>464</v>
      </c>
    </row>
    <row r="3805" spans="2:3" x14ac:dyDescent="0.3">
      <c r="B3805" s="64" t="s">
        <v>403</v>
      </c>
      <c r="C3805" s="65" t="s">
        <v>804</v>
      </c>
    </row>
    <row r="3806" spans="2:3" x14ac:dyDescent="0.3">
      <c r="B3806" s="62" t="s">
        <v>405</v>
      </c>
      <c r="C3806" s="63" t="s">
        <v>225</v>
      </c>
    </row>
    <row r="3807" spans="2:3" x14ac:dyDescent="0.3">
      <c r="B3807" s="62" t="s">
        <v>406</v>
      </c>
      <c r="C3807" s="63"/>
    </row>
    <row r="3808" spans="2:3" x14ac:dyDescent="0.3">
      <c r="B3808" s="62" t="s">
        <v>420</v>
      </c>
      <c r="C3808" s="63"/>
    </row>
    <row r="3809" spans="2:3" x14ac:dyDescent="0.3">
      <c r="B3809" s="62" t="s">
        <v>423</v>
      </c>
      <c r="C3809" s="63" t="s">
        <v>370</v>
      </c>
    </row>
    <row r="3810" spans="2:3" ht="28.8" x14ac:dyDescent="0.3">
      <c r="B3810" s="62" t="s">
        <v>422</v>
      </c>
      <c r="C3810" s="63" t="s">
        <v>371</v>
      </c>
    </row>
    <row r="3811" spans="2:3" x14ac:dyDescent="0.3">
      <c r="B3811" s="62" t="s">
        <v>407</v>
      </c>
      <c r="C3811" s="63"/>
    </row>
    <row r="3812" spans="2:3" x14ac:dyDescent="0.3">
      <c r="B3812" s="62" t="s">
        <v>408</v>
      </c>
      <c r="C3812" s="63"/>
    </row>
    <row r="3813" spans="2:3" x14ac:dyDescent="0.3">
      <c r="B3813" s="62" t="s">
        <v>409</v>
      </c>
      <c r="C3813" s="63" t="s">
        <v>187</v>
      </c>
    </row>
    <row r="3814" spans="2:3" x14ac:dyDescent="0.3">
      <c r="B3814" s="62" t="s">
        <v>411</v>
      </c>
      <c r="C3814" s="63">
        <v>100</v>
      </c>
    </row>
    <row r="3815" spans="2:3" x14ac:dyDescent="0.3">
      <c r="B3815" s="62" t="s">
        <v>412</v>
      </c>
      <c r="C3815" s="63">
        <v>0</v>
      </c>
    </row>
    <row r="3816" spans="2:3" x14ac:dyDescent="0.3">
      <c r="B3816" s="62" t="s">
        <v>413</v>
      </c>
      <c r="C3816" s="63">
        <v>101</v>
      </c>
    </row>
    <row r="3817" spans="2:3" x14ac:dyDescent="0.3">
      <c r="B3817" s="62" t="s">
        <v>414</v>
      </c>
      <c r="C3817" s="63" t="s">
        <v>436</v>
      </c>
    </row>
    <row r="3818" spans="2:3" x14ac:dyDescent="0.3">
      <c r="B3818" s="62" t="s">
        <v>416</v>
      </c>
      <c r="C3818" s="63" t="s">
        <v>439</v>
      </c>
    </row>
    <row r="3819" spans="2:3" x14ac:dyDescent="0.3">
      <c r="B3819" s="64" t="s">
        <v>424</v>
      </c>
      <c r="C3819" s="65" t="s">
        <v>201</v>
      </c>
    </row>
    <row r="3820" spans="2:3" x14ac:dyDescent="0.3">
      <c r="B3820" s="64" t="s">
        <v>1789</v>
      </c>
      <c r="C3820" s="65" t="s">
        <v>1790</v>
      </c>
    </row>
    <row r="3821" spans="2:3" x14ac:dyDescent="0.3">
      <c r="B3821" s="64" t="s">
        <v>1791</v>
      </c>
      <c r="C3821" s="65" t="s">
        <v>1814</v>
      </c>
    </row>
    <row r="3822" spans="2:3" x14ac:dyDescent="0.3">
      <c r="B3822" s="62" t="s">
        <v>1793</v>
      </c>
      <c r="C3822" s="63">
        <v>100</v>
      </c>
    </row>
    <row r="3823" spans="2:3" x14ac:dyDescent="0.3">
      <c r="B3823" s="62" t="s">
        <v>1794</v>
      </c>
      <c r="C3823" s="63" t="s">
        <v>1672</v>
      </c>
    </row>
    <row r="3824" spans="2:3" x14ac:dyDescent="0.3">
      <c r="B3824" s="62" t="s">
        <v>1795</v>
      </c>
      <c r="C3824" s="63">
        <v>0</v>
      </c>
    </row>
    <row r="3825" spans="2:3" x14ac:dyDescent="0.3">
      <c r="B3825" s="64" t="s">
        <v>410</v>
      </c>
      <c r="C3825" s="65" t="s">
        <v>226</v>
      </c>
    </row>
    <row r="3826" spans="2:3" ht="86.4" x14ac:dyDescent="0.3">
      <c r="B3826" s="64" t="s">
        <v>1796</v>
      </c>
      <c r="C3826" s="65" t="s">
        <v>1641</v>
      </c>
    </row>
    <row r="3828" spans="2:3" x14ac:dyDescent="0.3">
      <c r="B3828" s="61" t="s">
        <v>400</v>
      </c>
      <c r="C3828" s="61" t="s">
        <v>803</v>
      </c>
    </row>
    <row r="3829" spans="2:3" x14ac:dyDescent="0.3">
      <c r="B3829" s="62" t="s">
        <v>402</v>
      </c>
      <c r="C3829" s="63" t="s">
        <v>464</v>
      </c>
    </row>
    <row r="3830" spans="2:3" x14ac:dyDescent="0.3">
      <c r="B3830" s="64" t="s">
        <v>403</v>
      </c>
      <c r="C3830" s="65" t="s">
        <v>805</v>
      </c>
    </row>
    <row r="3831" spans="2:3" x14ac:dyDescent="0.3">
      <c r="B3831" s="62" t="s">
        <v>405</v>
      </c>
      <c r="C3831" s="63" t="s">
        <v>806</v>
      </c>
    </row>
    <row r="3832" spans="2:3" x14ac:dyDescent="0.3">
      <c r="B3832" s="62" t="s">
        <v>406</v>
      </c>
      <c r="C3832" s="63"/>
    </row>
    <row r="3833" spans="2:3" x14ac:dyDescent="0.3">
      <c r="B3833" s="62" t="s">
        <v>420</v>
      </c>
      <c r="C3833" s="63"/>
    </row>
    <row r="3834" spans="2:3" x14ac:dyDescent="0.3">
      <c r="B3834" s="62" t="s">
        <v>423</v>
      </c>
      <c r="C3834" s="63" t="s">
        <v>370</v>
      </c>
    </row>
    <row r="3835" spans="2:3" ht="28.8" x14ac:dyDescent="0.3">
      <c r="B3835" s="62" t="s">
        <v>422</v>
      </c>
      <c r="C3835" s="63" t="s">
        <v>808</v>
      </c>
    </row>
    <row r="3836" spans="2:3" x14ac:dyDescent="0.3">
      <c r="B3836" s="62" t="s">
        <v>407</v>
      </c>
      <c r="C3836" s="63" t="s">
        <v>187</v>
      </c>
    </row>
    <row r="3837" spans="2:3" x14ac:dyDescent="0.3">
      <c r="B3837" s="62" t="s">
        <v>408</v>
      </c>
      <c r="C3837" s="63" t="s">
        <v>187</v>
      </c>
    </row>
    <row r="3838" spans="2:3" x14ac:dyDescent="0.3">
      <c r="B3838" s="62" t="s">
        <v>409</v>
      </c>
      <c r="C3838" s="63" t="s">
        <v>187</v>
      </c>
    </row>
    <row r="3839" spans="2:3" x14ac:dyDescent="0.3">
      <c r="B3839" s="62" t="s">
        <v>411</v>
      </c>
      <c r="C3839" s="63">
        <v>90</v>
      </c>
    </row>
    <row r="3840" spans="2:3" x14ac:dyDescent="0.3">
      <c r="B3840" s="62" t="s">
        <v>412</v>
      </c>
      <c r="C3840" s="63">
        <v>5</v>
      </c>
    </row>
    <row r="3841" spans="2:3" x14ac:dyDescent="0.3">
      <c r="B3841" s="62" t="s">
        <v>413</v>
      </c>
      <c r="C3841" s="63">
        <v>100</v>
      </c>
    </row>
    <row r="3842" spans="2:3" x14ac:dyDescent="0.3">
      <c r="B3842" s="62" t="s">
        <v>414</v>
      </c>
      <c r="C3842" s="63" t="s">
        <v>436</v>
      </c>
    </row>
    <row r="3843" spans="2:3" x14ac:dyDescent="0.3">
      <c r="B3843" s="62" t="s">
        <v>416</v>
      </c>
      <c r="C3843" s="63" t="s">
        <v>429</v>
      </c>
    </row>
    <row r="3844" spans="2:3" x14ac:dyDescent="0.3">
      <c r="B3844" s="64" t="s">
        <v>424</v>
      </c>
      <c r="C3844" s="65" t="s">
        <v>201</v>
      </c>
    </row>
    <row r="3845" spans="2:3" x14ac:dyDescent="0.3">
      <c r="B3845" s="64" t="s">
        <v>1789</v>
      </c>
      <c r="C3845" s="65" t="s">
        <v>1790</v>
      </c>
    </row>
    <row r="3846" spans="2:3" x14ac:dyDescent="0.3">
      <c r="B3846" s="64" t="s">
        <v>1791</v>
      </c>
      <c r="C3846" s="65" t="s">
        <v>1941</v>
      </c>
    </row>
    <row r="3847" spans="2:3" x14ac:dyDescent="0.3">
      <c r="B3847" s="62" t="s">
        <v>1793</v>
      </c>
      <c r="C3847" s="63">
        <v>125</v>
      </c>
    </row>
    <row r="3848" spans="2:3" x14ac:dyDescent="0.3">
      <c r="B3848" s="62" t="s">
        <v>1794</v>
      </c>
      <c r="C3848" s="63" t="s">
        <v>1675</v>
      </c>
    </row>
    <row r="3849" spans="2:3" x14ac:dyDescent="0.3">
      <c r="B3849" s="62" t="s">
        <v>1795</v>
      </c>
      <c r="C3849" s="63">
        <v>25</v>
      </c>
    </row>
    <row r="3850" spans="2:3" x14ac:dyDescent="0.3">
      <c r="B3850" s="64" t="s">
        <v>410</v>
      </c>
      <c r="C3850" s="65" t="s">
        <v>807</v>
      </c>
    </row>
    <row r="3851" spans="2:3" ht="43.2" x14ac:dyDescent="0.3">
      <c r="B3851" s="64" t="s">
        <v>1796</v>
      </c>
      <c r="C3851" s="65" t="s">
        <v>1331</v>
      </c>
    </row>
    <row r="3853" spans="2:3" x14ac:dyDescent="0.3">
      <c r="B3853" s="61" t="s">
        <v>400</v>
      </c>
      <c r="C3853" s="61" t="s">
        <v>803</v>
      </c>
    </row>
    <row r="3854" spans="2:3" x14ac:dyDescent="0.3">
      <c r="B3854" s="62" t="s">
        <v>402</v>
      </c>
      <c r="C3854" s="63" t="s">
        <v>464</v>
      </c>
    </row>
    <row r="3855" spans="2:3" x14ac:dyDescent="0.3">
      <c r="B3855" s="64" t="s">
        <v>403</v>
      </c>
      <c r="C3855" s="65" t="s">
        <v>809</v>
      </c>
    </row>
    <row r="3856" spans="2:3" x14ac:dyDescent="0.3">
      <c r="B3856" s="62" t="s">
        <v>405</v>
      </c>
      <c r="C3856" s="63" t="s">
        <v>810</v>
      </c>
    </row>
    <row r="3857" spans="2:3" x14ac:dyDescent="0.3">
      <c r="B3857" s="62" t="s">
        <v>406</v>
      </c>
      <c r="C3857" s="63"/>
    </row>
    <row r="3858" spans="2:3" x14ac:dyDescent="0.3">
      <c r="B3858" s="62" t="s">
        <v>420</v>
      </c>
      <c r="C3858" s="63"/>
    </row>
    <row r="3859" spans="2:3" x14ac:dyDescent="0.3">
      <c r="B3859" s="62" t="s">
        <v>423</v>
      </c>
      <c r="C3859" s="63" t="s">
        <v>370</v>
      </c>
    </row>
    <row r="3860" spans="2:3" ht="28.8" x14ac:dyDescent="0.3">
      <c r="B3860" s="62" t="s">
        <v>422</v>
      </c>
      <c r="C3860" s="63" t="s">
        <v>808</v>
      </c>
    </row>
    <row r="3861" spans="2:3" x14ac:dyDescent="0.3">
      <c r="B3861" s="62" t="s">
        <v>407</v>
      </c>
      <c r="C3861" s="63" t="s">
        <v>187</v>
      </c>
    </row>
    <row r="3862" spans="2:3" x14ac:dyDescent="0.3">
      <c r="B3862" s="62" t="s">
        <v>408</v>
      </c>
      <c r="C3862" s="63" t="s">
        <v>187</v>
      </c>
    </row>
    <row r="3863" spans="2:3" x14ac:dyDescent="0.3">
      <c r="B3863" s="62" t="s">
        <v>409</v>
      </c>
      <c r="C3863" s="63" t="s">
        <v>187</v>
      </c>
    </row>
    <row r="3864" spans="2:3" x14ac:dyDescent="0.3">
      <c r="B3864" s="62" t="s">
        <v>411</v>
      </c>
      <c r="C3864" s="63">
        <v>90</v>
      </c>
    </row>
    <row r="3865" spans="2:3" x14ac:dyDescent="0.3">
      <c r="B3865" s="62" t="s">
        <v>412</v>
      </c>
      <c r="C3865" s="63">
        <v>5</v>
      </c>
    </row>
    <row r="3866" spans="2:3" x14ac:dyDescent="0.3">
      <c r="B3866" s="62" t="s">
        <v>413</v>
      </c>
      <c r="C3866" s="63">
        <v>100</v>
      </c>
    </row>
    <row r="3867" spans="2:3" x14ac:dyDescent="0.3">
      <c r="B3867" s="62" t="s">
        <v>414</v>
      </c>
      <c r="C3867" s="63" t="s">
        <v>436</v>
      </c>
    </row>
    <row r="3868" spans="2:3" x14ac:dyDescent="0.3">
      <c r="B3868" s="62" t="s">
        <v>416</v>
      </c>
      <c r="C3868" s="63" t="s">
        <v>429</v>
      </c>
    </row>
    <row r="3869" spans="2:3" x14ac:dyDescent="0.3">
      <c r="B3869" s="64" t="s">
        <v>424</v>
      </c>
      <c r="C3869" s="65" t="s">
        <v>201</v>
      </c>
    </row>
    <row r="3870" spans="2:3" x14ac:dyDescent="0.3">
      <c r="B3870" s="64" t="s">
        <v>1789</v>
      </c>
      <c r="C3870" s="65" t="s">
        <v>1790</v>
      </c>
    </row>
    <row r="3871" spans="2:3" x14ac:dyDescent="0.3">
      <c r="B3871" s="64" t="s">
        <v>1791</v>
      </c>
      <c r="C3871" s="65" t="s">
        <v>1942</v>
      </c>
    </row>
    <row r="3872" spans="2:3" x14ac:dyDescent="0.3">
      <c r="B3872" s="62" t="s">
        <v>1793</v>
      </c>
      <c r="C3872" s="63">
        <v>125</v>
      </c>
    </row>
    <row r="3873" spans="2:3" x14ac:dyDescent="0.3">
      <c r="B3873" s="62" t="s">
        <v>1794</v>
      </c>
      <c r="C3873" s="63" t="s">
        <v>1675</v>
      </c>
    </row>
    <row r="3874" spans="2:3" x14ac:dyDescent="0.3">
      <c r="B3874" s="62" t="s">
        <v>1795</v>
      </c>
      <c r="C3874" s="63">
        <v>25</v>
      </c>
    </row>
    <row r="3875" spans="2:3" x14ac:dyDescent="0.3">
      <c r="B3875" s="64" t="s">
        <v>410</v>
      </c>
      <c r="C3875" s="65" t="s">
        <v>807</v>
      </c>
    </row>
    <row r="3876" spans="2:3" ht="43.2" x14ac:dyDescent="0.3">
      <c r="B3876" s="64" t="s">
        <v>1796</v>
      </c>
      <c r="C3876" s="65" t="s">
        <v>1333</v>
      </c>
    </row>
    <row r="3878" spans="2:3" x14ac:dyDescent="0.3">
      <c r="B3878" s="61" t="s">
        <v>400</v>
      </c>
      <c r="C3878" s="61" t="s">
        <v>811</v>
      </c>
    </row>
    <row r="3879" spans="2:3" x14ac:dyDescent="0.3">
      <c r="B3879" s="62" t="s">
        <v>402</v>
      </c>
      <c r="C3879" s="63" t="s">
        <v>464</v>
      </c>
    </row>
    <row r="3880" spans="2:3" x14ac:dyDescent="0.3">
      <c r="B3880" s="64" t="s">
        <v>403</v>
      </c>
      <c r="C3880" s="65" t="s">
        <v>812</v>
      </c>
    </row>
    <row r="3881" spans="2:3" x14ac:dyDescent="0.3">
      <c r="B3881" s="62" t="s">
        <v>405</v>
      </c>
      <c r="C3881" s="63" t="s">
        <v>813</v>
      </c>
    </row>
    <row r="3882" spans="2:3" x14ac:dyDescent="0.3">
      <c r="B3882" s="62" t="s">
        <v>406</v>
      </c>
      <c r="C3882" s="63"/>
    </row>
    <row r="3883" spans="2:3" x14ac:dyDescent="0.3">
      <c r="B3883" s="62" t="s">
        <v>420</v>
      </c>
      <c r="C3883" s="63"/>
    </row>
    <row r="3884" spans="2:3" x14ac:dyDescent="0.3">
      <c r="B3884" s="62" t="s">
        <v>423</v>
      </c>
      <c r="C3884" s="63" t="s">
        <v>816</v>
      </c>
    </row>
    <row r="3885" spans="2:3" ht="28.8" x14ac:dyDescent="0.3">
      <c r="B3885" s="62" t="s">
        <v>422</v>
      </c>
      <c r="C3885" s="63" t="s">
        <v>641</v>
      </c>
    </row>
    <row r="3886" spans="2:3" x14ac:dyDescent="0.3">
      <c r="B3886" s="62" t="s">
        <v>407</v>
      </c>
      <c r="C3886" s="63" t="s">
        <v>638</v>
      </c>
    </row>
    <row r="3887" spans="2:3" x14ac:dyDescent="0.3">
      <c r="B3887" s="62" t="s">
        <v>408</v>
      </c>
      <c r="C3887" s="63" t="s">
        <v>814</v>
      </c>
    </row>
    <row r="3888" spans="2:3" x14ac:dyDescent="0.3">
      <c r="B3888" s="62" t="s">
        <v>409</v>
      </c>
      <c r="C3888" s="63" t="s">
        <v>815</v>
      </c>
    </row>
    <row r="3889" spans="2:3" x14ac:dyDescent="0.3">
      <c r="B3889" s="62" t="s">
        <v>411</v>
      </c>
      <c r="C3889" s="63">
        <v>2</v>
      </c>
    </row>
    <row r="3890" spans="2:3" x14ac:dyDescent="0.3">
      <c r="B3890" s="62" t="s">
        <v>412</v>
      </c>
      <c r="C3890" s="63">
        <v>1</v>
      </c>
    </row>
    <row r="3891" spans="2:3" x14ac:dyDescent="0.3">
      <c r="B3891" s="62" t="s">
        <v>413</v>
      </c>
      <c r="C3891" s="63">
        <v>4</v>
      </c>
    </row>
    <row r="3892" spans="2:3" x14ac:dyDescent="0.3">
      <c r="B3892" s="62" t="s">
        <v>414</v>
      </c>
      <c r="C3892" s="63" t="s">
        <v>415</v>
      </c>
    </row>
    <row r="3893" spans="2:3" x14ac:dyDescent="0.3">
      <c r="B3893" s="62" t="s">
        <v>416</v>
      </c>
      <c r="C3893" s="63" t="s">
        <v>429</v>
      </c>
    </row>
    <row r="3894" spans="2:3" x14ac:dyDescent="0.3">
      <c r="B3894" s="64" t="s">
        <v>424</v>
      </c>
      <c r="C3894" s="65" t="s">
        <v>201</v>
      </c>
    </row>
    <row r="3895" spans="2:3" x14ac:dyDescent="0.3">
      <c r="B3895" s="64" t="s">
        <v>1789</v>
      </c>
      <c r="C3895" s="65" t="s">
        <v>1790</v>
      </c>
    </row>
    <row r="3896" spans="2:3" x14ac:dyDescent="0.3">
      <c r="B3896" s="64" t="s">
        <v>1791</v>
      </c>
      <c r="C3896" s="65" t="s">
        <v>1943</v>
      </c>
    </row>
    <row r="3897" spans="2:3" x14ac:dyDescent="0.3">
      <c r="B3897" s="62" t="s">
        <v>1793</v>
      </c>
      <c r="C3897" s="63">
        <v>138</v>
      </c>
    </row>
    <row r="3898" spans="2:3" x14ac:dyDescent="0.3">
      <c r="B3898" s="62" t="s">
        <v>1794</v>
      </c>
      <c r="C3898" s="63" t="s">
        <v>1675</v>
      </c>
    </row>
    <row r="3899" spans="2:3" x14ac:dyDescent="0.3">
      <c r="B3899" s="62" t="s">
        <v>1795</v>
      </c>
      <c r="C3899" s="63">
        <v>37.5</v>
      </c>
    </row>
    <row r="3900" spans="2:3" x14ac:dyDescent="0.3">
      <c r="B3900" s="64" t="s">
        <v>410</v>
      </c>
      <c r="C3900" s="65"/>
    </row>
    <row r="3901" spans="2:3" ht="144" x14ac:dyDescent="0.3">
      <c r="B3901" s="64" t="s">
        <v>1796</v>
      </c>
      <c r="C3901" s="65" t="s">
        <v>1336</v>
      </c>
    </row>
    <row r="3903" spans="2:3" x14ac:dyDescent="0.3">
      <c r="B3903" s="61" t="s">
        <v>400</v>
      </c>
      <c r="C3903" s="61" t="s">
        <v>811</v>
      </c>
    </row>
    <row r="3904" spans="2:3" x14ac:dyDescent="0.3">
      <c r="B3904" s="62" t="s">
        <v>402</v>
      </c>
      <c r="C3904" s="63" t="s">
        <v>464</v>
      </c>
    </row>
    <row r="3905" spans="2:3" x14ac:dyDescent="0.3">
      <c r="B3905" s="64" t="s">
        <v>403</v>
      </c>
      <c r="C3905" s="65" t="s">
        <v>817</v>
      </c>
    </row>
    <row r="3906" spans="2:3" x14ac:dyDescent="0.3">
      <c r="B3906" s="62" t="s">
        <v>405</v>
      </c>
      <c r="C3906" s="63" t="s">
        <v>818</v>
      </c>
    </row>
    <row r="3907" spans="2:3" x14ac:dyDescent="0.3">
      <c r="B3907" s="62" t="s">
        <v>406</v>
      </c>
      <c r="C3907" s="63"/>
    </row>
    <row r="3908" spans="2:3" x14ac:dyDescent="0.3">
      <c r="B3908" s="62" t="s">
        <v>420</v>
      </c>
      <c r="C3908" s="63"/>
    </row>
    <row r="3909" spans="2:3" x14ac:dyDescent="0.3">
      <c r="B3909" s="62" t="s">
        <v>423</v>
      </c>
      <c r="C3909" s="63" t="s">
        <v>822</v>
      </c>
    </row>
    <row r="3910" spans="2:3" ht="28.8" x14ac:dyDescent="0.3">
      <c r="B3910" s="62" t="s">
        <v>422</v>
      </c>
      <c r="C3910" s="63" t="s">
        <v>648</v>
      </c>
    </row>
    <row r="3911" spans="2:3" x14ac:dyDescent="0.3">
      <c r="B3911" s="62" t="s">
        <v>407</v>
      </c>
      <c r="C3911" s="63" t="s">
        <v>819</v>
      </c>
    </row>
    <row r="3912" spans="2:3" x14ac:dyDescent="0.3">
      <c r="B3912" s="62" t="s">
        <v>408</v>
      </c>
      <c r="C3912" s="63" t="s">
        <v>820</v>
      </c>
    </row>
    <row r="3913" spans="2:3" x14ac:dyDescent="0.3">
      <c r="B3913" s="62" t="s">
        <v>409</v>
      </c>
      <c r="C3913" s="63" t="s">
        <v>639</v>
      </c>
    </row>
    <row r="3914" spans="2:3" x14ac:dyDescent="0.3">
      <c r="B3914" s="62" t="s">
        <v>411</v>
      </c>
      <c r="C3914" s="63">
        <v>3</v>
      </c>
    </row>
    <row r="3915" spans="2:3" x14ac:dyDescent="0.3">
      <c r="B3915" s="62" t="s">
        <v>412</v>
      </c>
      <c r="C3915" s="63">
        <v>1</v>
      </c>
    </row>
    <row r="3916" spans="2:3" x14ac:dyDescent="0.3">
      <c r="B3916" s="62" t="s">
        <v>413</v>
      </c>
      <c r="C3916" s="63">
        <v>5</v>
      </c>
    </row>
    <row r="3917" spans="2:3" x14ac:dyDescent="0.3">
      <c r="B3917" s="62" t="s">
        <v>414</v>
      </c>
      <c r="C3917" s="63" t="s">
        <v>415</v>
      </c>
    </row>
    <row r="3918" spans="2:3" x14ac:dyDescent="0.3">
      <c r="B3918" s="62" t="s">
        <v>416</v>
      </c>
      <c r="C3918" s="63" t="s">
        <v>429</v>
      </c>
    </row>
    <row r="3919" spans="2:3" x14ac:dyDescent="0.3">
      <c r="B3919" s="64" t="s">
        <v>424</v>
      </c>
      <c r="C3919" s="65" t="s">
        <v>201</v>
      </c>
    </row>
    <row r="3920" spans="2:3" x14ac:dyDescent="0.3">
      <c r="B3920" s="64" t="s">
        <v>1789</v>
      </c>
      <c r="C3920" s="65" t="s">
        <v>1790</v>
      </c>
    </row>
    <row r="3921" spans="2:3" x14ac:dyDescent="0.3">
      <c r="B3921" s="64" t="s">
        <v>1791</v>
      </c>
      <c r="C3921" s="65" t="s">
        <v>1944</v>
      </c>
    </row>
    <row r="3922" spans="2:3" x14ac:dyDescent="0.3">
      <c r="B3922" s="62" t="s">
        <v>1793</v>
      </c>
      <c r="C3922" s="63">
        <v>100</v>
      </c>
    </row>
    <row r="3923" spans="2:3" x14ac:dyDescent="0.3">
      <c r="B3923" s="62" t="s">
        <v>1794</v>
      </c>
      <c r="C3923" s="63" t="s">
        <v>1672</v>
      </c>
    </row>
    <row r="3924" spans="2:3" x14ac:dyDescent="0.3">
      <c r="B3924" s="62" t="s">
        <v>1795</v>
      </c>
      <c r="C3924" s="63">
        <v>0</v>
      </c>
    </row>
    <row r="3925" spans="2:3" x14ac:dyDescent="0.3">
      <c r="B3925" s="64" t="s">
        <v>410</v>
      </c>
      <c r="C3925" s="65" t="s">
        <v>821</v>
      </c>
    </row>
    <row r="3926" spans="2:3" ht="43.2" x14ac:dyDescent="0.3">
      <c r="B3926" s="64" t="s">
        <v>1796</v>
      </c>
      <c r="C3926" s="65" t="s">
        <v>1643</v>
      </c>
    </row>
    <row r="3928" spans="2:3" x14ac:dyDescent="0.3">
      <c r="B3928" s="61" t="s">
        <v>400</v>
      </c>
      <c r="C3928" s="61" t="s">
        <v>866</v>
      </c>
    </row>
    <row r="3929" spans="2:3" x14ac:dyDescent="0.3">
      <c r="B3929" s="62" t="s">
        <v>402</v>
      </c>
      <c r="C3929" s="63" t="s">
        <v>464</v>
      </c>
    </row>
    <row r="3930" spans="2:3" x14ac:dyDescent="0.3">
      <c r="B3930" s="64" t="s">
        <v>403</v>
      </c>
      <c r="C3930" s="65" t="s">
        <v>867</v>
      </c>
    </row>
    <row r="3931" spans="2:3" x14ac:dyDescent="0.3">
      <c r="B3931" s="62" t="s">
        <v>405</v>
      </c>
      <c r="C3931" s="63" t="s">
        <v>868</v>
      </c>
    </row>
    <row r="3932" spans="2:3" x14ac:dyDescent="0.3">
      <c r="B3932" s="62" t="s">
        <v>406</v>
      </c>
      <c r="C3932" s="63"/>
    </row>
    <row r="3933" spans="2:3" x14ac:dyDescent="0.3">
      <c r="B3933" s="62" t="s">
        <v>420</v>
      </c>
      <c r="C3933" s="63"/>
    </row>
    <row r="3934" spans="2:3" x14ac:dyDescent="0.3">
      <c r="B3934" s="62" t="s">
        <v>423</v>
      </c>
      <c r="C3934" s="63" t="s">
        <v>871</v>
      </c>
    </row>
    <row r="3935" spans="2:3" ht="28.8" x14ac:dyDescent="0.3">
      <c r="B3935" s="62" t="s">
        <v>422</v>
      </c>
      <c r="C3935" s="63" t="s">
        <v>654</v>
      </c>
    </row>
    <row r="3936" spans="2:3" x14ac:dyDescent="0.3">
      <c r="B3936" s="62" t="s">
        <v>407</v>
      </c>
      <c r="C3936" s="63" t="s">
        <v>819</v>
      </c>
    </row>
    <row r="3937" spans="2:3" x14ac:dyDescent="0.3">
      <c r="B3937" s="62" t="s">
        <v>408</v>
      </c>
      <c r="C3937" s="63" t="s">
        <v>869</v>
      </c>
    </row>
    <row r="3938" spans="2:3" x14ac:dyDescent="0.3">
      <c r="B3938" s="62" t="s">
        <v>409</v>
      </c>
      <c r="C3938" s="63" t="s">
        <v>819</v>
      </c>
    </row>
    <row r="3939" spans="2:3" x14ac:dyDescent="0.3">
      <c r="B3939" s="62" t="s">
        <v>411</v>
      </c>
      <c r="C3939" s="63">
        <v>3</v>
      </c>
    </row>
    <row r="3940" spans="2:3" x14ac:dyDescent="0.3">
      <c r="B3940" s="62" t="s">
        <v>412</v>
      </c>
      <c r="C3940" s="63">
        <v>1</v>
      </c>
    </row>
    <row r="3941" spans="2:3" x14ac:dyDescent="0.3">
      <c r="B3941" s="62" t="s">
        <v>413</v>
      </c>
      <c r="C3941" s="63">
        <v>9</v>
      </c>
    </row>
    <row r="3942" spans="2:3" x14ac:dyDescent="0.3">
      <c r="B3942" s="62" t="s">
        <v>414</v>
      </c>
      <c r="C3942" s="63" t="s">
        <v>415</v>
      </c>
    </row>
    <row r="3943" spans="2:3" x14ac:dyDescent="0.3">
      <c r="B3943" s="62" t="s">
        <v>416</v>
      </c>
      <c r="C3943" s="63" t="s">
        <v>429</v>
      </c>
    </row>
    <row r="3944" spans="2:3" x14ac:dyDescent="0.3">
      <c r="B3944" s="64" t="s">
        <v>424</v>
      </c>
      <c r="C3944" s="65" t="s">
        <v>201</v>
      </c>
    </row>
    <row r="3945" spans="2:3" x14ac:dyDescent="0.3">
      <c r="B3945" s="64" t="s">
        <v>1789</v>
      </c>
      <c r="C3945" s="65" t="s">
        <v>1790</v>
      </c>
    </row>
    <row r="3946" spans="2:3" x14ac:dyDescent="0.3">
      <c r="B3946" s="64" t="s">
        <v>1791</v>
      </c>
      <c r="C3946" s="65" t="s">
        <v>1945</v>
      </c>
    </row>
    <row r="3947" spans="2:3" x14ac:dyDescent="0.3">
      <c r="B3947" s="62" t="s">
        <v>1793</v>
      </c>
      <c r="C3947" s="63">
        <v>112</v>
      </c>
    </row>
    <row r="3948" spans="2:3" x14ac:dyDescent="0.3">
      <c r="B3948" s="62" t="s">
        <v>1794</v>
      </c>
      <c r="C3948" s="63" t="s">
        <v>1675</v>
      </c>
    </row>
    <row r="3949" spans="2:3" x14ac:dyDescent="0.3">
      <c r="B3949" s="62" t="s">
        <v>1795</v>
      </c>
      <c r="C3949" s="63">
        <v>12.5</v>
      </c>
    </row>
    <row r="3950" spans="2:3" x14ac:dyDescent="0.3">
      <c r="B3950" s="64" t="s">
        <v>410</v>
      </c>
      <c r="C3950" s="65" t="s">
        <v>870</v>
      </c>
    </row>
    <row r="3951" spans="2:3" ht="57.6" x14ac:dyDescent="0.3">
      <c r="B3951" s="64" t="s">
        <v>1796</v>
      </c>
      <c r="C3951" s="65" t="s">
        <v>1645</v>
      </c>
    </row>
    <row r="3953" spans="2:3" x14ac:dyDescent="0.3">
      <c r="B3953" s="61" t="s">
        <v>400</v>
      </c>
      <c r="C3953" s="61" t="s">
        <v>866</v>
      </c>
    </row>
    <row r="3954" spans="2:3" x14ac:dyDescent="0.3">
      <c r="B3954" s="62" t="s">
        <v>402</v>
      </c>
      <c r="C3954" s="63" t="s">
        <v>464</v>
      </c>
    </row>
    <row r="3955" spans="2:3" x14ac:dyDescent="0.3">
      <c r="B3955" s="64" t="s">
        <v>403</v>
      </c>
      <c r="C3955" s="65" t="s">
        <v>872</v>
      </c>
    </row>
    <row r="3956" spans="2:3" x14ac:dyDescent="0.3">
      <c r="B3956" s="62" t="s">
        <v>405</v>
      </c>
      <c r="C3956" s="63" t="s">
        <v>873</v>
      </c>
    </row>
    <row r="3957" spans="2:3" x14ac:dyDescent="0.3">
      <c r="B3957" s="62" t="s">
        <v>406</v>
      </c>
      <c r="C3957" s="63"/>
    </row>
    <row r="3958" spans="2:3" x14ac:dyDescent="0.3">
      <c r="B3958" s="62" t="s">
        <v>420</v>
      </c>
      <c r="C3958" s="63"/>
    </row>
    <row r="3959" spans="2:3" x14ac:dyDescent="0.3">
      <c r="B3959" s="62" t="s">
        <v>423</v>
      </c>
      <c r="C3959" s="63" t="s">
        <v>871</v>
      </c>
    </row>
    <row r="3960" spans="2:3" ht="28.8" x14ac:dyDescent="0.3">
      <c r="B3960" s="62" t="s">
        <v>422</v>
      </c>
      <c r="C3960" s="63" t="s">
        <v>654</v>
      </c>
    </row>
    <row r="3961" spans="2:3" x14ac:dyDescent="0.3">
      <c r="B3961" s="62" t="s">
        <v>407</v>
      </c>
      <c r="C3961" s="63" t="s">
        <v>819</v>
      </c>
    </row>
    <row r="3962" spans="2:3" x14ac:dyDescent="0.3">
      <c r="B3962" s="62" t="s">
        <v>408</v>
      </c>
      <c r="C3962" s="63" t="s">
        <v>869</v>
      </c>
    </row>
    <row r="3963" spans="2:3" x14ac:dyDescent="0.3">
      <c r="B3963" s="62" t="s">
        <v>409</v>
      </c>
      <c r="C3963" s="63" t="s">
        <v>819</v>
      </c>
    </row>
    <row r="3964" spans="2:3" x14ac:dyDescent="0.3">
      <c r="B3964" s="62" t="s">
        <v>411</v>
      </c>
      <c r="C3964" s="63">
        <v>3</v>
      </c>
    </row>
    <row r="3965" spans="2:3" x14ac:dyDescent="0.3">
      <c r="B3965" s="62" t="s">
        <v>412</v>
      </c>
      <c r="C3965" s="63">
        <v>1</v>
      </c>
    </row>
    <row r="3966" spans="2:3" x14ac:dyDescent="0.3">
      <c r="B3966" s="62" t="s">
        <v>413</v>
      </c>
      <c r="C3966" s="63">
        <v>9</v>
      </c>
    </row>
    <row r="3967" spans="2:3" x14ac:dyDescent="0.3">
      <c r="B3967" s="62" t="s">
        <v>414</v>
      </c>
      <c r="C3967" s="63" t="s">
        <v>415</v>
      </c>
    </row>
    <row r="3968" spans="2:3" x14ac:dyDescent="0.3">
      <c r="B3968" s="62" t="s">
        <v>416</v>
      </c>
      <c r="C3968" s="63" t="s">
        <v>429</v>
      </c>
    </row>
    <row r="3969" spans="2:3" x14ac:dyDescent="0.3">
      <c r="B3969" s="64" t="s">
        <v>424</v>
      </c>
      <c r="C3969" s="65" t="s">
        <v>201</v>
      </c>
    </row>
    <row r="3970" spans="2:3" x14ac:dyDescent="0.3">
      <c r="B3970" s="64" t="s">
        <v>1789</v>
      </c>
      <c r="C3970" s="65" t="s">
        <v>1790</v>
      </c>
    </row>
    <row r="3971" spans="2:3" x14ac:dyDescent="0.3">
      <c r="B3971" s="64" t="s">
        <v>1791</v>
      </c>
      <c r="C3971" s="65" t="s">
        <v>1946</v>
      </c>
    </row>
    <row r="3972" spans="2:3" x14ac:dyDescent="0.3">
      <c r="B3972" s="62" t="s">
        <v>1793</v>
      </c>
      <c r="C3972" s="63">
        <v>112</v>
      </c>
    </row>
    <row r="3973" spans="2:3" x14ac:dyDescent="0.3">
      <c r="B3973" s="62" t="s">
        <v>1794</v>
      </c>
      <c r="C3973" s="63" t="s">
        <v>1675</v>
      </c>
    </row>
    <row r="3974" spans="2:3" x14ac:dyDescent="0.3">
      <c r="B3974" s="62" t="s">
        <v>1795</v>
      </c>
      <c r="C3974" s="63">
        <v>12.5</v>
      </c>
    </row>
    <row r="3975" spans="2:3" x14ac:dyDescent="0.3">
      <c r="B3975" s="64" t="s">
        <v>410</v>
      </c>
      <c r="C3975" s="65" t="s">
        <v>874</v>
      </c>
    </row>
    <row r="3976" spans="2:3" ht="57.6" x14ac:dyDescent="0.3">
      <c r="B3976" s="64" t="s">
        <v>1796</v>
      </c>
      <c r="C3976" s="65" t="s">
        <v>1646</v>
      </c>
    </row>
    <row r="3978" spans="2:3" x14ac:dyDescent="0.3">
      <c r="B3978" s="61" t="s">
        <v>400</v>
      </c>
      <c r="C3978" s="61" t="s">
        <v>875</v>
      </c>
    </row>
    <row r="3979" spans="2:3" x14ac:dyDescent="0.3">
      <c r="B3979" s="62" t="s">
        <v>402</v>
      </c>
      <c r="C3979" s="63" t="s">
        <v>464</v>
      </c>
    </row>
    <row r="3980" spans="2:3" x14ac:dyDescent="0.3">
      <c r="B3980" s="64" t="s">
        <v>403</v>
      </c>
      <c r="C3980" s="65" t="s">
        <v>876</v>
      </c>
    </row>
    <row r="3981" spans="2:3" x14ac:dyDescent="0.3">
      <c r="B3981" s="62" t="s">
        <v>405</v>
      </c>
      <c r="C3981" s="63" t="s">
        <v>877</v>
      </c>
    </row>
    <row r="3982" spans="2:3" x14ac:dyDescent="0.3">
      <c r="B3982" s="62" t="s">
        <v>406</v>
      </c>
      <c r="C3982" s="63"/>
    </row>
    <row r="3983" spans="2:3" x14ac:dyDescent="0.3">
      <c r="B3983" s="62" t="s">
        <v>420</v>
      </c>
      <c r="C3983" s="63"/>
    </row>
    <row r="3984" spans="2:3" x14ac:dyDescent="0.3">
      <c r="B3984" s="62" t="s">
        <v>423</v>
      </c>
      <c r="C3984" s="63" t="s">
        <v>879</v>
      </c>
    </row>
    <row r="3985" spans="2:3" ht="28.8" x14ac:dyDescent="0.3">
      <c r="B3985" s="62" t="s">
        <v>422</v>
      </c>
      <c r="C3985" s="63" t="s">
        <v>786</v>
      </c>
    </row>
    <row r="3986" spans="2:3" x14ac:dyDescent="0.3">
      <c r="B3986" s="62" t="s">
        <v>407</v>
      </c>
      <c r="C3986" s="63"/>
    </row>
    <row r="3987" spans="2:3" x14ac:dyDescent="0.3">
      <c r="B3987" s="62" t="s">
        <v>408</v>
      </c>
      <c r="C3987" s="63"/>
    </row>
    <row r="3988" spans="2:3" x14ac:dyDescent="0.3">
      <c r="B3988" s="62" t="s">
        <v>409</v>
      </c>
      <c r="C3988" s="63" t="s">
        <v>175</v>
      </c>
    </row>
    <row r="3989" spans="2:3" x14ac:dyDescent="0.3">
      <c r="B3989" s="62" t="s">
        <v>411</v>
      </c>
      <c r="C3989" s="63">
        <v>3</v>
      </c>
    </row>
    <row r="3990" spans="2:3" x14ac:dyDescent="0.3">
      <c r="B3990" s="62" t="s">
        <v>412</v>
      </c>
      <c r="C3990" s="63">
        <v>1</v>
      </c>
    </row>
    <row r="3991" spans="2:3" x14ac:dyDescent="0.3">
      <c r="B3991" s="62" t="s">
        <v>413</v>
      </c>
      <c r="C3991" s="63">
        <v>5</v>
      </c>
    </row>
    <row r="3992" spans="2:3" x14ac:dyDescent="0.3">
      <c r="B3992" s="62" t="s">
        <v>414</v>
      </c>
      <c r="C3992" s="63" t="s">
        <v>415</v>
      </c>
    </row>
    <row r="3993" spans="2:3" x14ac:dyDescent="0.3">
      <c r="B3993" s="62" t="s">
        <v>416</v>
      </c>
      <c r="C3993" s="63" t="s">
        <v>429</v>
      </c>
    </row>
    <row r="3994" spans="2:3" x14ac:dyDescent="0.3">
      <c r="B3994" s="64" t="s">
        <v>424</v>
      </c>
      <c r="C3994" s="65" t="s">
        <v>201</v>
      </c>
    </row>
    <row r="3995" spans="2:3" x14ac:dyDescent="0.3">
      <c r="B3995" s="64" t="s">
        <v>1789</v>
      </c>
      <c r="C3995" s="65" t="s">
        <v>1790</v>
      </c>
    </row>
    <row r="3996" spans="2:3" x14ac:dyDescent="0.3">
      <c r="B3996" s="64" t="s">
        <v>1791</v>
      </c>
      <c r="C3996" s="65" t="s">
        <v>1947</v>
      </c>
    </row>
    <row r="3997" spans="2:3" x14ac:dyDescent="0.3">
      <c r="B3997" s="62" t="s">
        <v>1793</v>
      </c>
      <c r="C3997" s="63">
        <v>100</v>
      </c>
    </row>
    <row r="3998" spans="2:3" x14ac:dyDescent="0.3">
      <c r="B3998" s="62" t="s">
        <v>1794</v>
      </c>
      <c r="C3998" s="63" t="s">
        <v>1672</v>
      </c>
    </row>
    <row r="3999" spans="2:3" x14ac:dyDescent="0.3">
      <c r="B3999" s="62" t="s">
        <v>1795</v>
      </c>
      <c r="C3999" s="63">
        <v>0</v>
      </c>
    </row>
    <row r="4000" spans="2:3" x14ac:dyDescent="0.3">
      <c r="B4000" s="64" t="s">
        <v>410</v>
      </c>
      <c r="C4000" s="65" t="s">
        <v>878</v>
      </c>
    </row>
    <row r="4001" spans="2:3" ht="43.2" x14ac:dyDescent="0.3">
      <c r="B4001" s="64" t="s">
        <v>1796</v>
      </c>
      <c r="C4001" s="65" t="s">
        <v>1648</v>
      </c>
    </row>
    <row r="4003" spans="2:3" x14ac:dyDescent="0.3">
      <c r="B4003" s="61" t="s">
        <v>400</v>
      </c>
      <c r="C4003" s="61" t="s">
        <v>875</v>
      </c>
    </row>
    <row r="4004" spans="2:3" x14ac:dyDescent="0.3">
      <c r="B4004" s="62" t="s">
        <v>402</v>
      </c>
      <c r="C4004" s="63" t="s">
        <v>464</v>
      </c>
    </row>
    <row r="4005" spans="2:3" x14ac:dyDescent="0.3">
      <c r="B4005" s="64" t="s">
        <v>403</v>
      </c>
      <c r="C4005" s="65" t="s">
        <v>880</v>
      </c>
    </row>
    <row r="4006" spans="2:3" x14ac:dyDescent="0.3">
      <c r="B4006" s="62" t="s">
        <v>405</v>
      </c>
      <c r="C4006" s="63" t="s">
        <v>881</v>
      </c>
    </row>
    <row r="4007" spans="2:3" x14ac:dyDescent="0.3">
      <c r="B4007" s="62" t="s">
        <v>406</v>
      </c>
      <c r="C4007" s="63"/>
    </row>
    <row r="4008" spans="2:3" x14ac:dyDescent="0.3">
      <c r="B4008" s="62" t="s">
        <v>420</v>
      </c>
      <c r="C4008" s="63"/>
    </row>
    <row r="4009" spans="2:3" x14ac:dyDescent="0.3">
      <c r="B4009" s="62" t="s">
        <v>423</v>
      </c>
      <c r="C4009" s="63" t="s">
        <v>354</v>
      </c>
    </row>
    <row r="4010" spans="2:3" ht="28.8" x14ac:dyDescent="0.3">
      <c r="B4010" s="62" t="s">
        <v>422</v>
      </c>
      <c r="C4010" s="63" t="s">
        <v>654</v>
      </c>
    </row>
    <row r="4011" spans="2:3" x14ac:dyDescent="0.3">
      <c r="B4011" s="62" t="s">
        <v>407</v>
      </c>
      <c r="C4011" s="63" t="s">
        <v>187</v>
      </c>
    </row>
    <row r="4012" spans="2:3" x14ac:dyDescent="0.3">
      <c r="B4012" s="62" t="s">
        <v>408</v>
      </c>
      <c r="C4012" s="63" t="s">
        <v>882</v>
      </c>
    </row>
    <row r="4013" spans="2:3" x14ac:dyDescent="0.3">
      <c r="B4013" s="62" t="s">
        <v>409</v>
      </c>
      <c r="C4013" s="63" t="s">
        <v>187</v>
      </c>
    </row>
    <row r="4014" spans="2:3" x14ac:dyDescent="0.3">
      <c r="B4014" s="62" t="s">
        <v>411</v>
      </c>
      <c r="C4014" s="63">
        <v>85</v>
      </c>
    </row>
    <row r="4015" spans="2:3" x14ac:dyDescent="0.3">
      <c r="B4015" s="62" t="s">
        <v>412</v>
      </c>
      <c r="C4015" s="63">
        <v>5</v>
      </c>
    </row>
    <row r="4016" spans="2:3" x14ac:dyDescent="0.3">
      <c r="B4016" s="62" t="s">
        <v>413</v>
      </c>
      <c r="C4016" s="63">
        <v>367</v>
      </c>
    </row>
    <row r="4017" spans="2:3" x14ac:dyDescent="0.3">
      <c r="B4017" s="62" t="s">
        <v>414</v>
      </c>
      <c r="C4017" s="63" t="s">
        <v>436</v>
      </c>
    </row>
    <row r="4018" spans="2:3" x14ac:dyDescent="0.3">
      <c r="B4018" s="62" t="s">
        <v>416</v>
      </c>
      <c r="C4018" s="63" t="s">
        <v>429</v>
      </c>
    </row>
    <row r="4019" spans="2:3" x14ac:dyDescent="0.3">
      <c r="B4019" s="64" t="s">
        <v>424</v>
      </c>
      <c r="C4019" s="65" t="s">
        <v>201</v>
      </c>
    </row>
    <row r="4020" spans="2:3" x14ac:dyDescent="0.3">
      <c r="B4020" s="64" t="s">
        <v>1789</v>
      </c>
      <c r="C4020" s="65" t="s">
        <v>1790</v>
      </c>
    </row>
    <row r="4021" spans="2:3" x14ac:dyDescent="0.3">
      <c r="B4021" s="64" t="s">
        <v>1791</v>
      </c>
      <c r="C4021" s="65" t="s">
        <v>1948</v>
      </c>
    </row>
    <row r="4022" spans="2:3" x14ac:dyDescent="0.3">
      <c r="B4022" s="62" t="s">
        <v>1793</v>
      </c>
      <c r="C4022" s="63">
        <v>101</v>
      </c>
    </row>
    <row r="4023" spans="2:3" x14ac:dyDescent="0.3">
      <c r="B4023" s="62" t="s">
        <v>1794</v>
      </c>
      <c r="C4023" s="63" t="s">
        <v>1675</v>
      </c>
    </row>
    <row r="4024" spans="2:3" x14ac:dyDescent="0.3">
      <c r="B4024" s="62" t="s">
        <v>1795</v>
      </c>
      <c r="C4024" s="63">
        <v>1.33</v>
      </c>
    </row>
    <row r="4025" spans="2:3" x14ac:dyDescent="0.3">
      <c r="B4025" s="64" t="s">
        <v>410</v>
      </c>
      <c r="C4025" s="65" t="s">
        <v>883</v>
      </c>
    </row>
    <row r="4026" spans="2:3" ht="86.4" x14ac:dyDescent="0.3">
      <c r="B4026" s="64" t="s">
        <v>1796</v>
      </c>
      <c r="C4026" s="65" t="s">
        <v>1371</v>
      </c>
    </row>
    <row r="4028" spans="2:3" x14ac:dyDescent="0.3">
      <c r="B4028" s="61" t="s">
        <v>400</v>
      </c>
      <c r="C4028" s="61" t="s">
        <v>884</v>
      </c>
    </row>
    <row r="4029" spans="2:3" x14ac:dyDescent="0.3">
      <c r="B4029" s="62" t="s">
        <v>402</v>
      </c>
      <c r="C4029" s="63" t="s">
        <v>464</v>
      </c>
    </row>
    <row r="4030" spans="2:3" x14ac:dyDescent="0.3">
      <c r="B4030" s="64" t="s">
        <v>403</v>
      </c>
      <c r="C4030" s="65" t="s">
        <v>885</v>
      </c>
    </row>
    <row r="4031" spans="2:3" x14ac:dyDescent="0.3">
      <c r="B4031" s="62" t="s">
        <v>405</v>
      </c>
      <c r="C4031" s="63" t="s">
        <v>886</v>
      </c>
    </row>
    <row r="4032" spans="2:3" x14ac:dyDescent="0.3">
      <c r="B4032" s="62" t="s">
        <v>406</v>
      </c>
      <c r="C4032" s="63"/>
    </row>
    <row r="4033" spans="2:3" x14ac:dyDescent="0.3">
      <c r="B4033" s="62" t="s">
        <v>420</v>
      </c>
      <c r="C4033" s="63"/>
    </row>
    <row r="4034" spans="2:3" x14ac:dyDescent="0.3">
      <c r="B4034" s="62" t="s">
        <v>423</v>
      </c>
      <c r="C4034" s="63" t="s">
        <v>354</v>
      </c>
    </row>
    <row r="4035" spans="2:3" ht="28.8" x14ac:dyDescent="0.3">
      <c r="B4035" s="62" t="s">
        <v>422</v>
      </c>
      <c r="C4035" s="63" t="s">
        <v>654</v>
      </c>
    </row>
    <row r="4036" spans="2:3" x14ac:dyDescent="0.3">
      <c r="B4036" s="62" t="s">
        <v>407</v>
      </c>
      <c r="C4036" s="63" t="s">
        <v>491</v>
      </c>
    </row>
    <row r="4037" spans="2:3" x14ac:dyDescent="0.3">
      <c r="B4037" s="62" t="s">
        <v>408</v>
      </c>
      <c r="C4037" s="63" t="s">
        <v>187</v>
      </c>
    </row>
    <row r="4038" spans="2:3" x14ac:dyDescent="0.3">
      <c r="B4038" s="62" t="s">
        <v>409</v>
      </c>
      <c r="C4038" s="63" t="s">
        <v>887</v>
      </c>
    </row>
    <row r="4039" spans="2:3" x14ac:dyDescent="0.3">
      <c r="B4039" s="62" t="s">
        <v>411</v>
      </c>
      <c r="C4039" s="63">
        <v>80</v>
      </c>
    </row>
    <row r="4040" spans="2:3" x14ac:dyDescent="0.3">
      <c r="B4040" s="62" t="s">
        <v>412</v>
      </c>
      <c r="C4040" s="63">
        <v>10</v>
      </c>
    </row>
    <row r="4041" spans="2:3" x14ac:dyDescent="0.3">
      <c r="B4041" s="62" t="s">
        <v>413</v>
      </c>
      <c r="C4041" s="63">
        <v>100</v>
      </c>
    </row>
    <row r="4042" spans="2:3" x14ac:dyDescent="0.3">
      <c r="B4042" s="62" t="s">
        <v>414</v>
      </c>
      <c r="C4042" s="63" t="s">
        <v>436</v>
      </c>
    </row>
    <row r="4043" spans="2:3" x14ac:dyDescent="0.3">
      <c r="B4043" s="62" t="s">
        <v>416</v>
      </c>
      <c r="C4043" s="63" t="s">
        <v>429</v>
      </c>
    </row>
    <row r="4044" spans="2:3" x14ac:dyDescent="0.3">
      <c r="B4044" s="64" t="s">
        <v>424</v>
      </c>
      <c r="C4044" s="65" t="s">
        <v>201</v>
      </c>
    </row>
    <row r="4045" spans="2:3" x14ac:dyDescent="0.3">
      <c r="B4045" s="64" t="s">
        <v>1789</v>
      </c>
      <c r="C4045" s="65" t="s">
        <v>1790</v>
      </c>
    </row>
    <row r="4046" spans="2:3" x14ac:dyDescent="0.3">
      <c r="B4046" s="64" t="s">
        <v>1791</v>
      </c>
      <c r="C4046" s="65" t="s">
        <v>1949</v>
      </c>
    </row>
    <row r="4047" spans="2:3" x14ac:dyDescent="0.3">
      <c r="B4047" s="62" t="s">
        <v>1793</v>
      </c>
      <c r="C4047" s="63">
        <v>125</v>
      </c>
    </row>
    <row r="4048" spans="2:3" x14ac:dyDescent="0.3">
      <c r="B4048" s="62" t="s">
        <v>1794</v>
      </c>
      <c r="C4048" s="63" t="s">
        <v>1675</v>
      </c>
    </row>
    <row r="4049" spans="2:3" x14ac:dyDescent="0.3">
      <c r="B4049" s="62" t="s">
        <v>1795</v>
      </c>
      <c r="C4049" s="63">
        <v>25</v>
      </c>
    </row>
    <row r="4050" spans="2:3" x14ac:dyDescent="0.3">
      <c r="B4050" s="64" t="s">
        <v>410</v>
      </c>
      <c r="C4050" s="65" t="s">
        <v>888</v>
      </c>
    </row>
    <row r="4051" spans="2:3" ht="86.4" x14ac:dyDescent="0.3">
      <c r="B4051" s="64" t="s">
        <v>1796</v>
      </c>
      <c r="C4051" s="65" t="s">
        <v>1374</v>
      </c>
    </row>
    <row r="4053" spans="2:3" x14ac:dyDescent="0.3">
      <c r="B4053" s="61" t="s">
        <v>400</v>
      </c>
      <c r="C4053" s="61" t="s">
        <v>884</v>
      </c>
    </row>
    <row r="4054" spans="2:3" x14ac:dyDescent="0.3">
      <c r="B4054" s="62" t="s">
        <v>402</v>
      </c>
      <c r="C4054" s="63" t="s">
        <v>464</v>
      </c>
    </row>
    <row r="4055" spans="2:3" x14ac:dyDescent="0.3">
      <c r="B4055" s="64" t="s">
        <v>403</v>
      </c>
      <c r="C4055" s="65" t="s">
        <v>889</v>
      </c>
    </row>
    <row r="4056" spans="2:3" x14ac:dyDescent="0.3">
      <c r="B4056" s="62" t="s">
        <v>405</v>
      </c>
      <c r="C4056" s="63" t="s">
        <v>881</v>
      </c>
    </row>
    <row r="4057" spans="2:3" x14ac:dyDescent="0.3">
      <c r="B4057" s="62" t="s">
        <v>406</v>
      </c>
      <c r="C4057" s="63"/>
    </row>
    <row r="4058" spans="2:3" x14ac:dyDescent="0.3">
      <c r="B4058" s="62" t="s">
        <v>420</v>
      </c>
      <c r="C4058" s="63"/>
    </row>
    <row r="4059" spans="2:3" x14ac:dyDescent="0.3">
      <c r="B4059" s="62" t="s">
        <v>423</v>
      </c>
      <c r="C4059" s="63" t="s">
        <v>354</v>
      </c>
    </row>
    <row r="4060" spans="2:3" ht="28.8" x14ac:dyDescent="0.3">
      <c r="B4060" s="62" t="s">
        <v>422</v>
      </c>
      <c r="C4060" s="63" t="s">
        <v>654</v>
      </c>
    </row>
    <row r="4061" spans="2:3" x14ac:dyDescent="0.3">
      <c r="B4061" s="62" t="s">
        <v>407</v>
      </c>
      <c r="C4061" s="63" t="s">
        <v>187</v>
      </c>
    </row>
    <row r="4062" spans="2:3" x14ac:dyDescent="0.3">
      <c r="B4062" s="62" t="s">
        <v>408</v>
      </c>
      <c r="C4062" s="63" t="s">
        <v>882</v>
      </c>
    </row>
    <row r="4063" spans="2:3" x14ac:dyDescent="0.3">
      <c r="B4063" s="62" t="s">
        <v>409</v>
      </c>
      <c r="C4063" s="63" t="s">
        <v>187</v>
      </c>
    </row>
    <row r="4064" spans="2:3" x14ac:dyDescent="0.3">
      <c r="B4064" s="62" t="s">
        <v>411</v>
      </c>
      <c r="C4064" s="63">
        <v>80</v>
      </c>
    </row>
    <row r="4065" spans="2:3" x14ac:dyDescent="0.3">
      <c r="B4065" s="62" t="s">
        <v>412</v>
      </c>
      <c r="C4065" s="63">
        <v>5</v>
      </c>
    </row>
    <row r="4066" spans="2:3" x14ac:dyDescent="0.3">
      <c r="B4066" s="62" t="s">
        <v>413</v>
      </c>
      <c r="C4066" s="63">
        <v>367</v>
      </c>
    </row>
    <row r="4067" spans="2:3" x14ac:dyDescent="0.3">
      <c r="B4067" s="62" t="s">
        <v>414</v>
      </c>
      <c r="C4067" s="63" t="s">
        <v>436</v>
      </c>
    </row>
    <row r="4068" spans="2:3" x14ac:dyDescent="0.3">
      <c r="B4068" s="62" t="s">
        <v>416</v>
      </c>
      <c r="C4068" s="63" t="s">
        <v>429</v>
      </c>
    </row>
    <row r="4069" spans="2:3" x14ac:dyDescent="0.3">
      <c r="B4069" s="64" t="s">
        <v>424</v>
      </c>
      <c r="C4069" s="65" t="s">
        <v>201</v>
      </c>
    </row>
    <row r="4070" spans="2:3" x14ac:dyDescent="0.3">
      <c r="B4070" s="64" t="s">
        <v>1789</v>
      </c>
      <c r="C4070" s="65" t="s">
        <v>1790</v>
      </c>
    </row>
    <row r="4071" spans="2:3" x14ac:dyDescent="0.3">
      <c r="B4071" s="64" t="s">
        <v>1791</v>
      </c>
      <c r="C4071" s="65" t="s">
        <v>1950</v>
      </c>
    </row>
    <row r="4072" spans="2:3" x14ac:dyDescent="0.3">
      <c r="B4072" s="62" t="s">
        <v>1793</v>
      </c>
      <c r="C4072" s="63">
        <v>102</v>
      </c>
    </row>
    <row r="4073" spans="2:3" x14ac:dyDescent="0.3">
      <c r="B4073" s="62" t="s">
        <v>1794</v>
      </c>
      <c r="C4073" s="63" t="s">
        <v>1675</v>
      </c>
    </row>
    <row r="4074" spans="2:3" x14ac:dyDescent="0.3">
      <c r="B4074" s="62" t="s">
        <v>1795</v>
      </c>
      <c r="C4074" s="63">
        <v>1.74</v>
      </c>
    </row>
    <row r="4075" spans="2:3" x14ac:dyDescent="0.3">
      <c r="B4075" s="64" t="s">
        <v>410</v>
      </c>
      <c r="C4075" s="65" t="s">
        <v>883</v>
      </c>
    </row>
    <row r="4076" spans="2:3" ht="86.4" x14ac:dyDescent="0.3">
      <c r="B4076" s="64" t="s">
        <v>1796</v>
      </c>
      <c r="C4076" s="65" t="s">
        <v>1376</v>
      </c>
    </row>
    <row r="4078" spans="2:3" x14ac:dyDescent="0.3">
      <c r="B4078" s="61" t="s">
        <v>400</v>
      </c>
      <c r="C4078" s="61" t="s">
        <v>1007</v>
      </c>
    </row>
    <row r="4079" spans="2:3" x14ac:dyDescent="0.3">
      <c r="B4079" s="62" t="s">
        <v>402</v>
      </c>
      <c r="C4079" s="63" t="s">
        <v>464</v>
      </c>
    </row>
    <row r="4080" spans="2:3" ht="28.8" x14ac:dyDescent="0.3">
      <c r="B4080" s="64" t="s">
        <v>403</v>
      </c>
      <c r="C4080" s="65" t="s">
        <v>1008</v>
      </c>
    </row>
    <row r="4081" spans="2:3" ht="28.8" x14ac:dyDescent="0.3">
      <c r="B4081" s="62" t="s">
        <v>405</v>
      </c>
      <c r="C4081" s="63" t="s">
        <v>1009</v>
      </c>
    </row>
    <row r="4082" spans="2:3" x14ac:dyDescent="0.3">
      <c r="B4082" s="62" t="s">
        <v>406</v>
      </c>
      <c r="C4082" s="63"/>
    </row>
    <row r="4083" spans="2:3" x14ac:dyDescent="0.3">
      <c r="B4083" s="62" t="s">
        <v>420</v>
      </c>
      <c r="C4083" s="63"/>
    </row>
    <row r="4084" spans="2:3" x14ac:dyDescent="0.3">
      <c r="B4084" s="62" t="s">
        <v>423</v>
      </c>
      <c r="C4084" s="63" t="s">
        <v>354</v>
      </c>
    </row>
    <row r="4085" spans="2:3" ht="28.8" x14ac:dyDescent="0.3">
      <c r="B4085" s="62" t="s">
        <v>422</v>
      </c>
      <c r="C4085" s="63" t="s">
        <v>585</v>
      </c>
    </row>
    <row r="4086" spans="2:3" x14ac:dyDescent="0.3">
      <c r="B4086" s="62" t="s">
        <v>407</v>
      </c>
      <c r="C4086" s="63"/>
    </row>
    <row r="4087" spans="2:3" x14ac:dyDescent="0.3">
      <c r="B4087" s="62" t="s">
        <v>408</v>
      </c>
      <c r="C4087" s="63"/>
    </row>
    <row r="4088" spans="2:3" x14ac:dyDescent="0.3">
      <c r="B4088" s="62" t="s">
        <v>409</v>
      </c>
      <c r="C4088" s="63" t="s">
        <v>175</v>
      </c>
    </row>
    <row r="4089" spans="2:3" x14ac:dyDescent="0.3">
      <c r="B4089" s="62" t="s">
        <v>411</v>
      </c>
      <c r="C4089" s="63">
        <v>240</v>
      </c>
    </row>
    <row r="4090" spans="2:3" x14ac:dyDescent="0.3">
      <c r="B4090" s="62" t="s">
        <v>412</v>
      </c>
      <c r="C4090" s="63">
        <v>15</v>
      </c>
    </row>
    <row r="4091" spans="2:3" x14ac:dyDescent="0.3">
      <c r="B4091" s="62" t="s">
        <v>413</v>
      </c>
      <c r="C4091" s="63">
        <v>169</v>
      </c>
    </row>
    <row r="4092" spans="2:3" x14ac:dyDescent="0.3">
      <c r="B4092" s="62" t="s">
        <v>414</v>
      </c>
      <c r="C4092" s="63" t="s">
        <v>415</v>
      </c>
    </row>
    <row r="4093" spans="2:3" x14ac:dyDescent="0.3">
      <c r="B4093" s="62" t="s">
        <v>416</v>
      </c>
      <c r="C4093" s="63" t="s">
        <v>417</v>
      </c>
    </row>
    <row r="4094" spans="2:3" x14ac:dyDescent="0.3">
      <c r="B4094" s="64" t="s">
        <v>424</v>
      </c>
      <c r="C4094" s="65" t="s">
        <v>201</v>
      </c>
    </row>
    <row r="4095" spans="2:3" x14ac:dyDescent="0.3">
      <c r="B4095" s="64" t="s">
        <v>1789</v>
      </c>
      <c r="C4095" s="65" t="s">
        <v>1790</v>
      </c>
    </row>
    <row r="4096" spans="2:3" x14ac:dyDescent="0.3">
      <c r="B4096" s="64" t="s">
        <v>1791</v>
      </c>
      <c r="C4096" s="65" t="s">
        <v>1951</v>
      </c>
    </row>
    <row r="4097" spans="2:3" x14ac:dyDescent="0.3">
      <c r="B4097" s="62" t="s">
        <v>1793</v>
      </c>
      <c r="C4097" s="63">
        <v>185</v>
      </c>
    </row>
    <row r="4098" spans="2:3" x14ac:dyDescent="0.3">
      <c r="B4098" s="62" t="s">
        <v>1794</v>
      </c>
      <c r="C4098" s="63" t="s">
        <v>1675</v>
      </c>
    </row>
    <row r="4099" spans="2:3" x14ac:dyDescent="0.3">
      <c r="B4099" s="62" t="s">
        <v>1795</v>
      </c>
      <c r="C4099" s="63">
        <v>84.51</v>
      </c>
    </row>
    <row r="4100" spans="2:3" x14ac:dyDescent="0.3">
      <c r="B4100" s="64" t="s">
        <v>410</v>
      </c>
      <c r="C4100" s="65" t="s">
        <v>150</v>
      </c>
    </row>
    <row r="4101" spans="2:3" ht="100.8" x14ac:dyDescent="0.3">
      <c r="B4101" s="64" t="s">
        <v>1796</v>
      </c>
      <c r="C4101" s="65" t="s">
        <v>1449</v>
      </c>
    </row>
  </sheetData>
  <mergeCells count="1">
    <mergeCell ref="B1:C1"/>
  </mergeCell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4B5320"/>
  </sheetPr>
  <dimension ref="A1:E18"/>
  <sheetViews>
    <sheetView workbookViewId="0"/>
  </sheetViews>
  <sheetFormatPr defaultRowHeight="14.4" x14ac:dyDescent="0.3"/>
  <cols>
    <col min="1" max="1" width="6.109375" customWidth="1"/>
    <col min="2" max="2" width="12.5546875" customWidth="1"/>
    <col min="3" max="3" width="7.109375" customWidth="1"/>
    <col min="4" max="4" width="119.109375" customWidth="1"/>
    <col min="5" max="5" width="9.21875" style="18" customWidth="1"/>
  </cols>
  <sheetData>
    <row r="1" spans="1:5" x14ac:dyDescent="0.3">
      <c r="A1" t="s">
        <v>0</v>
      </c>
      <c r="B1" t="s">
        <v>1</v>
      </c>
      <c r="C1" t="s">
        <v>2</v>
      </c>
      <c r="D1" t="s">
        <v>3</v>
      </c>
      <c r="E1" s="18" t="s">
        <v>4</v>
      </c>
    </row>
    <row r="2" spans="1:5" x14ac:dyDescent="0.3">
      <c r="A2">
        <v>2025</v>
      </c>
      <c r="B2" t="s">
        <v>5</v>
      </c>
      <c r="C2">
        <v>1</v>
      </c>
      <c r="D2" t="s">
        <v>6</v>
      </c>
      <c r="E2" s="18">
        <v>1</v>
      </c>
    </row>
    <row r="3" spans="1:5" x14ac:dyDescent="0.3">
      <c r="A3">
        <v>2025</v>
      </c>
      <c r="B3" t="s">
        <v>5</v>
      </c>
      <c r="C3">
        <v>2</v>
      </c>
      <c r="D3" t="s">
        <v>7</v>
      </c>
      <c r="E3" s="18">
        <v>1.169</v>
      </c>
    </row>
    <row r="4" spans="1:5" x14ac:dyDescent="0.3">
      <c r="A4">
        <v>2025</v>
      </c>
      <c r="B4" t="s">
        <v>5</v>
      </c>
      <c r="C4">
        <v>3</v>
      </c>
      <c r="D4" t="s">
        <v>8</v>
      </c>
      <c r="E4" s="18">
        <v>1.1774</v>
      </c>
    </row>
    <row r="5" spans="1:5" x14ac:dyDescent="0.3">
      <c r="A5">
        <v>2025</v>
      </c>
      <c r="B5" t="s">
        <v>5</v>
      </c>
      <c r="C5">
        <v>4</v>
      </c>
      <c r="D5" t="s">
        <v>9</v>
      </c>
      <c r="E5" s="18">
        <v>1.0887</v>
      </c>
    </row>
    <row r="6" spans="1:5" x14ac:dyDescent="0.3">
      <c r="A6">
        <v>2025</v>
      </c>
      <c r="B6" t="s">
        <v>5</v>
      </c>
      <c r="C6">
        <v>5</v>
      </c>
      <c r="D6" t="s">
        <v>10</v>
      </c>
      <c r="E6" s="18">
        <v>1.4167000000000001</v>
      </c>
    </row>
    <row r="7" spans="1:5" x14ac:dyDescent="0.3">
      <c r="A7">
        <v>2025</v>
      </c>
      <c r="B7" t="s">
        <v>11</v>
      </c>
      <c r="C7">
        <v>6</v>
      </c>
      <c r="D7" t="s">
        <v>12</v>
      </c>
      <c r="E7" s="18">
        <v>1.0995999999999999</v>
      </c>
    </row>
    <row r="8" spans="1:5" x14ac:dyDescent="0.3">
      <c r="A8">
        <v>2025</v>
      </c>
      <c r="B8" t="s">
        <v>11</v>
      </c>
      <c r="C8">
        <v>7</v>
      </c>
      <c r="D8" t="s">
        <v>13</v>
      </c>
      <c r="E8" s="18">
        <v>0</v>
      </c>
    </row>
    <row r="9" spans="1:5" x14ac:dyDescent="0.3">
      <c r="A9">
        <v>2025</v>
      </c>
      <c r="B9" t="s">
        <v>11</v>
      </c>
      <c r="C9">
        <v>8</v>
      </c>
      <c r="D9" t="s">
        <v>14</v>
      </c>
      <c r="E9" s="18">
        <v>1</v>
      </c>
    </row>
    <row r="10" spans="1:5" x14ac:dyDescent="0.3">
      <c r="A10">
        <v>2025</v>
      </c>
      <c r="B10" t="s">
        <v>11</v>
      </c>
      <c r="C10">
        <v>9</v>
      </c>
      <c r="D10" t="s">
        <v>15</v>
      </c>
      <c r="E10" s="18">
        <v>1</v>
      </c>
    </row>
    <row r="11" spans="1:5" x14ac:dyDescent="0.3">
      <c r="A11">
        <v>2025</v>
      </c>
      <c r="B11" t="s">
        <v>11</v>
      </c>
      <c r="C11">
        <v>10</v>
      </c>
      <c r="D11" t="s">
        <v>16</v>
      </c>
      <c r="E11" s="18">
        <v>1</v>
      </c>
    </row>
    <row r="12" spans="1:5" x14ac:dyDescent="0.3">
      <c r="A12">
        <v>2025</v>
      </c>
      <c r="B12" t="s">
        <v>11</v>
      </c>
      <c r="C12">
        <v>11</v>
      </c>
      <c r="D12" t="s">
        <v>17</v>
      </c>
      <c r="E12" s="18">
        <v>1.2502</v>
      </c>
    </row>
    <row r="13" spans="1:5" x14ac:dyDescent="0.3">
      <c r="A13">
        <v>2025</v>
      </c>
      <c r="B13" t="s">
        <v>11</v>
      </c>
      <c r="C13">
        <v>12</v>
      </c>
      <c r="D13" t="s">
        <v>18</v>
      </c>
      <c r="E13" s="18">
        <v>1</v>
      </c>
    </row>
    <row r="14" spans="1:5" x14ac:dyDescent="0.3">
      <c r="A14">
        <v>2025</v>
      </c>
      <c r="B14" t="s">
        <v>11</v>
      </c>
      <c r="C14">
        <v>13</v>
      </c>
      <c r="D14" t="s">
        <v>19</v>
      </c>
      <c r="E14" s="18">
        <v>1.2572000000000001</v>
      </c>
    </row>
    <row r="15" spans="1:5" x14ac:dyDescent="0.3">
      <c r="A15">
        <v>2025</v>
      </c>
      <c r="B15" t="s">
        <v>20</v>
      </c>
      <c r="C15">
        <v>14</v>
      </c>
      <c r="D15" t="s">
        <v>21</v>
      </c>
      <c r="E15" s="18">
        <v>1.25</v>
      </c>
    </row>
    <row r="16" spans="1:5" x14ac:dyDescent="0.3">
      <c r="A16">
        <v>2025</v>
      </c>
      <c r="B16" t="s">
        <v>20</v>
      </c>
      <c r="C16">
        <v>15</v>
      </c>
      <c r="D16" t="s">
        <v>22</v>
      </c>
      <c r="E16" s="18">
        <v>1.25</v>
      </c>
    </row>
    <row r="17" spans="1:5" x14ac:dyDescent="0.3">
      <c r="A17">
        <v>2025</v>
      </c>
      <c r="B17" t="s">
        <v>20</v>
      </c>
      <c r="C17">
        <v>16</v>
      </c>
      <c r="D17" t="s">
        <v>23</v>
      </c>
      <c r="E17" s="18">
        <v>1.0446</v>
      </c>
    </row>
    <row r="18" spans="1:5" x14ac:dyDescent="0.3">
      <c r="A18">
        <v>2025</v>
      </c>
      <c r="B18" t="s">
        <v>20</v>
      </c>
      <c r="C18">
        <v>17</v>
      </c>
      <c r="D18" t="s">
        <v>24</v>
      </c>
      <c r="E18" s="18">
        <v>1.0746</v>
      </c>
    </row>
  </sheetData>
  <pageMargins left="0.75" right="0.75" top="0.75" bottom="0.5" header="0.5" footer="0.7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A1CAF1"/>
  </sheetPr>
  <dimension ref="A1:G27"/>
  <sheetViews>
    <sheetView workbookViewId="0"/>
  </sheetViews>
  <sheetFormatPr defaultRowHeight="14.4" x14ac:dyDescent="0.3"/>
  <cols>
    <col min="1" max="1" width="22.88671875" customWidth="1"/>
    <col min="2" max="2" width="4.33203125" customWidth="1"/>
    <col min="3" max="3" width="119.109375" customWidth="1"/>
    <col min="4" max="4" width="12.21875" customWidth="1"/>
    <col min="5" max="5" width="14.6640625" customWidth="1"/>
    <col min="6" max="6" width="19.44140625" customWidth="1"/>
    <col min="7" max="7" width="16" customWidth="1"/>
  </cols>
  <sheetData>
    <row r="1" spans="1:7" ht="15.6" x14ac:dyDescent="0.3">
      <c r="A1" s="19" t="s">
        <v>25</v>
      </c>
      <c r="B1" s="19" t="s">
        <v>26</v>
      </c>
      <c r="C1" s="19" t="s">
        <v>27</v>
      </c>
      <c r="D1" s="19" t="s">
        <v>28</v>
      </c>
      <c r="E1" s="19" t="s">
        <v>29</v>
      </c>
      <c r="F1" s="19" t="s">
        <v>30</v>
      </c>
      <c r="G1" s="19" t="s">
        <v>31</v>
      </c>
    </row>
    <row r="2" spans="1:7" x14ac:dyDescent="0.3">
      <c r="A2" s="323" t="s">
        <v>32</v>
      </c>
      <c r="B2">
        <v>1</v>
      </c>
      <c r="C2" t="s">
        <v>6</v>
      </c>
      <c r="D2" s="20">
        <v>0.34</v>
      </c>
      <c r="E2" s="18">
        <v>1</v>
      </c>
      <c r="F2" s="18">
        <f>D2*E2</f>
        <v>0.34</v>
      </c>
    </row>
    <row r="3" spans="1:7" x14ac:dyDescent="0.3">
      <c r="A3" s="323" t="s">
        <v>32</v>
      </c>
      <c r="B3">
        <v>6</v>
      </c>
      <c r="C3" t="s">
        <v>12</v>
      </c>
      <c r="D3" s="20">
        <v>0.33</v>
      </c>
      <c r="E3" s="18">
        <v>1.0995999999999999</v>
      </c>
      <c r="F3" s="18">
        <f>D3*E3</f>
        <v>0.36286799999999997</v>
      </c>
    </row>
    <row r="4" spans="1:7" x14ac:dyDescent="0.3">
      <c r="A4" s="323" t="s">
        <v>32</v>
      </c>
      <c r="B4">
        <v>11</v>
      </c>
      <c r="C4" t="s">
        <v>17</v>
      </c>
      <c r="D4" s="20">
        <v>0.33</v>
      </c>
      <c r="E4" s="18">
        <v>1.2502</v>
      </c>
      <c r="F4" s="18">
        <f>D4*E4</f>
        <v>0.41256599999999999</v>
      </c>
    </row>
    <row r="5" spans="1:7" ht="15.6" x14ac:dyDescent="0.3">
      <c r="A5" s="321" t="s">
        <v>33</v>
      </c>
      <c r="B5" s="322"/>
      <c r="C5" s="322"/>
      <c r="D5" s="322"/>
      <c r="E5" s="322"/>
      <c r="F5" s="322"/>
      <c r="G5" s="21">
        <f>F4+F2+F3</f>
        <v>1.115434</v>
      </c>
    </row>
    <row r="6" spans="1:7" x14ac:dyDescent="0.3">
      <c r="A6" s="323" t="s">
        <v>34</v>
      </c>
      <c r="B6">
        <v>2</v>
      </c>
      <c r="C6" t="s">
        <v>7</v>
      </c>
      <c r="D6" s="20">
        <v>0.25</v>
      </c>
      <c r="E6" s="18">
        <v>1.169</v>
      </c>
      <c r="F6" s="18">
        <f>D6*E6</f>
        <v>0.29225000000000001</v>
      </c>
    </row>
    <row r="7" spans="1:7" x14ac:dyDescent="0.3">
      <c r="A7" s="323" t="s">
        <v>34</v>
      </c>
      <c r="B7">
        <v>7</v>
      </c>
      <c r="C7" t="s">
        <v>13</v>
      </c>
      <c r="D7" s="20">
        <v>0.25</v>
      </c>
      <c r="E7" s="18">
        <v>0</v>
      </c>
      <c r="F7" s="18">
        <f>D7*E7</f>
        <v>0</v>
      </c>
    </row>
    <row r="8" spans="1:7" x14ac:dyDescent="0.3">
      <c r="A8" s="323" t="s">
        <v>34</v>
      </c>
      <c r="B8">
        <v>8</v>
      </c>
      <c r="C8" t="s">
        <v>14</v>
      </c>
      <c r="D8" s="20">
        <v>0.25</v>
      </c>
      <c r="E8" s="18">
        <v>1</v>
      </c>
      <c r="F8" s="18">
        <f>D8*E8</f>
        <v>0.25</v>
      </c>
    </row>
    <row r="9" spans="1:7" x14ac:dyDescent="0.3">
      <c r="A9" s="323" t="s">
        <v>34</v>
      </c>
      <c r="B9">
        <v>13</v>
      </c>
      <c r="C9" t="s">
        <v>19</v>
      </c>
      <c r="D9" s="20">
        <v>0.25</v>
      </c>
      <c r="E9" s="18">
        <v>1.2573000000000001</v>
      </c>
      <c r="F9" s="18">
        <f>D9*E9</f>
        <v>0.31432500000000002</v>
      </c>
    </row>
    <row r="10" spans="1:7" ht="15.6" x14ac:dyDescent="0.3">
      <c r="A10" s="321" t="s">
        <v>33</v>
      </c>
      <c r="B10" s="322"/>
      <c r="C10" s="322"/>
      <c r="D10" s="322"/>
      <c r="E10" s="322"/>
      <c r="F10" s="322"/>
      <c r="G10" s="21">
        <f>F9+F6+F7+F8</f>
        <v>0.85657500000000009</v>
      </c>
    </row>
    <row r="11" spans="1:7" x14ac:dyDescent="0.3">
      <c r="A11" s="323" t="s">
        <v>35</v>
      </c>
      <c r="B11">
        <v>3</v>
      </c>
      <c r="C11" t="s">
        <v>8</v>
      </c>
      <c r="D11" s="20">
        <v>0.5</v>
      </c>
      <c r="E11" s="18">
        <v>1.1774</v>
      </c>
      <c r="F11" s="18">
        <f>D11*E11</f>
        <v>0.5887</v>
      </c>
    </row>
    <row r="12" spans="1:7" x14ac:dyDescent="0.3">
      <c r="A12" s="323" t="s">
        <v>35</v>
      </c>
      <c r="B12">
        <v>9</v>
      </c>
      <c r="C12" t="s">
        <v>15</v>
      </c>
      <c r="D12" s="20">
        <v>0.5</v>
      </c>
      <c r="E12" s="18">
        <v>1</v>
      </c>
      <c r="F12" s="18">
        <f>D12*E12</f>
        <v>0.5</v>
      </c>
    </row>
    <row r="13" spans="1:7" ht="15.6" x14ac:dyDescent="0.3">
      <c r="A13" s="321" t="s">
        <v>33</v>
      </c>
      <c r="B13" s="322"/>
      <c r="C13" s="322"/>
      <c r="D13" s="322"/>
      <c r="E13" s="322"/>
      <c r="F13" s="322"/>
      <c r="G13" s="21">
        <f>F12+F11</f>
        <v>1.0887</v>
      </c>
    </row>
    <row r="14" spans="1:7" x14ac:dyDescent="0.3">
      <c r="A14" s="323" t="s">
        <v>36</v>
      </c>
      <c r="B14">
        <v>4</v>
      </c>
      <c r="C14" t="s">
        <v>9</v>
      </c>
      <c r="D14" s="20">
        <v>0.5</v>
      </c>
      <c r="E14" s="18">
        <v>1.0887</v>
      </c>
      <c r="F14" s="18">
        <f>D14*E14</f>
        <v>0.54435</v>
      </c>
    </row>
    <row r="15" spans="1:7" x14ac:dyDescent="0.3">
      <c r="A15" s="323" t="s">
        <v>36</v>
      </c>
      <c r="B15">
        <v>10</v>
      </c>
      <c r="C15" t="s">
        <v>16</v>
      </c>
      <c r="D15" s="20">
        <v>0.5</v>
      </c>
      <c r="E15" s="18">
        <v>1</v>
      </c>
      <c r="F15" s="18">
        <f>D15*E15</f>
        <v>0.5</v>
      </c>
    </row>
    <row r="16" spans="1:7" ht="15.6" x14ac:dyDescent="0.3">
      <c r="A16" s="321" t="s">
        <v>33</v>
      </c>
      <c r="B16" s="322"/>
      <c r="C16" s="322"/>
      <c r="D16" s="322"/>
      <c r="E16" s="322"/>
      <c r="F16" s="322"/>
      <c r="G16" s="21">
        <f>F15+F14</f>
        <v>1.0443500000000001</v>
      </c>
    </row>
    <row r="17" spans="1:7" x14ac:dyDescent="0.3">
      <c r="A17" s="323" t="s">
        <v>37</v>
      </c>
      <c r="B17">
        <v>5</v>
      </c>
      <c r="C17" t="s">
        <v>10</v>
      </c>
      <c r="D17" s="20">
        <v>0.5</v>
      </c>
      <c r="E17" s="18">
        <v>1.4167000000000001</v>
      </c>
      <c r="F17" s="18">
        <f>D17*E17</f>
        <v>0.70835000000000004</v>
      </c>
    </row>
    <row r="18" spans="1:7" x14ac:dyDescent="0.3">
      <c r="A18" s="323" t="s">
        <v>37</v>
      </c>
      <c r="B18">
        <v>12</v>
      </c>
      <c r="C18" t="s">
        <v>18</v>
      </c>
      <c r="D18" s="20">
        <v>0.5</v>
      </c>
      <c r="E18" s="18">
        <v>1</v>
      </c>
      <c r="F18" s="18">
        <f>D18*E18</f>
        <v>0.5</v>
      </c>
    </row>
    <row r="19" spans="1:7" ht="15.6" x14ac:dyDescent="0.3">
      <c r="A19" s="321" t="s">
        <v>33</v>
      </c>
      <c r="B19" s="322"/>
      <c r="C19" s="322"/>
      <c r="D19" s="322"/>
      <c r="E19" s="322"/>
      <c r="F19" s="322"/>
      <c r="G19" s="21">
        <f>F18+F17</f>
        <v>1.20835</v>
      </c>
    </row>
    <row r="20" spans="1:7" x14ac:dyDescent="0.3">
      <c r="A20" s="323" t="s">
        <v>38</v>
      </c>
      <c r="B20">
        <v>14</v>
      </c>
      <c r="C20" t="s">
        <v>21</v>
      </c>
      <c r="D20" s="20">
        <v>0.5</v>
      </c>
      <c r="E20" s="18">
        <v>1.25</v>
      </c>
      <c r="F20" s="18">
        <f>D20*E20</f>
        <v>0.625</v>
      </c>
    </row>
    <row r="21" spans="1:7" x14ac:dyDescent="0.3">
      <c r="A21" s="323" t="s">
        <v>38</v>
      </c>
      <c r="B21">
        <v>15</v>
      </c>
      <c r="C21" t="s">
        <v>22</v>
      </c>
      <c r="D21" s="20">
        <v>0.5</v>
      </c>
      <c r="E21" s="18">
        <v>1.25</v>
      </c>
      <c r="F21" s="18">
        <f>D21*E21</f>
        <v>0.625</v>
      </c>
    </row>
    <row r="22" spans="1:7" ht="15.6" x14ac:dyDescent="0.3">
      <c r="A22" s="321" t="s">
        <v>33</v>
      </c>
      <c r="B22" s="322"/>
      <c r="C22" s="322"/>
      <c r="D22" s="322"/>
      <c r="E22" s="322"/>
      <c r="F22" s="322"/>
      <c r="G22" s="21">
        <f>F21+F20</f>
        <v>1.25</v>
      </c>
    </row>
    <row r="23" spans="1:7" x14ac:dyDescent="0.3">
      <c r="A23" s="323" t="s">
        <v>39</v>
      </c>
      <c r="B23">
        <v>16</v>
      </c>
      <c r="C23" t="s">
        <v>23</v>
      </c>
      <c r="D23" s="20">
        <v>1</v>
      </c>
      <c r="E23" s="18">
        <v>1.0446</v>
      </c>
      <c r="F23" s="18">
        <f>D23*E23</f>
        <v>1.0446</v>
      </c>
    </row>
    <row r="24" spans="1:7" ht="15.6" x14ac:dyDescent="0.3">
      <c r="A24" s="321" t="s">
        <v>33</v>
      </c>
      <c r="B24" s="322"/>
      <c r="C24" s="322"/>
      <c r="D24" s="322"/>
      <c r="E24" s="322"/>
      <c r="F24" s="322"/>
      <c r="G24" s="21">
        <f>F23</f>
        <v>1.0446</v>
      </c>
    </row>
    <row r="25" spans="1:7" x14ac:dyDescent="0.3">
      <c r="A25" s="323" t="s">
        <v>40</v>
      </c>
      <c r="B25">
        <v>17</v>
      </c>
      <c r="C25" t="s">
        <v>24</v>
      </c>
      <c r="D25" s="20">
        <v>1</v>
      </c>
      <c r="E25" s="18">
        <v>1.0746</v>
      </c>
      <c r="F25" s="18">
        <f>D25*E25</f>
        <v>1.0746</v>
      </c>
    </row>
    <row r="26" spans="1:7" ht="15.6" x14ac:dyDescent="0.3">
      <c r="A26" s="321" t="s">
        <v>33</v>
      </c>
      <c r="B26" s="322"/>
      <c r="C26" s="322"/>
      <c r="D26" s="322"/>
      <c r="E26" s="322"/>
      <c r="F26" s="322"/>
      <c r="G26" s="21">
        <f>F25</f>
        <v>1.0746</v>
      </c>
    </row>
    <row r="27" spans="1:7" ht="18" x14ac:dyDescent="0.35">
      <c r="A27" s="324" t="s">
        <v>41</v>
      </c>
      <c r="B27" s="322"/>
      <c r="C27" s="322"/>
      <c r="D27" s="322"/>
      <c r="E27" s="322"/>
      <c r="F27" s="322"/>
      <c r="G27" s="22">
        <f>(G5+G10+G13+G16+G19+G22+G24+G26)/8</f>
        <v>1.0853261250000001</v>
      </c>
    </row>
  </sheetData>
  <mergeCells count="17">
    <mergeCell ref="A24:F24"/>
    <mergeCell ref="A23"/>
    <mergeCell ref="A26:F26"/>
    <mergeCell ref="A25"/>
    <mergeCell ref="A27:F27"/>
    <mergeCell ref="A16:F16"/>
    <mergeCell ref="A14:A15"/>
    <mergeCell ref="A19:F19"/>
    <mergeCell ref="A17:A18"/>
    <mergeCell ref="A22:F22"/>
    <mergeCell ref="A20:A21"/>
    <mergeCell ref="A5:F5"/>
    <mergeCell ref="A2:A4"/>
    <mergeCell ref="A10:F10"/>
    <mergeCell ref="A6:A9"/>
    <mergeCell ref="A13:F13"/>
    <mergeCell ref="A11:A12"/>
  </mergeCell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FF"/>
  </sheetPr>
  <dimension ref="A1:E27"/>
  <sheetViews>
    <sheetView showGridLines="0" workbookViewId="0">
      <selection activeCell="F2" sqref="F2"/>
    </sheetView>
  </sheetViews>
  <sheetFormatPr defaultRowHeight="14.4" x14ac:dyDescent="0.3"/>
  <cols>
    <col min="1" max="1" width="22.88671875" customWidth="1"/>
    <col min="2" max="2" width="124.6640625" customWidth="1"/>
    <col min="3" max="3" width="14.5546875" customWidth="1"/>
    <col min="4" max="4" width="13" customWidth="1"/>
    <col min="5" max="5" width="16" customWidth="1"/>
    <col min="6" max="6" width="9.109375" customWidth="1"/>
  </cols>
  <sheetData>
    <row r="1" spans="1:5" ht="49.95" customHeight="1" x14ac:dyDescent="0.3">
      <c r="A1" s="23" t="s">
        <v>25</v>
      </c>
      <c r="B1" s="23" t="s">
        <v>27</v>
      </c>
      <c r="C1" s="23" t="s">
        <v>42</v>
      </c>
      <c r="D1" s="23" t="s">
        <v>29</v>
      </c>
      <c r="E1" s="23" t="s">
        <v>43</v>
      </c>
    </row>
    <row r="2" spans="1:5" x14ac:dyDescent="0.3">
      <c r="A2" s="327" t="s">
        <v>44</v>
      </c>
      <c r="B2" s="24" t="s">
        <v>45</v>
      </c>
      <c r="C2" s="25">
        <v>0.34</v>
      </c>
      <c r="D2" s="25">
        <v>1</v>
      </c>
      <c r="E2" s="25">
        <f>C2*D2</f>
        <v>0.34</v>
      </c>
    </row>
    <row r="3" spans="1:5" x14ac:dyDescent="0.3">
      <c r="A3" s="327" t="s">
        <v>44</v>
      </c>
      <c r="B3" s="24" t="s">
        <v>46</v>
      </c>
      <c r="C3" s="25">
        <v>0.33</v>
      </c>
      <c r="D3" s="25">
        <v>1.0995999999999999</v>
      </c>
      <c r="E3" s="25">
        <f>C3*D3</f>
        <v>0.36286799999999997</v>
      </c>
    </row>
    <row r="4" spans="1:5" x14ac:dyDescent="0.3">
      <c r="A4" s="327" t="s">
        <v>44</v>
      </c>
      <c r="B4" s="24" t="s">
        <v>47</v>
      </c>
      <c r="C4" s="25">
        <v>0.33</v>
      </c>
      <c r="D4" s="25">
        <v>1.2502</v>
      </c>
      <c r="E4" s="25">
        <f>C4*D4</f>
        <v>0.41256599999999999</v>
      </c>
    </row>
    <row r="5" spans="1:5" ht="15.6" x14ac:dyDescent="0.3">
      <c r="A5" s="325" t="s">
        <v>48</v>
      </c>
      <c r="B5" s="326"/>
      <c r="C5" s="326"/>
      <c r="D5" s="326"/>
      <c r="E5" s="26">
        <f>E4+E2+E3</f>
        <v>1.115434</v>
      </c>
    </row>
    <row r="6" spans="1:5" x14ac:dyDescent="0.3">
      <c r="A6" s="327" t="s">
        <v>49</v>
      </c>
      <c r="B6" s="24" t="s">
        <v>50</v>
      </c>
      <c r="C6" s="25">
        <v>0.25</v>
      </c>
      <c r="D6" s="25">
        <v>1.169</v>
      </c>
      <c r="E6" s="25">
        <f>C6*D6</f>
        <v>0.29225000000000001</v>
      </c>
    </row>
    <row r="7" spans="1:5" x14ac:dyDescent="0.3">
      <c r="A7" s="327" t="s">
        <v>49</v>
      </c>
      <c r="B7" s="24" t="s">
        <v>51</v>
      </c>
      <c r="C7" s="25">
        <v>0.25</v>
      </c>
      <c r="D7" s="25">
        <v>1</v>
      </c>
      <c r="E7" s="25">
        <f>C7*D7</f>
        <v>0.25</v>
      </c>
    </row>
    <row r="8" spans="1:5" x14ac:dyDescent="0.3">
      <c r="A8" s="327" t="s">
        <v>49</v>
      </c>
      <c r="B8" s="24" t="s">
        <v>52</v>
      </c>
      <c r="C8" s="25">
        <v>0.25</v>
      </c>
      <c r="D8" s="25">
        <v>1</v>
      </c>
      <c r="E8" s="25">
        <f>C8*D8</f>
        <v>0.25</v>
      </c>
    </row>
    <row r="9" spans="1:5" x14ac:dyDescent="0.3">
      <c r="A9" s="327" t="s">
        <v>49</v>
      </c>
      <c r="B9" s="24" t="s">
        <v>53</v>
      </c>
      <c r="C9" s="25">
        <v>0.25</v>
      </c>
      <c r="D9" s="25">
        <v>1.2573000000000001</v>
      </c>
      <c r="E9" s="25">
        <f>C9*D9</f>
        <v>0.31432500000000002</v>
      </c>
    </row>
    <row r="10" spans="1:5" ht="15.6" x14ac:dyDescent="0.3">
      <c r="A10" s="325" t="s">
        <v>48</v>
      </c>
      <c r="B10" s="326"/>
      <c r="C10" s="326"/>
      <c r="D10" s="326"/>
      <c r="E10" s="26">
        <f>E9+E6+E7+E8</f>
        <v>1.1065750000000001</v>
      </c>
    </row>
    <row r="11" spans="1:5" x14ac:dyDescent="0.3">
      <c r="A11" s="327" t="s">
        <v>54</v>
      </c>
      <c r="B11" s="24" t="s">
        <v>55</v>
      </c>
      <c r="C11" s="25">
        <v>0.5</v>
      </c>
      <c r="D11" s="25">
        <v>1.1774</v>
      </c>
      <c r="E11" s="25">
        <f>C11*D11</f>
        <v>0.5887</v>
      </c>
    </row>
    <row r="12" spans="1:5" x14ac:dyDescent="0.3">
      <c r="A12" s="327" t="s">
        <v>54</v>
      </c>
      <c r="B12" s="24" t="s">
        <v>56</v>
      </c>
      <c r="C12" s="25">
        <v>0.5</v>
      </c>
      <c r="D12" s="25">
        <v>1</v>
      </c>
      <c r="E12" s="25">
        <f>C12*D12</f>
        <v>0.5</v>
      </c>
    </row>
    <row r="13" spans="1:5" ht="15.6" x14ac:dyDescent="0.3">
      <c r="A13" s="325" t="s">
        <v>48</v>
      </c>
      <c r="B13" s="326"/>
      <c r="C13" s="326"/>
      <c r="D13" s="326"/>
      <c r="E13" s="26">
        <f>E12+E11</f>
        <v>1.0887</v>
      </c>
    </row>
    <row r="14" spans="1:5" x14ac:dyDescent="0.3">
      <c r="A14" s="327" t="s">
        <v>57</v>
      </c>
      <c r="B14" s="24" t="s">
        <v>58</v>
      </c>
      <c r="C14" s="25">
        <v>0.5</v>
      </c>
      <c r="D14" s="25">
        <v>1.0887</v>
      </c>
      <c r="E14" s="25">
        <f>C14*D14</f>
        <v>0.54435</v>
      </c>
    </row>
    <row r="15" spans="1:5" x14ac:dyDescent="0.3">
      <c r="A15" s="327" t="s">
        <v>57</v>
      </c>
      <c r="B15" s="24" t="s">
        <v>59</v>
      </c>
      <c r="C15" s="25">
        <v>0.5</v>
      </c>
      <c r="D15" s="25">
        <v>1</v>
      </c>
      <c r="E15" s="25">
        <f>C15*D15</f>
        <v>0.5</v>
      </c>
    </row>
    <row r="16" spans="1:5" ht="15.6" x14ac:dyDescent="0.3">
      <c r="A16" s="325" t="s">
        <v>48</v>
      </c>
      <c r="B16" s="326"/>
      <c r="C16" s="326"/>
      <c r="D16" s="326"/>
      <c r="E16" s="26">
        <f>E15+E14</f>
        <v>1.0443500000000001</v>
      </c>
    </row>
    <row r="17" spans="1:5" x14ac:dyDescent="0.3">
      <c r="A17" s="327" t="s">
        <v>60</v>
      </c>
      <c r="B17" s="24" t="s">
        <v>61</v>
      </c>
      <c r="C17" s="25">
        <v>0.5</v>
      </c>
      <c r="D17" s="25">
        <v>1.4167000000000001</v>
      </c>
      <c r="E17" s="25">
        <f>C17*D17</f>
        <v>0.70835000000000004</v>
      </c>
    </row>
    <row r="18" spans="1:5" x14ac:dyDescent="0.3">
      <c r="A18" s="327" t="s">
        <v>60</v>
      </c>
      <c r="B18" s="24" t="s">
        <v>62</v>
      </c>
      <c r="C18" s="25">
        <v>0.5</v>
      </c>
      <c r="D18" s="25">
        <v>1</v>
      </c>
      <c r="E18" s="25">
        <f>C18*D18</f>
        <v>0.5</v>
      </c>
    </row>
    <row r="19" spans="1:5" ht="15.6" x14ac:dyDescent="0.3">
      <c r="A19" s="325" t="s">
        <v>48</v>
      </c>
      <c r="B19" s="326"/>
      <c r="C19" s="326"/>
      <c r="D19" s="326"/>
      <c r="E19" s="26">
        <f>E18+E17</f>
        <v>1.20835</v>
      </c>
    </row>
    <row r="20" spans="1:5" x14ac:dyDescent="0.3">
      <c r="A20" s="327" t="s">
        <v>63</v>
      </c>
      <c r="B20" s="24" t="s">
        <v>64</v>
      </c>
      <c r="C20" s="25">
        <v>0.5</v>
      </c>
      <c r="D20" s="25">
        <v>1.25</v>
      </c>
      <c r="E20" s="25">
        <f>C20*D20</f>
        <v>0.625</v>
      </c>
    </row>
    <row r="21" spans="1:5" x14ac:dyDescent="0.3">
      <c r="A21" s="327" t="s">
        <v>63</v>
      </c>
      <c r="B21" s="24" t="s">
        <v>65</v>
      </c>
      <c r="C21" s="25">
        <v>0.5</v>
      </c>
      <c r="D21" s="25">
        <v>1.25</v>
      </c>
      <c r="E21" s="25">
        <f>C21*D21</f>
        <v>0.625</v>
      </c>
    </row>
    <row r="22" spans="1:5" ht="15.6" x14ac:dyDescent="0.3">
      <c r="A22" s="325" t="s">
        <v>48</v>
      </c>
      <c r="B22" s="326"/>
      <c r="C22" s="326"/>
      <c r="D22" s="326"/>
      <c r="E22" s="26">
        <f>E21+E20</f>
        <v>1.25</v>
      </c>
    </row>
    <row r="23" spans="1:5" x14ac:dyDescent="0.3">
      <c r="A23" s="327" t="s">
        <v>66</v>
      </c>
      <c r="B23" s="24" t="s">
        <v>67</v>
      </c>
      <c r="C23" s="25">
        <v>1</v>
      </c>
      <c r="D23" s="25">
        <v>1.0446</v>
      </c>
      <c r="E23" s="25">
        <f>C23*D23</f>
        <v>1.0446</v>
      </c>
    </row>
    <row r="24" spans="1:5" ht="15.6" x14ac:dyDescent="0.3">
      <c r="A24" s="325" t="s">
        <v>48</v>
      </c>
      <c r="B24" s="326"/>
      <c r="C24" s="326"/>
      <c r="D24" s="326"/>
      <c r="E24" s="26">
        <f>E23</f>
        <v>1.0446</v>
      </c>
    </row>
    <row r="25" spans="1:5" x14ac:dyDescent="0.3">
      <c r="A25" s="327" t="s">
        <v>68</v>
      </c>
      <c r="B25" s="24" t="s">
        <v>69</v>
      </c>
      <c r="C25" s="25">
        <v>1</v>
      </c>
      <c r="D25" s="25">
        <v>1.0746</v>
      </c>
      <c r="E25" s="25">
        <f>C25*D25</f>
        <v>1.0746</v>
      </c>
    </row>
    <row r="26" spans="1:5" ht="15.6" x14ac:dyDescent="0.3">
      <c r="A26" s="325" t="s">
        <v>48</v>
      </c>
      <c r="B26" s="326"/>
      <c r="C26" s="326"/>
      <c r="D26" s="326"/>
      <c r="E26" s="26">
        <f>E25</f>
        <v>1.0746</v>
      </c>
    </row>
    <row r="27" spans="1:5" ht="18" x14ac:dyDescent="0.35">
      <c r="A27" s="328" t="s">
        <v>70</v>
      </c>
      <c r="B27" s="326"/>
      <c r="C27" s="326"/>
      <c r="D27" s="326"/>
      <c r="E27" s="27">
        <f>(E5+E10+E13+E16+E19+E22+E24+E26)/8</f>
        <v>1.1165761250000001</v>
      </c>
    </row>
  </sheetData>
  <mergeCells count="17">
    <mergeCell ref="A24:D24"/>
    <mergeCell ref="A23"/>
    <mergeCell ref="A26:D26"/>
    <mergeCell ref="A25"/>
    <mergeCell ref="A27:D27"/>
    <mergeCell ref="A16:D16"/>
    <mergeCell ref="A14:A15"/>
    <mergeCell ref="A19:D19"/>
    <mergeCell ref="A17:A18"/>
    <mergeCell ref="A22:D22"/>
    <mergeCell ref="A20:A21"/>
    <mergeCell ref="A5:D5"/>
    <mergeCell ref="A2:A4"/>
    <mergeCell ref="A10:D10"/>
    <mergeCell ref="A6:A9"/>
    <mergeCell ref="A13:D13"/>
    <mergeCell ref="A11:A12"/>
  </mergeCell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4225"/>
  </sheetPr>
  <dimension ref="A1:P21"/>
  <sheetViews>
    <sheetView showGridLines="0" topLeftCell="C8" workbookViewId="0">
      <selection activeCell="G8" sqref="G8"/>
    </sheetView>
  </sheetViews>
  <sheetFormatPr defaultRowHeight="40.049999999999997" customHeight="1" x14ac:dyDescent="0.3"/>
  <cols>
    <col min="1" max="4" width="10.6640625" customWidth="1"/>
    <col min="5" max="5" width="45.6640625" customWidth="1"/>
    <col min="6" max="8" width="10.6640625" customWidth="1"/>
    <col min="9" max="9" width="45.6640625" customWidth="1"/>
    <col min="10" max="12" width="10.6640625" customWidth="1"/>
    <col min="13" max="13" width="15.6640625" customWidth="1"/>
  </cols>
  <sheetData>
    <row r="1" spans="1:16" ht="82.95" customHeight="1" x14ac:dyDescent="0.3">
      <c r="A1" s="17" t="s">
        <v>71</v>
      </c>
      <c r="B1" s="17" t="s">
        <v>72</v>
      </c>
      <c r="C1" s="17" t="s">
        <v>73</v>
      </c>
      <c r="D1" s="329" t="s">
        <v>74</v>
      </c>
      <c r="E1" s="329"/>
      <c r="F1" s="17" t="s">
        <v>75</v>
      </c>
      <c r="G1" s="17" t="s">
        <v>76</v>
      </c>
      <c r="H1" s="329" t="s">
        <v>77</v>
      </c>
      <c r="I1" s="329"/>
      <c r="J1" s="17" t="s">
        <v>78</v>
      </c>
      <c r="K1" s="17" t="s">
        <v>79</v>
      </c>
      <c r="L1" s="17" t="s">
        <v>80</v>
      </c>
      <c r="M1" s="17" t="s">
        <v>81</v>
      </c>
    </row>
    <row r="2" spans="1:16" ht="40.049999999999997" customHeight="1" x14ac:dyDescent="0.3">
      <c r="A2" s="335" t="str">
        <f>Exec.Quar!B25</f>
        <v>EFICÁCIA</v>
      </c>
      <c r="B2" s="336">
        <f>Exec.Quar!P25</f>
        <v>0.3</v>
      </c>
      <c r="C2" s="338">
        <f>Exec.Quar!J168</f>
        <v>1.2123950000000001</v>
      </c>
      <c r="D2" s="330" t="s">
        <v>82</v>
      </c>
      <c r="E2" s="331" t="s">
        <v>6</v>
      </c>
      <c r="F2" s="332">
        <f>Exec.Quar!P26</f>
        <v>0.15</v>
      </c>
      <c r="G2" s="333">
        <f>Exec.Quar!P29</f>
        <v>1</v>
      </c>
      <c r="H2" s="16" t="s">
        <v>83</v>
      </c>
      <c r="I2" s="28" t="str">
        <f>Exec.Quar!C28</f>
        <v xml:space="preserve">Elaboração de relatório de evolução da análise, desenho e implementação dos procedimentos e tecnologias contratadas </v>
      </c>
      <c r="J2" s="15">
        <f>Exec.Quar!J28</f>
        <v>1</v>
      </c>
      <c r="K2" s="29">
        <f>Exec.Quar!M28</f>
        <v>219</v>
      </c>
      <c r="L2" s="30">
        <f>Exec.Quar!N28</f>
        <v>1</v>
      </c>
      <c r="M2" s="31" t="str">
        <f>Exec.Quar!O28</f>
        <v>Atingiu</v>
      </c>
      <c r="N2" s="24"/>
      <c r="O2" s="24"/>
      <c r="P2" s="24"/>
    </row>
    <row r="3" spans="1:16" ht="40.049999999999997" customHeight="1" x14ac:dyDescent="0.3">
      <c r="A3" s="335"/>
      <c r="B3" s="337"/>
      <c r="C3" s="339"/>
      <c r="D3" s="334" t="s">
        <v>84</v>
      </c>
      <c r="E3" s="331" t="s">
        <v>7</v>
      </c>
      <c r="F3" s="332">
        <f>Exec.Quar!P30</f>
        <v>0.2</v>
      </c>
      <c r="G3" s="333">
        <f>Exec.Quar!P33</f>
        <v>1.2749999999999999</v>
      </c>
      <c r="H3" s="16" t="s">
        <v>85</v>
      </c>
      <c r="I3" s="28" t="str">
        <f>Exec.Quar!C32</f>
        <v>Trabalhos conducentes à aprovação e acompanhamento dos planos de cogestão das áreas protegidas da RLVT e outras iniciativas e ações desenvolvidas na Região</v>
      </c>
      <c r="J3" s="15">
        <f>Exec.Quar!J32</f>
        <v>1</v>
      </c>
      <c r="K3" s="29">
        <f>Exec.Quar!M32</f>
        <v>192</v>
      </c>
      <c r="L3" s="30">
        <f>Exec.Quar!N32</f>
        <v>1.2749999999999999</v>
      </c>
      <c r="M3" s="31" t="str">
        <f>Exec.Quar!O32</f>
        <v>Superou</v>
      </c>
      <c r="N3" s="24"/>
      <c r="O3" s="24"/>
      <c r="P3" s="24"/>
    </row>
    <row r="4" spans="1:16" ht="40.049999999999997" customHeight="1" x14ac:dyDescent="0.3">
      <c r="A4" s="335"/>
      <c r="B4" s="337"/>
      <c r="C4" s="339"/>
      <c r="D4" s="334" t="s">
        <v>86</v>
      </c>
      <c r="E4" s="331" t="s">
        <v>8</v>
      </c>
      <c r="F4" s="332">
        <f>Exec.Quar!P34</f>
        <v>0.2</v>
      </c>
      <c r="G4" s="333">
        <f>Exec.Quar!P37</f>
        <v>1.1774</v>
      </c>
      <c r="H4" s="16" t="s">
        <v>87</v>
      </c>
      <c r="I4" s="28" t="str">
        <f>Exec.Quar!C36</f>
        <v>Número de ações de fiscalização realizadas sobre o cumprimento de regimes de proteção especiais REN, RN2000, RAN</v>
      </c>
      <c r="J4" s="15">
        <f>Exec.Quar!J36</f>
        <v>1</v>
      </c>
      <c r="K4" s="29">
        <f>Exec.Quar!M36</f>
        <v>122</v>
      </c>
      <c r="L4" s="30">
        <f>Exec.Quar!N36</f>
        <v>1.1774</v>
      </c>
      <c r="M4" s="31" t="str">
        <f>Exec.Quar!O36</f>
        <v>Superou</v>
      </c>
      <c r="N4" s="24"/>
      <c r="O4" s="24"/>
      <c r="P4" s="24"/>
    </row>
    <row r="5" spans="1:16" ht="40.049999999999997" customHeight="1" x14ac:dyDescent="0.3">
      <c r="A5" s="335"/>
      <c r="B5" s="337"/>
      <c r="C5" s="339"/>
      <c r="D5" s="334" t="s">
        <v>88</v>
      </c>
      <c r="E5" s="331" t="s">
        <v>9</v>
      </c>
      <c r="F5" s="332">
        <f>Exec.Quar!P38</f>
        <v>0.2</v>
      </c>
      <c r="G5" s="333">
        <f>Exec.Quar!P41</f>
        <v>1.0887</v>
      </c>
      <c r="H5" s="16" t="s">
        <v>89</v>
      </c>
      <c r="I5" s="28" t="str">
        <f>Exec.Quar!C40</f>
        <v>Prazo de elaboração do Relatório de Acompanhamento da implementação do Programa Escolas na Região</v>
      </c>
      <c r="J5" s="15">
        <f>Exec.Quar!J40</f>
        <v>1</v>
      </c>
      <c r="K5" s="29">
        <f>Exec.Quar!M40</f>
        <v>197</v>
      </c>
      <c r="L5" s="30">
        <f>Exec.Quar!N40</f>
        <v>1.0887</v>
      </c>
      <c r="M5" s="31" t="str">
        <f>Exec.Quar!O40</f>
        <v>Superou</v>
      </c>
      <c r="N5" s="24"/>
      <c r="O5" s="24"/>
      <c r="P5" s="24"/>
    </row>
    <row r="6" spans="1:16" ht="40.049999999999997" customHeight="1" x14ac:dyDescent="0.3">
      <c r="A6" s="335"/>
      <c r="B6" s="337"/>
      <c r="C6" s="339"/>
      <c r="D6" s="334" t="s">
        <v>90</v>
      </c>
      <c r="E6" s="331" t="s">
        <v>10</v>
      </c>
      <c r="F6" s="332">
        <f>Exec.Quar!P42</f>
        <v>0.25</v>
      </c>
      <c r="G6" s="333">
        <f>Exec.Quar!P45</f>
        <v>1.4167000000000001</v>
      </c>
      <c r="H6" s="16" t="s">
        <v>91</v>
      </c>
      <c r="I6" s="28" t="str">
        <f>Exec.Quar!C44</f>
        <v>Potenciar o papel da CCDR LVT I.P. na Cooperação Territorial</v>
      </c>
      <c r="J6" s="15">
        <f>Exec.Quar!J44</f>
        <v>1</v>
      </c>
      <c r="K6" s="29">
        <f>Exec.Quar!M44</f>
        <v>11</v>
      </c>
      <c r="L6" s="30">
        <f>Exec.Quar!N44</f>
        <v>1.4167000000000001</v>
      </c>
      <c r="M6" s="31" t="str">
        <f>Exec.Quar!O44</f>
        <v>Superou</v>
      </c>
      <c r="N6" s="24"/>
      <c r="O6" s="24"/>
      <c r="P6" s="24"/>
    </row>
    <row r="7" spans="1:16" ht="40.049999999999997" customHeight="1" x14ac:dyDescent="0.3">
      <c r="A7" s="335" t="str">
        <f>Exec.Quar!B46</f>
        <v>EFICIÊNCIA</v>
      </c>
      <c r="B7" s="336">
        <f>Exec.Quar!P46</f>
        <v>0.5</v>
      </c>
      <c r="C7" s="338">
        <f>Exec.Quar!M168</f>
        <v>1.0861099999999999</v>
      </c>
      <c r="D7" s="330" t="s">
        <v>92</v>
      </c>
      <c r="E7" s="331" t="s">
        <v>12</v>
      </c>
      <c r="F7" s="332">
        <f>Exec.Quar!P47</f>
        <v>0.1</v>
      </c>
      <c r="G7" s="333">
        <f>Exec.Quar!P50</f>
        <v>1.0962000000000001</v>
      </c>
      <c r="H7" s="16" t="s">
        <v>93</v>
      </c>
      <c r="I7" s="28" t="str">
        <f>Exec.Quar!C49</f>
        <v>Emitir pareceres técnicos e apoio técnico na área da salvaguarda do património arquitetónico e arqueológico</v>
      </c>
      <c r="J7" s="15">
        <f>Exec.Quar!J49</f>
        <v>1</v>
      </c>
      <c r="K7" s="32">
        <f>Exec.Quar!M49/100</f>
        <v>0.99199999999999999</v>
      </c>
      <c r="L7" s="30">
        <f>Exec.Quar!N49</f>
        <v>1.0962000000000001</v>
      </c>
      <c r="M7" s="31" t="str">
        <f>Exec.Quar!O49</f>
        <v>Superou</v>
      </c>
      <c r="N7" s="24"/>
      <c r="O7" s="24"/>
      <c r="P7" s="24"/>
    </row>
    <row r="8" spans="1:16" ht="40.049999999999997" customHeight="1" x14ac:dyDescent="0.3">
      <c r="A8" s="335"/>
      <c r="B8" s="337"/>
      <c r="C8" s="339"/>
      <c r="D8" s="334" t="s">
        <v>94</v>
      </c>
      <c r="E8" s="331" t="s">
        <v>13</v>
      </c>
      <c r="F8" s="332">
        <f>Exec.Quar!P51</f>
        <v>0.15</v>
      </c>
      <c r="G8" s="333">
        <f>Exec.Quar!P54</f>
        <v>1</v>
      </c>
      <c r="H8" s="16" t="s">
        <v>95</v>
      </c>
      <c r="I8" s="28" t="str">
        <f>Exec.Quar!C53</f>
        <v>Pareceres a estudos e propostas de PDM emitidos nos prazos estabelecidos em sede de Comissão Consultiva, e no âmbito do envolvimento solicitado pelos municípios</v>
      </c>
      <c r="J8" s="15">
        <f>Exec.Quar!J53</f>
        <v>1</v>
      </c>
      <c r="K8" s="32">
        <f>Exec.Quar!M53/100</f>
        <v>1</v>
      </c>
      <c r="L8" s="30">
        <f>Exec.Quar!N53</f>
        <v>1</v>
      </c>
      <c r="M8" s="31" t="str">
        <f>Exec.Quar!O53</f>
        <v>Atingiu</v>
      </c>
      <c r="N8" s="24"/>
      <c r="O8" s="24"/>
      <c r="P8" s="24"/>
    </row>
    <row r="9" spans="1:16" ht="40.049999999999997" customHeight="1" x14ac:dyDescent="0.3">
      <c r="A9" s="335"/>
      <c r="B9" s="337"/>
      <c r="C9" s="339"/>
      <c r="D9" s="330" t="s">
        <v>96</v>
      </c>
      <c r="E9" s="331" t="s">
        <v>14</v>
      </c>
      <c r="F9" s="332">
        <f>Exec.Quar!P55</f>
        <v>0.1</v>
      </c>
      <c r="G9" s="333">
        <f>Exec.Quar!P58</f>
        <v>1</v>
      </c>
      <c r="H9" s="16" t="s">
        <v>97</v>
      </c>
      <c r="I9" s="28" t="str">
        <f>Exec.Quar!C57</f>
        <v>Taxa de execução do PRLisboa 2030</v>
      </c>
      <c r="J9" s="15">
        <f>Exec.Quar!J57</f>
        <v>1</v>
      </c>
      <c r="K9" s="32">
        <f>Exec.Quar!M57/100</f>
        <v>0.14730000000000001</v>
      </c>
      <c r="L9" s="30">
        <f>Exec.Quar!N57</f>
        <v>1</v>
      </c>
      <c r="M9" s="31" t="str">
        <f>Exec.Quar!O57</f>
        <v>Atingiu</v>
      </c>
      <c r="N9" s="24"/>
      <c r="O9" s="24"/>
      <c r="P9" s="24"/>
    </row>
    <row r="10" spans="1:16" ht="40.049999999999997" customHeight="1" x14ac:dyDescent="0.3">
      <c r="A10" s="335"/>
      <c r="B10" s="337"/>
      <c r="C10" s="339"/>
      <c r="D10" s="330" t="s">
        <v>98</v>
      </c>
      <c r="E10" s="331" t="s">
        <v>15</v>
      </c>
      <c r="F10" s="332">
        <f>Exec.Quar!P59</f>
        <v>0.1</v>
      </c>
      <c r="G10" s="333">
        <f>Exec.Quar!P62</f>
        <v>1</v>
      </c>
      <c r="H10" s="16" t="s">
        <v>99</v>
      </c>
      <c r="I10" s="28" t="str">
        <f>Exec.Quar!C61</f>
        <v>Taxa de conclusão dos processos de contraordenação por violação de regimes de proteção especiais, no prazo máximo de 10 meses</v>
      </c>
      <c r="J10" s="15">
        <f>Exec.Quar!J61</f>
        <v>1</v>
      </c>
      <c r="K10" s="32">
        <f>Exec.Quar!M61/100</f>
        <v>0.79170000000000007</v>
      </c>
      <c r="L10" s="30">
        <f>Exec.Quar!N61</f>
        <v>1</v>
      </c>
      <c r="M10" s="31" t="str">
        <f>Exec.Quar!O61</f>
        <v>Atingiu</v>
      </c>
      <c r="N10" s="24"/>
      <c r="O10" s="24"/>
      <c r="P10" s="24"/>
    </row>
    <row r="11" spans="1:16" ht="40.049999999999997" customHeight="1" x14ac:dyDescent="0.3">
      <c r="A11" s="335"/>
      <c r="B11" s="337"/>
      <c r="C11" s="339"/>
      <c r="D11" s="334" t="s">
        <v>100</v>
      </c>
      <c r="E11" s="331" t="s">
        <v>16</v>
      </c>
      <c r="F11" s="332">
        <f>Exec.Quar!P63</f>
        <v>0.15</v>
      </c>
      <c r="G11" s="333">
        <f>Exec.Quar!P67</f>
        <v>1</v>
      </c>
      <c r="H11" s="16" t="s">
        <v>101</v>
      </c>
      <c r="I11" s="28" t="str">
        <f>Exec.Quar!C65</f>
        <v>Tempo médio de análise de candidaturas PDR2020/PEPAC</v>
      </c>
      <c r="J11" s="15">
        <f>Exec.Quar!J65</f>
        <v>0.5</v>
      </c>
      <c r="K11" s="29">
        <f>Exec.Quar!M65</f>
        <v>25</v>
      </c>
      <c r="L11" s="30">
        <f>Exec.Quar!N65</f>
        <v>1</v>
      </c>
      <c r="M11" s="31" t="str">
        <f>Exec.Quar!O65</f>
        <v>Atingiu</v>
      </c>
      <c r="N11" s="24"/>
      <c r="O11" s="24"/>
      <c r="P11" s="24"/>
    </row>
    <row r="12" spans="1:16" ht="40.049999999999997" customHeight="1" x14ac:dyDescent="0.3">
      <c r="A12" s="335"/>
      <c r="B12" s="337"/>
      <c r="C12" s="339"/>
      <c r="D12" s="340"/>
      <c r="E12" s="331"/>
      <c r="F12" s="332"/>
      <c r="G12" s="332"/>
      <c r="H12" s="16" t="s">
        <v>102</v>
      </c>
      <c r="I12" s="28" t="str">
        <f>Exec.Quar!C66</f>
        <v>Tempo médio de análise de pedidos de pagamento apoios/intervenções/investimento</v>
      </c>
      <c r="J12" s="15">
        <f>Exec.Quar!J66</f>
        <v>0.5</v>
      </c>
      <c r="K12" s="29">
        <f>Exec.Quar!M66</f>
        <v>34</v>
      </c>
      <c r="L12" s="30">
        <f>Exec.Quar!N66</f>
        <v>1</v>
      </c>
      <c r="M12" s="31" t="str">
        <f>Exec.Quar!O66</f>
        <v>Atingiu</v>
      </c>
      <c r="N12" s="24"/>
      <c r="O12" s="24"/>
      <c r="P12" s="24"/>
    </row>
    <row r="13" spans="1:16" ht="40.049999999999997" customHeight="1" x14ac:dyDescent="0.3">
      <c r="A13" s="335"/>
      <c r="B13" s="337"/>
      <c r="C13" s="339"/>
      <c r="D13" s="330" t="s">
        <v>103</v>
      </c>
      <c r="E13" s="331" t="s">
        <v>17</v>
      </c>
      <c r="F13" s="332">
        <f>Exec.Quar!P68</f>
        <v>0.1</v>
      </c>
      <c r="G13" s="333">
        <f>Exec.Quar!P71</f>
        <v>1.2503</v>
      </c>
      <c r="H13" s="16" t="s">
        <v>104</v>
      </c>
      <c r="I13" s="28" t="str">
        <f>Exec.Quar!C70</f>
        <v xml:space="preserve">Taxa de cumprimento do Plano de Reporte Anual dos sistemas estatísticos de informação agrária (RICA: número de contabilidades entregues; SIMA: número de produtos </v>
      </c>
      <c r="J13" s="15">
        <f>Exec.Quar!J70</f>
        <v>1</v>
      </c>
      <c r="K13" s="32">
        <f>Exec.Quar!M70/100</f>
        <v>1.0002</v>
      </c>
      <c r="L13" s="30">
        <f>Exec.Quar!N70</f>
        <v>1.2503</v>
      </c>
      <c r="M13" s="31" t="str">
        <f>Exec.Quar!O70</f>
        <v>Superou</v>
      </c>
      <c r="N13" s="24"/>
      <c r="O13" s="24"/>
      <c r="P13" s="24"/>
    </row>
    <row r="14" spans="1:16" ht="40.049999999999997" customHeight="1" x14ac:dyDescent="0.3">
      <c r="A14" s="335"/>
      <c r="B14" s="337"/>
      <c r="C14" s="339"/>
      <c r="D14" s="330" t="s">
        <v>105</v>
      </c>
      <c r="E14" s="331" t="s">
        <v>18</v>
      </c>
      <c r="F14" s="332">
        <f>Exec.Quar!P72</f>
        <v>0.1</v>
      </c>
      <c r="G14" s="333">
        <f>Exec.Quar!P75</f>
        <v>1</v>
      </c>
      <c r="H14" s="16" t="s">
        <v>106</v>
      </c>
      <c r="I14" s="28" t="str">
        <f>Exec.Quar!C74</f>
        <v>Taxa de análise de candidaturas no âmbito da CTF (cooperação técnica e financeira)</v>
      </c>
      <c r="J14" s="15">
        <f>Exec.Quar!J74</f>
        <v>1</v>
      </c>
      <c r="K14" s="32">
        <f>Exec.Quar!M74/100</f>
        <v>1</v>
      </c>
      <c r="L14" s="30">
        <f>Exec.Quar!N74</f>
        <v>1</v>
      </c>
      <c r="M14" s="31" t="str">
        <f>Exec.Quar!O74</f>
        <v>Atingiu</v>
      </c>
      <c r="N14" s="24"/>
      <c r="O14" s="24"/>
      <c r="P14" s="24"/>
    </row>
    <row r="15" spans="1:16" ht="40.049999999999997" customHeight="1" x14ac:dyDescent="0.3">
      <c r="A15" s="335"/>
      <c r="B15" s="337"/>
      <c r="C15" s="339"/>
      <c r="D15" s="334" t="s">
        <v>107</v>
      </c>
      <c r="E15" s="331" t="s">
        <v>19</v>
      </c>
      <c r="F15" s="332">
        <f>Exec.Quar!P76</f>
        <v>0.2</v>
      </c>
      <c r="G15" s="333">
        <f>Exec.Quar!P81</f>
        <v>1.2572999999999999</v>
      </c>
      <c r="H15" s="16" t="s">
        <v>108</v>
      </c>
      <c r="I15" s="28" t="str">
        <f>Exec.Quar!C78</f>
        <v>Otimizar a abertura de avisos do PT2030/ percentagem acumulada do valor no total do PT2030</v>
      </c>
      <c r="J15" s="15">
        <f>Exec.Quar!J78</f>
        <v>0.5</v>
      </c>
      <c r="K15" s="29">
        <f>Exec.Quar!M78</f>
        <v>88.98</v>
      </c>
      <c r="L15" s="30">
        <f>Exec.Quar!N78</f>
        <v>1.2020999999999999</v>
      </c>
      <c r="M15" s="31" t="str">
        <f>Exec.Quar!O78</f>
        <v>Superou</v>
      </c>
      <c r="N15" s="24"/>
      <c r="O15" s="24"/>
      <c r="P15" s="24"/>
    </row>
    <row r="16" spans="1:16" ht="40.049999999999997" customHeight="1" x14ac:dyDescent="0.3">
      <c r="A16" s="335"/>
      <c r="B16" s="337"/>
      <c r="C16" s="339"/>
      <c r="D16" s="340"/>
      <c r="E16" s="331"/>
      <c r="F16" s="332"/>
      <c r="G16" s="332"/>
      <c r="H16" s="16" t="s">
        <v>109</v>
      </c>
      <c r="I16" s="28" t="str">
        <f>Exec.Quar!C79</f>
        <v>Assegurar que os avisos planeados são concretizados/ percentagem de avisos abertos no total planeado</v>
      </c>
      <c r="J16" s="15">
        <f>Exec.Quar!J79</f>
        <v>0.25</v>
      </c>
      <c r="K16" s="29">
        <f>Exec.Quar!M79</f>
        <v>80</v>
      </c>
      <c r="L16" s="30">
        <f>Exec.Quar!N79</f>
        <v>1</v>
      </c>
      <c r="M16" s="31" t="str">
        <f>Exec.Quar!O79</f>
        <v>Atingiu</v>
      </c>
      <c r="N16" s="24"/>
      <c r="O16" s="24"/>
      <c r="P16" s="24"/>
    </row>
    <row r="17" spans="1:16" ht="40.049999999999997" customHeight="1" x14ac:dyDescent="0.3">
      <c r="A17" s="335"/>
      <c r="B17" s="337"/>
      <c r="C17" s="339"/>
      <c r="D17" s="340"/>
      <c r="E17" s="331"/>
      <c r="F17" s="332"/>
      <c r="G17" s="332"/>
      <c r="H17" s="16" t="s">
        <v>110</v>
      </c>
      <c r="I17" s="28" t="str">
        <f>Exec.Quar!C80</f>
        <v>Reduzir o tempo médio de avaliação de candidaturas/ redução do tempo médio face ao ano anterior</v>
      </c>
      <c r="J17" s="15">
        <f>Exec.Quar!J80</f>
        <v>0.25</v>
      </c>
      <c r="K17" s="29">
        <f>Exec.Quar!M80</f>
        <v>35</v>
      </c>
      <c r="L17" s="30">
        <f>Exec.Quar!N80</f>
        <v>1.625</v>
      </c>
      <c r="M17" s="31" t="str">
        <f>Exec.Quar!O80</f>
        <v>Superou</v>
      </c>
      <c r="N17" s="24"/>
      <c r="O17" s="24"/>
      <c r="P17" s="24"/>
    </row>
    <row r="18" spans="1:16" ht="40.049999999999997" customHeight="1" x14ac:dyDescent="0.3">
      <c r="A18" s="335" t="str">
        <f>Exec.Quar!B82</f>
        <v>QUALIDADE</v>
      </c>
      <c r="B18" s="336">
        <f>Exec.Quar!P82</f>
        <v>0.2</v>
      </c>
      <c r="C18" s="338">
        <f>Exec.Quar!O168</f>
        <v>1.15933</v>
      </c>
      <c r="D18" s="334" t="s">
        <v>111</v>
      </c>
      <c r="E18" s="331" t="s">
        <v>21</v>
      </c>
      <c r="F18" s="332">
        <f>Exec.Quar!P83</f>
        <v>0.3</v>
      </c>
      <c r="G18" s="333">
        <f>Exec.Quar!P86</f>
        <v>1.25</v>
      </c>
      <c r="H18" s="16" t="s">
        <v>112</v>
      </c>
      <c r="I18" s="28" t="str">
        <f>Exec.Quar!C85</f>
        <v>Adotar um sistema de gestão documental (SGD) eletrónico único na CCDR LVT, I.P. para registo e classificação de documentos e processos documentais</v>
      </c>
      <c r="J18" s="15">
        <f>Exec.Quar!J85</f>
        <v>1</v>
      </c>
      <c r="K18" s="32">
        <f>Exec.Quar!M85/100</f>
        <v>1</v>
      </c>
      <c r="L18" s="30">
        <f>Exec.Quar!N85</f>
        <v>1.25</v>
      </c>
      <c r="M18" s="31" t="str">
        <f>Exec.Quar!O85</f>
        <v>Superou</v>
      </c>
      <c r="N18" s="24"/>
      <c r="O18" s="24"/>
      <c r="P18" s="24"/>
    </row>
    <row r="19" spans="1:16" ht="40.049999999999997" customHeight="1" x14ac:dyDescent="0.3">
      <c r="A19" s="335"/>
      <c r="B19" s="337"/>
      <c r="C19" s="339"/>
      <c r="D19" s="330" t="s">
        <v>113</v>
      </c>
      <c r="E19" s="331" t="s">
        <v>22</v>
      </c>
      <c r="F19" s="332">
        <f>Exec.Quar!P87</f>
        <v>0.2</v>
      </c>
      <c r="G19" s="333">
        <f>Exec.Quar!P90</f>
        <v>1.25</v>
      </c>
      <c r="H19" s="16" t="s">
        <v>114</v>
      </c>
      <c r="I19" s="28" t="str">
        <f>Exec.Quar!C89</f>
        <v>Implementar plataforma de desenvolvimento de software low code, para suporte ao balcão único da CCDR LVT, I.P.</v>
      </c>
      <c r="J19" s="15">
        <f>Exec.Quar!J89</f>
        <v>1</v>
      </c>
      <c r="K19" s="29">
        <f>Exec.Quar!M89</f>
        <v>5</v>
      </c>
      <c r="L19" s="30">
        <f>Exec.Quar!N89</f>
        <v>1.25</v>
      </c>
      <c r="M19" s="31" t="str">
        <f>Exec.Quar!O89</f>
        <v>Superou</v>
      </c>
      <c r="N19" s="24"/>
      <c r="O19" s="24"/>
      <c r="P19" s="24"/>
    </row>
    <row r="20" spans="1:16" ht="40.049999999999997" customHeight="1" x14ac:dyDescent="0.3">
      <c r="A20" s="335"/>
      <c r="B20" s="337"/>
      <c r="C20" s="339"/>
      <c r="D20" s="330" t="s">
        <v>115</v>
      </c>
      <c r="E20" s="331" t="s">
        <v>23</v>
      </c>
      <c r="F20" s="332">
        <f>Exec.Quar!P91</f>
        <v>0.2</v>
      </c>
      <c r="G20" s="333">
        <f>Exec.Quar!P94</f>
        <v>1.0446</v>
      </c>
      <c r="H20" s="16" t="s">
        <v>116</v>
      </c>
      <c r="I20" s="28" t="str">
        <f>Exec.Quar!C93</f>
        <v>Elaborar o Relatório “Conciliação entre a vida profissional, pessoal e familiar” (2025).</v>
      </c>
      <c r="J20" s="15">
        <f>Exec.Quar!J93</f>
        <v>1</v>
      </c>
      <c r="K20" s="29">
        <f>Exec.Quar!M93</f>
        <v>186</v>
      </c>
      <c r="L20" s="30">
        <f>Exec.Quar!N93</f>
        <v>1.0446</v>
      </c>
      <c r="M20" s="31" t="str">
        <f>Exec.Quar!O93</f>
        <v>Superou</v>
      </c>
      <c r="N20" s="24"/>
      <c r="O20" s="24"/>
      <c r="P20" s="24"/>
    </row>
    <row r="21" spans="1:16" ht="40.049999999999997" customHeight="1" x14ac:dyDescent="0.3">
      <c r="A21" s="335"/>
      <c r="B21" s="337"/>
      <c r="C21" s="339"/>
      <c r="D21" s="334" t="s">
        <v>117</v>
      </c>
      <c r="E21" s="331" t="s">
        <v>24</v>
      </c>
      <c r="F21" s="332">
        <f>Exec.Quar!P95</f>
        <v>0.3</v>
      </c>
      <c r="G21" s="332">
        <f>Exec.Quar!P98</f>
        <v>1.0847</v>
      </c>
      <c r="H21" s="16" t="s">
        <v>118</v>
      </c>
      <c r="I21" s="28" t="str">
        <f>Exec.Quar!C97</f>
        <v>Apresentação da Estratégia regional LVT - ESTRATÉGIA DA DÉCADA</v>
      </c>
      <c r="J21" s="15">
        <f>Exec.Quar!J97</f>
        <v>1</v>
      </c>
      <c r="K21" s="29">
        <f>Exec.Quar!M97</f>
        <v>188</v>
      </c>
      <c r="L21" s="30">
        <f>Exec.Quar!N97</f>
        <v>1.0847</v>
      </c>
      <c r="M21" s="31" t="str">
        <f>Exec.Quar!O97</f>
        <v>Superou</v>
      </c>
      <c r="N21" s="24"/>
      <c r="O21" s="24"/>
      <c r="P21" s="24"/>
    </row>
  </sheetData>
  <mergeCells count="79">
    <mergeCell ref="A18:A21"/>
    <mergeCell ref="B18:B21"/>
    <mergeCell ref="C18:C21"/>
    <mergeCell ref="D20"/>
    <mergeCell ref="E20"/>
    <mergeCell ref="D18"/>
    <mergeCell ref="E18"/>
    <mergeCell ref="F20"/>
    <mergeCell ref="G20"/>
    <mergeCell ref="D21"/>
    <mergeCell ref="E21"/>
    <mergeCell ref="F21"/>
    <mergeCell ref="G21"/>
    <mergeCell ref="F18"/>
    <mergeCell ref="G18"/>
    <mergeCell ref="D19"/>
    <mergeCell ref="E19"/>
    <mergeCell ref="F19"/>
    <mergeCell ref="G19"/>
    <mergeCell ref="D14"/>
    <mergeCell ref="E14"/>
    <mergeCell ref="F14"/>
    <mergeCell ref="G14"/>
    <mergeCell ref="D15:D17"/>
    <mergeCell ref="E15:E17"/>
    <mergeCell ref="F15:F17"/>
    <mergeCell ref="G15:G17"/>
    <mergeCell ref="F11:F12"/>
    <mergeCell ref="G11:G12"/>
    <mergeCell ref="D13"/>
    <mergeCell ref="E13"/>
    <mergeCell ref="F13"/>
    <mergeCell ref="G13"/>
    <mergeCell ref="F9"/>
    <mergeCell ref="G9"/>
    <mergeCell ref="D10"/>
    <mergeCell ref="E10"/>
    <mergeCell ref="F10"/>
    <mergeCell ref="G10"/>
    <mergeCell ref="F7"/>
    <mergeCell ref="G7"/>
    <mergeCell ref="D8"/>
    <mergeCell ref="E8"/>
    <mergeCell ref="F8"/>
    <mergeCell ref="G8"/>
    <mergeCell ref="A2:A6"/>
    <mergeCell ref="B2:B6"/>
    <mergeCell ref="C2:C6"/>
    <mergeCell ref="D7"/>
    <mergeCell ref="E7"/>
    <mergeCell ref="A7:A17"/>
    <mergeCell ref="B7:B17"/>
    <mergeCell ref="C7:C17"/>
    <mergeCell ref="D5"/>
    <mergeCell ref="E5"/>
    <mergeCell ref="D3"/>
    <mergeCell ref="E3"/>
    <mergeCell ref="D9"/>
    <mergeCell ref="E9"/>
    <mergeCell ref="D11:D12"/>
    <mergeCell ref="E11:E12"/>
    <mergeCell ref="F5"/>
    <mergeCell ref="G5"/>
    <mergeCell ref="D6"/>
    <mergeCell ref="E6"/>
    <mergeCell ref="F6"/>
    <mergeCell ref="G6"/>
    <mergeCell ref="F3"/>
    <mergeCell ref="G3"/>
    <mergeCell ref="D4"/>
    <mergeCell ref="E4"/>
    <mergeCell ref="F4"/>
    <mergeCell ref="G4"/>
    <mergeCell ref="D1:E1"/>
    <mergeCell ref="H1:I1"/>
    <mergeCell ref="D2"/>
    <mergeCell ref="E2"/>
    <mergeCell ref="F2"/>
    <mergeCell ref="G2"/>
  </mergeCells>
  <conditionalFormatting sqref="G21">
    <cfRule type="cellIs" dxfId="660" priority="21" operator="lessThan">
      <formula>1</formula>
    </cfRule>
  </conditionalFormatting>
  <conditionalFormatting sqref="M2:M21">
    <cfRule type="containsText" dxfId="659" priority="1" operator="containsText" text="Atingiu">
      <formula>NOT(ISERROR(SEARCH("Atingiu",M2)))</formula>
    </cfRule>
    <cfRule type="containsText" dxfId="658" priority="1" operator="containsText" text="Superou">
      <formula>NOT(ISERROR(SEARCH("Superou",M2)))</formula>
    </cfRule>
    <cfRule type="containsText" dxfId="657" priority="1" operator="containsText" text="Não">
      <formula>NOT(ISERROR(SEARCH("Não",M2)))</formula>
    </cfRule>
  </conditionalFormatting>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A500"/>
  </sheetPr>
  <dimension ref="B1:AA212"/>
  <sheetViews>
    <sheetView showGridLines="0" tabSelected="1" view="pageBreakPreview" zoomScaleNormal="100" zoomScaleSheetLayoutView="100" workbookViewId="0">
      <selection activeCell="O144" sqref="O144"/>
    </sheetView>
  </sheetViews>
  <sheetFormatPr defaultRowHeight="14.4" x14ac:dyDescent="0.3"/>
  <cols>
    <col min="1" max="1" width="1.6640625" customWidth="1"/>
    <col min="2" max="2" width="7.6640625" customWidth="1"/>
    <col min="3" max="3" width="36.109375" customWidth="1"/>
    <col min="4" max="5" width="10.5546875" customWidth="1"/>
    <col min="6" max="6" width="7.5546875" customWidth="1"/>
    <col min="7" max="7" width="10.6640625" customWidth="1"/>
    <col min="8" max="8" width="11.109375" customWidth="1"/>
    <col min="9" max="9" width="12.88671875" customWidth="1"/>
    <col min="10" max="11" width="15.5546875" customWidth="1"/>
    <col min="12" max="12" width="18.44140625" customWidth="1"/>
    <col min="13" max="13" width="15.5546875" customWidth="1"/>
    <col min="14" max="14" width="20.109375" customWidth="1"/>
    <col min="15" max="15" width="15" customWidth="1"/>
    <col min="16" max="16" width="15.6640625" customWidth="1"/>
    <col min="17" max="17" width="13.109375" customWidth="1"/>
    <col min="18" max="18" width="21.33203125" customWidth="1"/>
    <col min="19" max="20" width="13.109375" customWidth="1"/>
    <col min="22" max="22" width="46.5546875" customWidth="1"/>
  </cols>
  <sheetData>
    <row r="1" spans="2:27" ht="12.75" customHeight="1" x14ac:dyDescent="0.3"/>
    <row r="2" spans="2:27" ht="12.75" customHeight="1" x14ac:dyDescent="0.3"/>
    <row r="3" spans="2:27" ht="12.75" customHeight="1" x14ac:dyDescent="0.3"/>
    <row r="4" spans="2:27" ht="12.75" customHeight="1" x14ac:dyDescent="0.3"/>
    <row r="5" spans="2:27" ht="12.75" customHeight="1" x14ac:dyDescent="0.3"/>
    <row r="6" spans="2:27" ht="12.75" customHeight="1" x14ac:dyDescent="0.3">
      <c r="B6" s="252" t="s">
        <v>2709</v>
      </c>
      <c r="C6" s="252"/>
      <c r="O6" t="s">
        <v>119</v>
      </c>
      <c r="P6" t="s">
        <v>2710</v>
      </c>
    </row>
    <row r="7" spans="2:27" ht="49.95" customHeight="1" x14ac:dyDescent="0.3">
      <c r="B7" s="253" t="s">
        <v>2711</v>
      </c>
      <c r="C7" s="253"/>
      <c r="D7" s="254"/>
      <c r="E7" s="255"/>
      <c r="F7" s="255"/>
      <c r="G7" s="255"/>
      <c r="H7" s="255"/>
      <c r="I7" s="255"/>
      <c r="J7" s="255"/>
      <c r="K7" s="255"/>
      <c r="L7" s="255"/>
      <c r="M7" s="255"/>
      <c r="N7" s="14"/>
      <c r="O7" s="14" t="s">
        <v>120</v>
      </c>
      <c r="P7" s="71">
        <v>2</v>
      </c>
      <c r="Q7" s="14"/>
      <c r="R7" s="14"/>
      <c r="S7" s="14"/>
      <c r="T7" s="14"/>
      <c r="U7" s="14"/>
      <c r="V7" s="14"/>
      <c r="W7" s="14"/>
      <c r="X7" s="14"/>
      <c r="Y7" s="14"/>
      <c r="Z7" s="14"/>
      <c r="AA7" s="14"/>
    </row>
    <row r="8" spans="2:27" ht="24.75" customHeight="1" x14ac:dyDescent="0.3">
      <c r="B8" s="12" t="s">
        <v>121</v>
      </c>
      <c r="C8" s="33"/>
      <c r="D8" s="33"/>
      <c r="E8" s="33"/>
      <c r="F8" s="33"/>
      <c r="G8" s="33"/>
      <c r="H8" s="33"/>
      <c r="I8" s="33"/>
      <c r="J8" s="33"/>
      <c r="K8" s="33"/>
      <c r="L8" s="33"/>
      <c r="M8" s="33"/>
      <c r="N8" s="33"/>
      <c r="O8" s="33"/>
      <c r="P8" s="33"/>
    </row>
    <row r="9" spans="2:27" ht="24.75" customHeight="1" x14ac:dyDescent="0.3">
      <c r="B9" s="256" t="s">
        <v>122</v>
      </c>
      <c r="C9" s="256"/>
      <c r="D9" s="256"/>
      <c r="E9" s="256"/>
      <c r="F9" s="256"/>
      <c r="G9" s="256"/>
      <c r="H9" s="256"/>
      <c r="I9" s="256"/>
      <c r="J9" s="256"/>
      <c r="K9" s="256"/>
      <c r="L9" s="256"/>
      <c r="M9" s="256"/>
      <c r="N9" s="256"/>
      <c r="O9" s="256"/>
      <c r="P9" s="256"/>
    </row>
    <row r="10" spans="2:27" ht="24.75" customHeight="1" x14ac:dyDescent="0.3">
      <c r="B10" s="33" t="s">
        <v>123</v>
      </c>
      <c r="C10" s="33"/>
      <c r="D10" s="33"/>
      <c r="E10" s="33"/>
      <c r="F10" s="33"/>
      <c r="G10" s="33"/>
      <c r="H10" s="33"/>
      <c r="I10" s="33"/>
      <c r="J10" s="33"/>
      <c r="K10" s="33"/>
      <c r="L10" s="33"/>
      <c r="M10" s="33"/>
      <c r="N10" s="33"/>
      <c r="O10" s="33"/>
      <c r="P10" s="33"/>
    </row>
    <row r="11" spans="2:27" ht="24.75" customHeight="1" x14ac:dyDescent="0.3">
      <c r="B11" s="256" t="s">
        <v>124</v>
      </c>
      <c r="C11" s="256"/>
      <c r="D11" s="256"/>
      <c r="E11" s="256"/>
      <c r="F11" s="256"/>
      <c r="G11" s="256"/>
      <c r="H11" s="256"/>
      <c r="I11" s="256"/>
      <c r="J11" s="256"/>
      <c r="K11" s="256"/>
      <c r="L11" s="256"/>
      <c r="M11" s="256"/>
      <c r="N11" s="256"/>
      <c r="O11" s="256"/>
      <c r="P11" s="256"/>
    </row>
    <row r="12" spans="2:27" ht="24.75" customHeight="1" x14ac:dyDescent="0.3">
      <c r="B12" s="33" t="s">
        <v>125</v>
      </c>
      <c r="C12" s="33"/>
      <c r="D12" s="33"/>
      <c r="E12" s="33"/>
      <c r="F12" s="33"/>
      <c r="G12" s="33"/>
      <c r="H12" s="33"/>
      <c r="I12" s="33"/>
      <c r="J12" s="33"/>
      <c r="K12" s="33"/>
      <c r="L12" s="33"/>
      <c r="M12" s="33"/>
      <c r="N12" s="33"/>
      <c r="O12" s="33"/>
      <c r="P12" s="33"/>
    </row>
    <row r="13" spans="2:27" ht="165" customHeight="1" x14ac:dyDescent="0.3">
      <c r="B13" s="257" t="s">
        <v>126</v>
      </c>
      <c r="C13" s="256"/>
      <c r="D13" s="256"/>
      <c r="E13" s="256"/>
      <c r="F13" s="256"/>
      <c r="G13" s="256"/>
      <c r="H13" s="256"/>
      <c r="I13" s="256"/>
      <c r="J13" s="256"/>
      <c r="K13" s="256"/>
      <c r="L13" s="256"/>
      <c r="M13" s="256"/>
      <c r="N13" s="256"/>
      <c r="O13" s="256"/>
      <c r="P13" s="256"/>
    </row>
    <row r="14" spans="2:27" ht="24.75" customHeight="1" x14ac:dyDescent="0.3">
      <c r="B14" s="33" t="s">
        <v>127</v>
      </c>
      <c r="C14" s="33"/>
      <c r="D14" s="33"/>
      <c r="E14" s="33"/>
      <c r="F14" s="33"/>
      <c r="G14" s="33"/>
      <c r="H14" s="33"/>
      <c r="I14" s="33"/>
      <c r="J14" s="33"/>
      <c r="K14" s="33"/>
      <c r="L14" s="33"/>
      <c r="M14" s="33"/>
      <c r="N14" s="33"/>
      <c r="O14" s="33"/>
      <c r="P14" s="33"/>
    </row>
    <row r="15" spans="2:27" ht="24.75" customHeight="1" thickBot="1" x14ac:dyDescent="0.35">
      <c r="B15" s="252"/>
      <c r="C15" s="252"/>
      <c r="D15" s="252"/>
      <c r="E15" s="252"/>
      <c r="F15" s="252"/>
      <c r="G15" s="252"/>
      <c r="H15" s="252"/>
      <c r="I15" s="252"/>
      <c r="J15" s="252"/>
      <c r="K15" s="252"/>
      <c r="L15" s="252"/>
      <c r="M15" s="252"/>
      <c r="O15" s="34" t="s">
        <v>128</v>
      </c>
      <c r="P15" s="34" t="s">
        <v>129</v>
      </c>
    </row>
    <row r="16" spans="2:27" ht="24.75" customHeight="1" thickTop="1" thickBot="1" x14ac:dyDescent="0.35">
      <c r="B16" s="258" t="s">
        <v>44</v>
      </c>
      <c r="C16" s="258"/>
      <c r="D16" s="258"/>
      <c r="E16" s="258"/>
      <c r="F16" s="258"/>
      <c r="G16" s="258"/>
      <c r="H16" s="258"/>
      <c r="I16" s="258"/>
      <c r="J16" s="258"/>
      <c r="K16" s="258"/>
      <c r="L16" s="258"/>
      <c r="M16" s="258"/>
      <c r="N16" s="13"/>
      <c r="O16" s="35">
        <v>1</v>
      </c>
      <c r="P16" s="35">
        <f>OE_OP!E5</f>
        <v>1.115434</v>
      </c>
    </row>
    <row r="17" spans="2:22" ht="24.75" customHeight="1" thickTop="1" thickBot="1" x14ac:dyDescent="0.35">
      <c r="B17" s="258" t="s">
        <v>49</v>
      </c>
      <c r="C17" s="258"/>
      <c r="D17" s="258"/>
      <c r="E17" s="258"/>
      <c r="F17" s="258"/>
      <c r="G17" s="258"/>
      <c r="H17" s="258"/>
      <c r="I17" s="258"/>
      <c r="J17" s="258"/>
      <c r="K17" s="258"/>
      <c r="L17" s="258"/>
      <c r="M17" s="258"/>
      <c r="N17" s="13"/>
      <c r="O17" s="35">
        <v>1</v>
      </c>
      <c r="P17" s="35">
        <f>OE_OP!E10</f>
        <v>1.1065750000000001</v>
      </c>
    </row>
    <row r="18" spans="2:22" ht="24.75" customHeight="1" thickTop="1" thickBot="1" x14ac:dyDescent="0.35">
      <c r="B18" s="258" t="s">
        <v>54</v>
      </c>
      <c r="C18" s="258"/>
      <c r="D18" s="258"/>
      <c r="E18" s="258"/>
      <c r="F18" s="258"/>
      <c r="G18" s="258"/>
      <c r="H18" s="258"/>
      <c r="I18" s="258"/>
      <c r="J18" s="258"/>
      <c r="K18" s="258"/>
      <c r="L18" s="258"/>
      <c r="M18" s="258"/>
      <c r="N18" s="13"/>
      <c r="O18" s="35">
        <v>1</v>
      </c>
      <c r="P18" s="35">
        <f>OE_OP!E13</f>
        <v>1.0887</v>
      </c>
    </row>
    <row r="19" spans="2:22" ht="24.75" customHeight="1" thickTop="1" thickBot="1" x14ac:dyDescent="0.35">
      <c r="B19" s="258" t="s">
        <v>57</v>
      </c>
      <c r="C19" s="258"/>
      <c r="D19" s="258"/>
      <c r="E19" s="258"/>
      <c r="F19" s="258"/>
      <c r="G19" s="258"/>
      <c r="H19" s="258"/>
      <c r="I19" s="258"/>
      <c r="J19" s="258"/>
      <c r="K19" s="258"/>
      <c r="L19" s="258"/>
      <c r="M19" s="258"/>
      <c r="N19" s="13"/>
      <c r="O19" s="35">
        <v>1</v>
      </c>
      <c r="P19" s="35">
        <f>OE_OP!E16</f>
        <v>1.0443500000000001</v>
      </c>
    </row>
    <row r="20" spans="2:22" ht="24.75" customHeight="1" thickTop="1" thickBot="1" x14ac:dyDescent="0.35">
      <c r="B20" s="258" t="s">
        <v>60</v>
      </c>
      <c r="C20" s="258"/>
      <c r="D20" s="258"/>
      <c r="E20" s="258"/>
      <c r="F20" s="258"/>
      <c r="G20" s="258"/>
      <c r="H20" s="258"/>
      <c r="I20" s="258"/>
      <c r="J20" s="258"/>
      <c r="K20" s="258"/>
      <c r="L20" s="258"/>
      <c r="M20" s="258"/>
      <c r="N20" s="13"/>
      <c r="O20" s="35">
        <v>1</v>
      </c>
      <c r="P20" s="35">
        <f>OE_OP!E19</f>
        <v>1.20835</v>
      </c>
    </row>
    <row r="21" spans="2:22" ht="24.75" customHeight="1" thickTop="1" thickBot="1" x14ac:dyDescent="0.35">
      <c r="B21" s="258" t="s">
        <v>63</v>
      </c>
      <c r="C21" s="258"/>
      <c r="D21" s="258"/>
      <c r="E21" s="258"/>
      <c r="F21" s="258"/>
      <c r="G21" s="258"/>
      <c r="H21" s="258"/>
      <c r="I21" s="258"/>
      <c r="J21" s="258"/>
      <c r="K21" s="258"/>
      <c r="L21" s="258"/>
      <c r="M21" s="258"/>
      <c r="N21" s="13"/>
      <c r="O21" s="35">
        <v>1</v>
      </c>
      <c r="P21" s="35">
        <f>OE_OP!E22</f>
        <v>1.25</v>
      </c>
    </row>
    <row r="22" spans="2:22" ht="24.75" customHeight="1" thickTop="1" thickBot="1" x14ac:dyDescent="0.35">
      <c r="B22" s="258" t="s">
        <v>66</v>
      </c>
      <c r="C22" s="258"/>
      <c r="D22" s="258"/>
      <c r="E22" s="258"/>
      <c r="F22" s="258"/>
      <c r="G22" s="258"/>
      <c r="H22" s="258"/>
      <c r="I22" s="258"/>
      <c r="J22" s="258"/>
      <c r="K22" s="258"/>
      <c r="L22" s="258"/>
      <c r="M22" s="258"/>
      <c r="N22" s="13"/>
      <c r="O22" s="35">
        <v>1</v>
      </c>
      <c r="P22" s="35">
        <f>OE_OP!E24</f>
        <v>1.0446</v>
      </c>
      <c r="V22" s="1"/>
    </row>
    <row r="23" spans="2:22" ht="24.75" customHeight="1" thickTop="1" thickBot="1" x14ac:dyDescent="0.35">
      <c r="B23" s="258" t="s">
        <v>68</v>
      </c>
      <c r="C23" s="258"/>
      <c r="D23" s="258"/>
      <c r="E23" s="258"/>
      <c r="F23" s="258"/>
      <c r="G23" s="258"/>
      <c r="H23" s="258"/>
      <c r="I23" s="258"/>
      <c r="J23" s="258"/>
      <c r="K23" s="258"/>
      <c r="L23" s="258"/>
      <c r="M23" s="258"/>
      <c r="N23" s="13"/>
      <c r="O23" s="35">
        <v>1</v>
      </c>
      <c r="P23" s="35">
        <f>OE_OP!E26</f>
        <v>1.0746</v>
      </c>
      <c r="T23" s="18"/>
      <c r="V23" s="18"/>
    </row>
    <row r="24" spans="2:22" ht="24.75" customHeight="1" thickTop="1" x14ac:dyDescent="0.3">
      <c r="B24" s="33" t="s">
        <v>130</v>
      </c>
      <c r="C24" s="33"/>
      <c r="D24" s="33"/>
      <c r="E24" s="33"/>
      <c r="F24" s="33"/>
      <c r="G24" s="33"/>
      <c r="H24" s="33"/>
      <c r="I24" s="33"/>
      <c r="J24" s="33"/>
      <c r="K24" s="33"/>
      <c r="L24" s="33"/>
      <c r="M24" s="33"/>
      <c r="N24" s="33"/>
      <c r="O24" s="39" t="s">
        <v>2712</v>
      </c>
      <c r="P24" s="73">
        <f>(P16+P17+P18+P19+P20+P21+P22+P23)/8</f>
        <v>1.1165761250000001</v>
      </c>
    </row>
    <row r="25" spans="2:22" ht="22.5" customHeight="1" x14ac:dyDescent="0.3">
      <c r="B25" s="36" t="s">
        <v>5</v>
      </c>
      <c r="C25" s="36"/>
      <c r="D25" s="36"/>
      <c r="E25" s="36"/>
      <c r="F25" s="36"/>
      <c r="G25" s="36"/>
      <c r="H25" s="36"/>
      <c r="I25" s="36"/>
      <c r="J25" s="36"/>
      <c r="K25" s="36"/>
      <c r="L25" s="36"/>
      <c r="M25" s="36"/>
      <c r="N25" s="36"/>
      <c r="O25" s="37" t="s">
        <v>131</v>
      </c>
      <c r="P25" s="38">
        <v>0.3</v>
      </c>
    </row>
    <row r="26" spans="2:22" ht="24.75" customHeight="1" thickBot="1" x14ac:dyDescent="0.35">
      <c r="B26" s="259" t="s">
        <v>132</v>
      </c>
      <c r="C26" s="260"/>
      <c r="D26" s="260"/>
      <c r="E26" s="260"/>
      <c r="F26" s="260"/>
      <c r="G26" s="260"/>
      <c r="H26" s="260"/>
      <c r="I26" s="260"/>
      <c r="J26" s="260"/>
      <c r="K26" s="260"/>
      <c r="L26" s="260"/>
      <c r="M26" s="260"/>
      <c r="N26" s="261"/>
      <c r="O26" s="39" t="s">
        <v>131</v>
      </c>
      <c r="P26" s="40">
        <v>0.15</v>
      </c>
    </row>
    <row r="27" spans="2:22" ht="21.6" thickTop="1" thickBot="1" x14ac:dyDescent="0.35">
      <c r="B27" s="262" t="s">
        <v>77</v>
      </c>
      <c r="C27" s="262"/>
      <c r="D27" s="11" t="s">
        <v>133</v>
      </c>
      <c r="E27" s="11" t="s">
        <v>134</v>
      </c>
      <c r="F27" s="11" t="s">
        <v>135</v>
      </c>
      <c r="G27" s="11" t="s">
        <v>136</v>
      </c>
      <c r="H27" s="11" t="s">
        <v>137</v>
      </c>
      <c r="I27" s="11" t="s">
        <v>138</v>
      </c>
      <c r="J27" s="11" t="s">
        <v>139</v>
      </c>
      <c r="K27" s="11" t="s">
        <v>140</v>
      </c>
      <c r="L27" s="11" t="s">
        <v>141</v>
      </c>
      <c r="M27" s="11" t="s">
        <v>79</v>
      </c>
      <c r="N27" s="11" t="s">
        <v>142</v>
      </c>
      <c r="O27" s="11" t="s">
        <v>143</v>
      </c>
      <c r="P27" s="11" t="s">
        <v>144</v>
      </c>
      <c r="V27" s="11" t="s">
        <v>145</v>
      </c>
    </row>
    <row r="28" spans="2:22" ht="45" customHeight="1" thickTop="1" thickBot="1" x14ac:dyDescent="0.35">
      <c r="B28" s="41" t="s">
        <v>146</v>
      </c>
      <c r="C28" s="42" t="s">
        <v>147</v>
      </c>
      <c r="D28" s="43"/>
      <c r="E28" s="43"/>
      <c r="F28" s="43" t="s">
        <v>148</v>
      </c>
      <c r="G28" s="44">
        <v>219</v>
      </c>
      <c r="H28" s="44">
        <v>10</v>
      </c>
      <c r="I28" s="44">
        <v>157</v>
      </c>
      <c r="J28" s="45">
        <v>1</v>
      </c>
      <c r="K28" s="44" t="s">
        <v>149</v>
      </c>
      <c r="L28" s="43" t="s">
        <v>150</v>
      </c>
      <c r="M28" s="44">
        <v>219</v>
      </c>
      <c r="N28" s="45">
        <f>ROUND(IF(G28 &gt; I28, (IF(AND(M28 = I28, M28 = (G28 - H28)), 125 %,IF(AND(M28&lt;=(G28+H28),M28&gt;=(G28-H28)),100%,IF(M28&gt;(G28+H28),(G28+H28)/M28,IF((M28&lt;(G28-H28)),100%+ABS(M28-G28)*25%/ABS(I28-G28)))))),IF(AND(M28=I28,M28=(G28+H28)),125%,IF(AND(M28&lt;=(G28+H28),M28&gt;=(G28-H28)),100%,IF(AND(M28=I28,M28=(G28+H28)),125%,IF(M28&lt;(G28-H28),M28/(G28-H28),IF(M28&gt;(G28+H28),100%+(M28-G28)*25%/(I28-G28))))))),4)</f>
        <v>1</v>
      </c>
      <c r="O28" s="44" t="str">
        <f>IF(N28 &gt;1,"Superou",IF(N28 =1,"Atingiu","Não atingiu"))</f>
        <v>Atingiu</v>
      </c>
      <c r="P28" s="45">
        <f>N28-100%</f>
        <v>0</v>
      </c>
      <c r="V28" s="46" t="s">
        <v>151</v>
      </c>
    </row>
    <row r="29" spans="2:22" ht="15" thickTop="1" x14ac:dyDescent="0.3">
      <c r="B29" s="263" t="s">
        <v>152</v>
      </c>
      <c r="C29" s="263"/>
      <c r="D29" s="263"/>
      <c r="E29" s="263"/>
      <c r="F29" s="263"/>
      <c r="G29" s="263"/>
      <c r="H29" s="263"/>
      <c r="I29" s="263"/>
      <c r="J29" s="263"/>
      <c r="K29" s="263"/>
      <c r="L29" s="263"/>
      <c r="M29" s="263"/>
      <c r="N29" s="263"/>
      <c r="O29" s="263"/>
      <c r="P29" s="47">
        <f>J28*N28</f>
        <v>1</v>
      </c>
    </row>
    <row r="30" spans="2:22" ht="24.75" customHeight="1" thickBot="1" x14ac:dyDescent="0.35">
      <c r="B30" s="259" t="s">
        <v>153</v>
      </c>
      <c r="C30" s="260"/>
      <c r="D30" s="260"/>
      <c r="E30" s="260"/>
      <c r="F30" s="260"/>
      <c r="G30" s="260"/>
      <c r="H30" s="260"/>
      <c r="I30" s="260"/>
      <c r="J30" s="260"/>
      <c r="K30" s="260"/>
      <c r="L30" s="260"/>
      <c r="M30" s="260"/>
      <c r="N30" s="261"/>
      <c r="O30" s="39" t="s">
        <v>131</v>
      </c>
      <c r="P30" s="40">
        <v>0.2</v>
      </c>
    </row>
    <row r="31" spans="2:22" ht="21.6" thickTop="1" thickBot="1" x14ac:dyDescent="0.35">
      <c r="B31" s="262" t="s">
        <v>77</v>
      </c>
      <c r="C31" s="262"/>
      <c r="D31" s="11" t="s">
        <v>133</v>
      </c>
      <c r="E31" s="11" t="s">
        <v>134</v>
      </c>
      <c r="F31" s="11" t="s">
        <v>135</v>
      </c>
      <c r="G31" s="11" t="s">
        <v>136</v>
      </c>
      <c r="H31" s="11" t="s">
        <v>137</v>
      </c>
      <c r="I31" s="11" t="s">
        <v>138</v>
      </c>
      <c r="J31" s="11" t="s">
        <v>139</v>
      </c>
      <c r="K31" s="11" t="s">
        <v>140</v>
      </c>
      <c r="L31" s="11" t="s">
        <v>141</v>
      </c>
      <c r="M31" s="11" t="s">
        <v>79</v>
      </c>
      <c r="N31" s="11" t="s">
        <v>142</v>
      </c>
      <c r="O31" s="11" t="s">
        <v>143</v>
      </c>
      <c r="P31" s="11" t="s">
        <v>144</v>
      </c>
      <c r="V31" s="11" t="s">
        <v>145</v>
      </c>
    </row>
    <row r="32" spans="2:22" ht="45" customHeight="1" thickTop="1" thickBot="1" x14ac:dyDescent="0.35">
      <c r="B32" s="41" t="s">
        <v>154</v>
      </c>
      <c r="C32" s="42" t="s">
        <v>155</v>
      </c>
      <c r="D32" s="43"/>
      <c r="E32" s="43"/>
      <c r="F32" s="43" t="s">
        <v>156</v>
      </c>
      <c r="G32" s="44">
        <v>203</v>
      </c>
      <c r="H32" s="44">
        <v>10</v>
      </c>
      <c r="I32" s="44">
        <v>193</v>
      </c>
      <c r="J32" s="45">
        <v>1</v>
      </c>
      <c r="K32" s="44" t="s">
        <v>157</v>
      </c>
      <c r="L32" s="43" t="s">
        <v>158</v>
      </c>
      <c r="M32" s="44">
        <v>192</v>
      </c>
      <c r="N32" s="45">
        <f>ROUND(IF(G32 &gt; I32, (IF(AND(M32 = I32, M32 = (G32 - H32)), 125 %,IF(AND(M32&lt;=(G32+H32),M32&gt;=(G32-H32)),100%,IF(M32&gt;(G32+H32),(G32+H32)/M32,IF((M32&lt;(G32-H32)),100%+ABS(M32-G32)*25%/ABS(I32-G32)))))),IF(AND(M32=I32,M32=(G32+H32)),125%,IF(AND(M32&lt;=(G32+H32),M32&gt;=(G32-H32)),100%,IF(AND(M32=I32,M32=(G32+H32)),125%,IF(M32&lt;(G32-H32),M32/(G32-H32),IF(M32&gt;(G32+H32),100%+(M32-G32)*25%/(I32-G32))))))),4)</f>
        <v>1.2749999999999999</v>
      </c>
      <c r="O32" s="44" t="str">
        <f>IF(N32 &gt;1,"Superou",IF(N32 =1,"Atingiu","Não atingiu"))</f>
        <v>Superou</v>
      </c>
      <c r="P32" s="45">
        <f>N32-100%</f>
        <v>0.27499999999999991</v>
      </c>
      <c r="V32" s="46" t="s">
        <v>159</v>
      </c>
    </row>
    <row r="33" spans="2:22" ht="15" thickTop="1" x14ac:dyDescent="0.3">
      <c r="B33" s="263" t="s">
        <v>152</v>
      </c>
      <c r="C33" s="263"/>
      <c r="D33" s="263"/>
      <c r="E33" s="263"/>
      <c r="F33" s="263"/>
      <c r="G33" s="263"/>
      <c r="H33" s="263"/>
      <c r="I33" s="263"/>
      <c r="J33" s="263"/>
      <c r="K33" s="263"/>
      <c r="L33" s="263"/>
      <c r="M33" s="263"/>
      <c r="N33" s="263"/>
      <c r="O33" s="263"/>
      <c r="P33" s="47">
        <f>J32*N32</f>
        <v>1.2749999999999999</v>
      </c>
    </row>
    <row r="34" spans="2:22" ht="24.75" customHeight="1" thickBot="1" x14ac:dyDescent="0.35">
      <c r="B34" s="259" t="s">
        <v>160</v>
      </c>
      <c r="C34" s="260"/>
      <c r="D34" s="260"/>
      <c r="E34" s="260"/>
      <c r="F34" s="260"/>
      <c r="G34" s="260"/>
      <c r="H34" s="260"/>
      <c r="I34" s="260"/>
      <c r="J34" s="260"/>
      <c r="K34" s="260"/>
      <c r="L34" s="260"/>
      <c r="M34" s="260"/>
      <c r="N34" s="261"/>
      <c r="O34" s="39" t="s">
        <v>131</v>
      </c>
      <c r="P34" s="40">
        <v>0.2</v>
      </c>
    </row>
    <row r="35" spans="2:22" ht="21.6" thickTop="1" thickBot="1" x14ac:dyDescent="0.35">
      <c r="B35" s="262" t="s">
        <v>77</v>
      </c>
      <c r="C35" s="262"/>
      <c r="D35" s="11" t="s">
        <v>133</v>
      </c>
      <c r="E35" s="11" t="s">
        <v>134</v>
      </c>
      <c r="F35" s="11" t="s">
        <v>135</v>
      </c>
      <c r="G35" s="11" t="s">
        <v>136</v>
      </c>
      <c r="H35" s="11" t="s">
        <v>137</v>
      </c>
      <c r="I35" s="11" t="s">
        <v>138</v>
      </c>
      <c r="J35" s="11" t="s">
        <v>139</v>
      </c>
      <c r="K35" s="11" t="s">
        <v>140</v>
      </c>
      <c r="L35" s="11" t="s">
        <v>141</v>
      </c>
      <c r="M35" s="11" t="s">
        <v>79</v>
      </c>
      <c r="N35" s="11" t="s">
        <v>142</v>
      </c>
      <c r="O35" s="11" t="s">
        <v>143</v>
      </c>
      <c r="P35" s="11" t="s">
        <v>144</v>
      </c>
      <c r="V35" s="11" t="s">
        <v>145</v>
      </c>
    </row>
    <row r="36" spans="2:22" ht="45" customHeight="1" thickTop="1" thickBot="1" x14ac:dyDescent="0.35">
      <c r="B36" s="41" t="s">
        <v>161</v>
      </c>
      <c r="C36" s="42" t="s">
        <v>162</v>
      </c>
      <c r="D36" s="43"/>
      <c r="E36" s="43"/>
      <c r="F36" s="43" t="s">
        <v>163</v>
      </c>
      <c r="G36" s="44">
        <v>100</v>
      </c>
      <c r="H36" s="44">
        <v>5</v>
      </c>
      <c r="I36" s="44">
        <v>131</v>
      </c>
      <c r="J36" s="45">
        <v>1</v>
      </c>
      <c r="K36" s="44" t="s">
        <v>164</v>
      </c>
      <c r="L36" s="43" t="s">
        <v>165</v>
      </c>
      <c r="M36" s="44">
        <v>122</v>
      </c>
      <c r="N36" s="45">
        <f>ROUND(IF(G36 &gt; I36, (IF(AND(M36 = I36, M36 = (G36 - H36)), 125 %,IF(AND(M36&lt;=(G36+H36),M36&gt;=(G36-H36)),100%,IF(M36&gt;(G36+H36),(G36+H36)/M36,IF((M36&lt;(G36-H36)),100%+ABS(M36-G36)*25%/ABS(I36-G36)))))),IF(AND(M36=I36,M36=(G36+H36)),125%,IF(AND(M36&lt;=(G36+H36),M36&gt;=(G36-H36)),100%,IF(AND(M36=I36,M36=(G36+H36)),125%,IF(M36&lt;(G36-H36),M36/(G36-H36),IF(M36&gt;(G36+H36),100%+(M36-G36)*25%/(I36-G36))))))),4)</f>
        <v>1.1774</v>
      </c>
      <c r="O36" s="44" t="str">
        <f>IF(N36 &gt;1,"Superou",IF(N36 =1,"Atingiu","Não atingiu"))</f>
        <v>Superou</v>
      </c>
      <c r="P36" s="45">
        <f>N36-100%</f>
        <v>0.1774</v>
      </c>
      <c r="V36" s="46" t="s">
        <v>166</v>
      </c>
    </row>
    <row r="37" spans="2:22" ht="15" thickTop="1" x14ac:dyDescent="0.3">
      <c r="B37" s="263" t="s">
        <v>152</v>
      </c>
      <c r="C37" s="263"/>
      <c r="D37" s="263"/>
      <c r="E37" s="263"/>
      <c r="F37" s="263"/>
      <c r="G37" s="263"/>
      <c r="H37" s="263"/>
      <c r="I37" s="263"/>
      <c r="J37" s="263"/>
      <c r="K37" s="263"/>
      <c r="L37" s="263"/>
      <c r="M37" s="263"/>
      <c r="N37" s="263"/>
      <c r="O37" s="263"/>
      <c r="P37" s="47">
        <f>J36*N36</f>
        <v>1.1774</v>
      </c>
    </row>
    <row r="38" spans="2:22" ht="24.75" customHeight="1" thickBot="1" x14ac:dyDescent="0.35">
      <c r="B38" s="259" t="s">
        <v>167</v>
      </c>
      <c r="C38" s="260"/>
      <c r="D38" s="260"/>
      <c r="E38" s="260"/>
      <c r="F38" s="260"/>
      <c r="G38" s="260"/>
      <c r="H38" s="260"/>
      <c r="I38" s="260"/>
      <c r="J38" s="260"/>
      <c r="K38" s="260"/>
      <c r="L38" s="260"/>
      <c r="M38" s="260"/>
      <c r="N38" s="261"/>
      <c r="O38" s="39" t="s">
        <v>131</v>
      </c>
      <c r="P38" s="40">
        <v>0.2</v>
      </c>
    </row>
    <row r="39" spans="2:22" ht="21.6" thickTop="1" thickBot="1" x14ac:dyDescent="0.35">
      <c r="B39" s="262" t="s">
        <v>77</v>
      </c>
      <c r="C39" s="262"/>
      <c r="D39" s="11" t="s">
        <v>133</v>
      </c>
      <c r="E39" s="11" t="s">
        <v>134</v>
      </c>
      <c r="F39" s="11" t="s">
        <v>135</v>
      </c>
      <c r="G39" s="11" t="s">
        <v>136</v>
      </c>
      <c r="H39" s="11" t="s">
        <v>137</v>
      </c>
      <c r="I39" s="11" t="s">
        <v>138</v>
      </c>
      <c r="J39" s="11" t="s">
        <v>139</v>
      </c>
      <c r="K39" s="11" t="s">
        <v>140</v>
      </c>
      <c r="L39" s="11" t="s">
        <v>141</v>
      </c>
      <c r="M39" s="11" t="s">
        <v>79</v>
      </c>
      <c r="N39" s="11" t="s">
        <v>142</v>
      </c>
      <c r="O39" s="11" t="s">
        <v>143</v>
      </c>
      <c r="P39" s="11" t="s">
        <v>144</v>
      </c>
      <c r="V39" s="11" t="s">
        <v>145</v>
      </c>
    </row>
    <row r="40" spans="2:22" ht="45" customHeight="1" thickTop="1" thickBot="1" x14ac:dyDescent="0.35">
      <c r="B40" s="41" t="s">
        <v>168</v>
      </c>
      <c r="C40" s="42" t="s">
        <v>169</v>
      </c>
      <c r="D40" s="43"/>
      <c r="E40" s="43"/>
      <c r="F40" s="43" t="s">
        <v>148</v>
      </c>
      <c r="G40" s="44">
        <v>219</v>
      </c>
      <c r="H40" s="44">
        <v>10</v>
      </c>
      <c r="I40" s="44">
        <v>157</v>
      </c>
      <c r="J40" s="45">
        <v>1</v>
      </c>
      <c r="K40" s="44" t="s">
        <v>149</v>
      </c>
      <c r="L40" s="43" t="s">
        <v>170</v>
      </c>
      <c r="M40" s="44">
        <v>197</v>
      </c>
      <c r="N40" s="45">
        <f>ROUND(IF(G40 &gt; I40, (IF(AND(M40 = I40, M40 = (G40 - H40)), 125 %,IF(AND(M40&lt;=(G40+H40),M40&gt;=(G40-H40)),100%,IF(M40&gt;(G40+H40),(G40+H40)/M40,IF((M40&lt;(G40-H40)),100%+ABS(M40-G40)*25%/ABS(I40-G40)))))),IF(AND(M40=I40,M40=(G40+H40)),125%,IF(AND(M40&lt;=(G40+H40),M40&gt;=(G40-H40)),100%,IF(AND(M40=I40,M40=(G40+H40)),125%,IF(M40&lt;(G40-H40),M40/(G40-H40),IF(M40&gt;(G40+H40),100%+(M40-G40)*25%/(I40-G40))))))),4)</f>
        <v>1.0887</v>
      </c>
      <c r="O40" s="44" t="str">
        <f>IF(N40 &gt;1,"Superou",IF(N40 =1,"Atingiu","Não atingiu"))</f>
        <v>Superou</v>
      </c>
      <c r="P40" s="45">
        <f>N40-100%</f>
        <v>8.8700000000000001E-2</v>
      </c>
      <c r="V40" s="46" t="s">
        <v>171</v>
      </c>
    </row>
    <row r="41" spans="2:22" ht="15" thickTop="1" x14ac:dyDescent="0.3">
      <c r="B41" s="263" t="s">
        <v>152</v>
      </c>
      <c r="C41" s="263"/>
      <c r="D41" s="263"/>
      <c r="E41" s="263"/>
      <c r="F41" s="263"/>
      <c r="G41" s="263"/>
      <c r="H41" s="263"/>
      <c r="I41" s="263"/>
      <c r="J41" s="263"/>
      <c r="K41" s="263"/>
      <c r="L41" s="263"/>
      <c r="M41" s="263"/>
      <c r="N41" s="263"/>
      <c r="O41" s="263"/>
      <c r="P41" s="47">
        <f>J40*N40</f>
        <v>1.0887</v>
      </c>
    </row>
    <row r="42" spans="2:22" ht="24.75" customHeight="1" thickBot="1" x14ac:dyDescent="0.35">
      <c r="B42" s="146" t="s">
        <v>172</v>
      </c>
      <c r="C42" s="147"/>
      <c r="D42" s="147"/>
      <c r="E42" s="147"/>
      <c r="F42" s="147"/>
      <c r="G42" s="147"/>
      <c r="H42" s="147"/>
      <c r="I42" s="147"/>
      <c r="J42" s="147"/>
      <c r="K42" s="147"/>
      <c r="L42" s="147"/>
      <c r="M42" s="147"/>
      <c r="N42" s="33"/>
      <c r="O42" s="39" t="s">
        <v>131</v>
      </c>
      <c r="P42" s="40">
        <v>0.25</v>
      </c>
    </row>
    <row r="43" spans="2:22" ht="21.6" thickTop="1" thickBot="1" x14ac:dyDescent="0.35">
      <c r="B43" s="262" t="s">
        <v>77</v>
      </c>
      <c r="C43" s="262"/>
      <c r="D43" s="11" t="s">
        <v>133</v>
      </c>
      <c r="E43" s="11" t="s">
        <v>134</v>
      </c>
      <c r="F43" s="11" t="s">
        <v>135</v>
      </c>
      <c r="G43" s="11" t="s">
        <v>136</v>
      </c>
      <c r="H43" s="11" t="s">
        <v>137</v>
      </c>
      <c r="I43" s="11" t="s">
        <v>138</v>
      </c>
      <c r="J43" s="11" t="s">
        <v>139</v>
      </c>
      <c r="K43" s="11" t="s">
        <v>140</v>
      </c>
      <c r="L43" s="11" t="s">
        <v>141</v>
      </c>
      <c r="M43" s="11" t="s">
        <v>79</v>
      </c>
      <c r="N43" s="11" t="s">
        <v>142</v>
      </c>
      <c r="O43" s="11" t="s">
        <v>143</v>
      </c>
      <c r="P43" s="11" t="s">
        <v>144</v>
      </c>
      <c r="V43" s="11" t="s">
        <v>145</v>
      </c>
    </row>
    <row r="44" spans="2:22" ht="45" customHeight="1" thickTop="1" thickBot="1" x14ac:dyDescent="0.35">
      <c r="B44" s="41" t="s">
        <v>173</v>
      </c>
      <c r="C44" s="42" t="s">
        <v>174</v>
      </c>
      <c r="D44" s="43"/>
      <c r="E44" s="43"/>
      <c r="F44" s="43" t="s">
        <v>175</v>
      </c>
      <c r="G44" s="44">
        <v>6</v>
      </c>
      <c r="H44" s="44">
        <v>1</v>
      </c>
      <c r="I44" s="44">
        <v>9</v>
      </c>
      <c r="J44" s="45">
        <v>1</v>
      </c>
      <c r="K44" s="44" t="s">
        <v>149</v>
      </c>
      <c r="L44" s="43" t="s">
        <v>176</v>
      </c>
      <c r="M44" s="44">
        <v>11</v>
      </c>
      <c r="N44" s="45">
        <f>ROUND(IF(G44 &gt; I44, (IF(AND(M44 = I44, M44 = (G44 - H44)), 125 %,IF(AND(M44&lt;=(G44+H44),M44&gt;=(G44-H44)),100%,IF(M44&gt;(G44+H44),(G44+H44)/M44,IF((M44&lt;(G44-H44)),100%+ABS(M44-G44)*25%/ABS(I44-G44)))))),IF(AND(M44=I44,M44=(G44+H44)),125%,IF(AND(M44&lt;=(G44+H44),M44&gt;=(G44-H44)),100%,IF(AND(M44=I44,M44=(G44+H44)),125%,IF(M44&lt;(G44-H44),M44/(G44-H44),IF(M44&gt;(G44+H44),100%+(M44-G44)*25%/(I44-G44))))))),4)</f>
        <v>1.4167000000000001</v>
      </c>
      <c r="O44" s="44" t="str">
        <f>IF(N44 &gt;1,"Superou",IF(N44 =1,"Atingiu","Não atingiu"))</f>
        <v>Superou</v>
      </c>
      <c r="P44" s="45">
        <f>N44-100%</f>
        <v>0.41670000000000007</v>
      </c>
      <c r="V44" s="46" t="s">
        <v>177</v>
      </c>
    </row>
    <row r="45" spans="2:22" ht="15" thickTop="1" x14ac:dyDescent="0.3">
      <c r="B45" s="263" t="s">
        <v>152</v>
      </c>
      <c r="C45" s="263"/>
      <c r="D45" s="263"/>
      <c r="E45" s="263"/>
      <c r="F45" s="263"/>
      <c r="G45" s="263"/>
      <c r="H45" s="263"/>
      <c r="I45" s="263"/>
      <c r="J45" s="263"/>
      <c r="K45" s="263"/>
      <c r="L45" s="263"/>
      <c r="M45" s="263"/>
      <c r="N45" s="263"/>
      <c r="O45" s="263"/>
      <c r="P45" s="47">
        <f>J44*N44</f>
        <v>1.4167000000000001</v>
      </c>
      <c r="Q45" s="18"/>
    </row>
    <row r="46" spans="2:22" ht="22.5" customHeight="1" x14ac:dyDescent="0.3">
      <c r="B46" s="36" t="s">
        <v>11</v>
      </c>
      <c r="C46" s="36"/>
      <c r="D46" s="36"/>
      <c r="E46" s="36"/>
      <c r="F46" s="36"/>
      <c r="G46" s="36"/>
      <c r="H46" s="36"/>
      <c r="I46" s="36"/>
      <c r="J46" s="36"/>
      <c r="K46" s="36"/>
      <c r="L46" s="36"/>
      <c r="M46" s="36"/>
      <c r="N46" s="36"/>
      <c r="O46" s="37" t="s">
        <v>131</v>
      </c>
      <c r="P46" s="38">
        <v>0.5</v>
      </c>
      <c r="T46" s="18"/>
    </row>
    <row r="47" spans="2:22" ht="24.75" customHeight="1" thickBot="1" x14ac:dyDescent="0.35">
      <c r="B47" s="259" t="s">
        <v>178</v>
      </c>
      <c r="C47" s="260"/>
      <c r="D47" s="260"/>
      <c r="E47" s="260"/>
      <c r="F47" s="260"/>
      <c r="G47" s="260"/>
      <c r="H47" s="260"/>
      <c r="I47" s="260"/>
      <c r="J47" s="260"/>
      <c r="K47" s="260"/>
      <c r="L47" s="260"/>
      <c r="M47" s="260"/>
      <c r="N47" s="261"/>
      <c r="O47" s="39" t="s">
        <v>131</v>
      </c>
      <c r="P47" s="40">
        <v>0.1</v>
      </c>
    </row>
    <row r="48" spans="2:22" ht="21.6" thickTop="1" thickBot="1" x14ac:dyDescent="0.35">
      <c r="B48" s="262" t="s">
        <v>77</v>
      </c>
      <c r="C48" s="262"/>
      <c r="D48" s="11" t="s">
        <v>133</v>
      </c>
      <c r="E48" s="11" t="s">
        <v>134</v>
      </c>
      <c r="F48" s="11" t="s">
        <v>135</v>
      </c>
      <c r="G48" s="11" t="s">
        <v>136</v>
      </c>
      <c r="H48" s="11" t="s">
        <v>137</v>
      </c>
      <c r="I48" s="11" t="s">
        <v>138</v>
      </c>
      <c r="J48" s="11" t="s">
        <v>139</v>
      </c>
      <c r="K48" s="11" t="s">
        <v>140</v>
      </c>
      <c r="L48" s="11" t="s">
        <v>141</v>
      </c>
      <c r="M48" s="11" t="s">
        <v>79</v>
      </c>
      <c r="N48" s="11" t="s">
        <v>142</v>
      </c>
      <c r="O48" s="11" t="s">
        <v>143</v>
      </c>
      <c r="P48" s="11" t="s">
        <v>144</v>
      </c>
      <c r="V48" s="11" t="s">
        <v>145</v>
      </c>
    </row>
    <row r="49" spans="2:22" ht="45" customHeight="1" thickTop="1" thickBot="1" x14ac:dyDescent="0.35">
      <c r="B49" s="41" t="s">
        <v>179</v>
      </c>
      <c r="C49" s="42" t="s">
        <v>12</v>
      </c>
      <c r="D49" s="43"/>
      <c r="E49" s="43"/>
      <c r="F49" s="43" t="s">
        <v>180</v>
      </c>
      <c r="G49" s="44">
        <v>98.7</v>
      </c>
      <c r="H49" s="44">
        <v>0.02</v>
      </c>
      <c r="I49" s="44">
        <v>100</v>
      </c>
      <c r="J49" s="45">
        <v>1</v>
      </c>
      <c r="K49" s="44" t="s">
        <v>181</v>
      </c>
      <c r="L49" s="43" t="s">
        <v>182</v>
      </c>
      <c r="M49" s="44">
        <v>99.2</v>
      </c>
      <c r="N49" s="45">
        <f>ROUND(IF(G49 &gt; I49, (IF(AND(M49 = I49, M49 = (G49 - H49)), 125 %,IF(AND(M49&lt;=(G49+H49),M49&gt;=(G49-H49)),100%,IF(M49&gt;(G49+H49),(G49+H49)/M49,IF((M49&lt;(G49-H49)),100%+ABS(M49-G49)*25%/ABS(I49-G49)))))),IF(AND(M49=I49,M49=(G49+H49)),125%,IF(AND(M49&lt;=(G49+H49),M49&gt;=(G49-H49)),100%,IF(AND(M49=I49,M49=(G49+H49)),125%,IF(M49&lt;(G49-H49),M49/(G49-H49),IF(M49&gt;(G49+H49),100%+(M49-G49)*25%/(I49-G49))))))),4)</f>
        <v>1.0962000000000001</v>
      </c>
      <c r="O49" s="44" t="str">
        <f>IF(N49 &gt;1,"Superou",IF(N49 =1,"Atingiu","Não atingiu"))</f>
        <v>Superou</v>
      </c>
      <c r="P49" s="45">
        <f>N49-100%</f>
        <v>9.6200000000000063E-2</v>
      </c>
      <c r="V49" s="46" t="s">
        <v>183</v>
      </c>
    </row>
    <row r="50" spans="2:22" ht="15" thickTop="1" x14ac:dyDescent="0.3">
      <c r="B50" s="263" t="s">
        <v>152</v>
      </c>
      <c r="C50" s="263"/>
      <c r="D50" s="263"/>
      <c r="E50" s="263"/>
      <c r="F50" s="263"/>
      <c r="G50" s="263"/>
      <c r="H50" s="263"/>
      <c r="I50" s="263"/>
      <c r="J50" s="263"/>
      <c r="K50" s="263"/>
      <c r="L50" s="263"/>
      <c r="M50" s="263"/>
      <c r="N50" s="263"/>
      <c r="O50" s="263"/>
      <c r="P50" s="47">
        <f>J49*N49</f>
        <v>1.0962000000000001</v>
      </c>
    </row>
    <row r="51" spans="2:22" ht="24.75" customHeight="1" thickBot="1" x14ac:dyDescent="0.35">
      <c r="B51" s="259" t="s">
        <v>184</v>
      </c>
      <c r="C51" s="260"/>
      <c r="D51" s="260"/>
      <c r="E51" s="260"/>
      <c r="F51" s="260"/>
      <c r="G51" s="260"/>
      <c r="H51" s="260"/>
      <c r="I51" s="260"/>
      <c r="J51" s="260"/>
      <c r="K51" s="260"/>
      <c r="L51" s="260"/>
      <c r="M51" s="260"/>
      <c r="N51" s="261"/>
      <c r="O51" s="39" t="s">
        <v>131</v>
      </c>
      <c r="P51" s="40">
        <v>0.15</v>
      </c>
    </row>
    <row r="52" spans="2:22" ht="21.6" thickTop="1" thickBot="1" x14ac:dyDescent="0.35">
      <c r="B52" s="262" t="s">
        <v>77</v>
      </c>
      <c r="C52" s="262"/>
      <c r="D52" s="11" t="s">
        <v>133</v>
      </c>
      <c r="E52" s="11" t="s">
        <v>134</v>
      </c>
      <c r="F52" s="11" t="s">
        <v>135</v>
      </c>
      <c r="G52" s="11" t="s">
        <v>136</v>
      </c>
      <c r="H52" s="11" t="s">
        <v>137</v>
      </c>
      <c r="I52" s="11" t="s">
        <v>138</v>
      </c>
      <c r="J52" s="11" t="s">
        <v>139</v>
      </c>
      <c r="K52" s="11" t="s">
        <v>140</v>
      </c>
      <c r="L52" s="11" t="s">
        <v>141</v>
      </c>
      <c r="M52" s="11" t="s">
        <v>79</v>
      </c>
      <c r="N52" s="11" t="s">
        <v>142</v>
      </c>
      <c r="O52" s="11" t="s">
        <v>143</v>
      </c>
      <c r="P52" s="11" t="s">
        <v>144</v>
      </c>
      <c r="V52" s="11" t="s">
        <v>145</v>
      </c>
    </row>
    <row r="53" spans="2:22" ht="45" customHeight="1" thickTop="1" thickBot="1" x14ac:dyDescent="0.35">
      <c r="B53" s="139" t="s">
        <v>185</v>
      </c>
      <c r="C53" s="140" t="s">
        <v>186</v>
      </c>
      <c r="D53" s="141"/>
      <c r="E53" s="141"/>
      <c r="F53" s="141" t="s">
        <v>187</v>
      </c>
      <c r="G53" s="136">
        <v>100</v>
      </c>
      <c r="H53" s="136">
        <v>0</v>
      </c>
      <c r="I53" s="136">
        <v>100</v>
      </c>
      <c r="J53" s="142">
        <v>1</v>
      </c>
      <c r="K53" s="136" t="s">
        <v>188</v>
      </c>
      <c r="L53" s="141" t="s">
        <v>189</v>
      </c>
      <c r="M53" s="136">
        <f>1/1*100</f>
        <v>100</v>
      </c>
      <c r="N53" s="142">
        <v>1</v>
      </c>
      <c r="O53" s="136" t="str">
        <f>IF(N53 &gt;1,"Superou",IF(N53 =1,"Atingiu","Não atingiu"))</f>
        <v>Atingiu</v>
      </c>
      <c r="P53" s="45">
        <f>N53-100%</f>
        <v>0</v>
      </c>
      <c r="V53" s="46" t="s">
        <v>2734</v>
      </c>
    </row>
    <row r="54" spans="2:22" ht="15" thickTop="1" x14ac:dyDescent="0.3">
      <c r="B54" s="263" t="s">
        <v>152</v>
      </c>
      <c r="C54" s="263"/>
      <c r="D54" s="263"/>
      <c r="E54" s="263"/>
      <c r="F54" s="263"/>
      <c r="G54" s="263"/>
      <c r="H54" s="263"/>
      <c r="I54" s="263"/>
      <c r="J54" s="263"/>
      <c r="K54" s="263"/>
      <c r="L54" s="263"/>
      <c r="M54" s="263"/>
      <c r="N54" s="263"/>
      <c r="O54" s="263"/>
      <c r="P54" s="47">
        <f>J53*N53</f>
        <v>1</v>
      </c>
    </row>
    <row r="55" spans="2:22" ht="24.75" customHeight="1" thickBot="1" x14ac:dyDescent="0.35">
      <c r="B55" s="264" t="s">
        <v>190</v>
      </c>
      <c r="C55" s="264"/>
      <c r="D55" s="264"/>
      <c r="E55" s="264"/>
      <c r="F55" s="264"/>
      <c r="G55" s="264"/>
      <c r="H55" s="264"/>
      <c r="I55" s="264"/>
      <c r="J55" s="264"/>
      <c r="K55" s="264"/>
      <c r="L55" s="264"/>
      <c r="M55" s="264"/>
      <c r="N55" s="264"/>
      <c r="O55" s="39" t="s">
        <v>131</v>
      </c>
      <c r="P55" s="40">
        <v>0.1</v>
      </c>
    </row>
    <row r="56" spans="2:22" ht="21.6" thickTop="1" thickBot="1" x14ac:dyDescent="0.35">
      <c r="B56" s="265" t="s">
        <v>77</v>
      </c>
      <c r="C56" s="266"/>
      <c r="D56" s="11" t="s">
        <v>133</v>
      </c>
      <c r="E56" s="11" t="s">
        <v>134</v>
      </c>
      <c r="F56" s="11" t="s">
        <v>135</v>
      </c>
      <c r="G56" s="11" t="s">
        <v>136</v>
      </c>
      <c r="H56" s="11" t="s">
        <v>137</v>
      </c>
      <c r="I56" s="11" t="s">
        <v>138</v>
      </c>
      <c r="J56" s="11" t="s">
        <v>139</v>
      </c>
      <c r="K56" s="11" t="s">
        <v>140</v>
      </c>
      <c r="L56" s="11" t="s">
        <v>141</v>
      </c>
      <c r="M56" s="11" t="s">
        <v>79</v>
      </c>
      <c r="N56" s="11" t="s">
        <v>142</v>
      </c>
      <c r="O56" s="11" t="s">
        <v>143</v>
      </c>
      <c r="P56" s="11" t="s">
        <v>144</v>
      </c>
      <c r="V56" s="11" t="s">
        <v>145</v>
      </c>
    </row>
    <row r="57" spans="2:22" ht="45" customHeight="1" thickTop="1" thickBot="1" x14ac:dyDescent="0.35">
      <c r="B57" s="41" t="s">
        <v>191</v>
      </c>
      <c r="C57" s="42" t="s">
        <v>192</v>
      </c>
      <c r="D57" s="43"/>
      <c r="E57" s="43"/>
      <c r="F57" s="43" t="s">
        <v>193</v>
      </c>
      <c r="G57" s="44">
        <v>14.595000000000001</v>
      </c>
      <c r="H57" s="44">
        <v>1.0149999999999999</v>
      </c>
      <c r="I57" s="44">
        <v>19.510000000000002</v>
      </c>
      <c r="J57" s="45">
        <v>1</v>
      </c>
      <c r="K57" s="44" t="s">
        <v>194</v>
      </c>
      <c r="L57" s="43" t="s">
        <v>195</v>
      </c>
      <c r="M57" s="44">
        <v>14.73</v>
      </c>
      <c r="N57" s="45">
        <f>ROUND(IF(G57 &gt; I57, (IF(AND(M57 = I57, M57 = (G57 - H57)), 125 %,IF(AND(M57&lt;=(G57+H57),M57&gt;=(G57-H57)),100%,IF(M57&gt;(G57+H57),(G57+H57)/M57,IF((M57&lt;(G57-H57)),100%+ABS(M57-G57)*25%/ABS(I57-G57)))))),IF(AND(M57=I57,M57=(G57+H57)),125%,IF(AND(M57&lt;=(G57+H57),M57&gt;=(G57-H57)),100%,IF(AND(M57=I57,M57=(G57+H57)),125%,IF(M57&lt;(G57-H57),M57/(G57-H57),IF(M57&gt;(G57+H57),100%+(M57-G57)*25%/(I57-G57))))))),4)</f>
        <v>1</v>
      </c>
      <c r="O57" s="44" t="str">
        <f>IF(N57 &gt;1,"Superou",IF(N57 =1,"Atingiu","Não atingiu"))</f>
        <v>Atingiu</v>
      </c>
      <c r="P57" s="45">
        <f>N57-100%</f>
        <v>0</v>
      </c>
      <c r="V57" s="46" t="s">
        <v>196</v>
      </c>
    </row>
    <row r="58" spans="2:22" ht="15" thickTop="1" x14ac:dyDescent="0.3">
      <c r="B58" s="263" t="s">
        <v>152</v>
      </c>
      <c r="C58" s="263"/>
      <c r="D58" s="263"/>
      <c r="E58" s="263"/>
      <c r="F58" s="263"/>
      <c r="G58" s="263"/>
      <c r="H58" s="263"/>
      <c r="I58" s="263"/>
      <c r="J58" s="263"/>
      <c r="K58" s="263"/>
      <c r="L58" s="263"/>
      <c r="M58" s="263"/>
      <c r="N58" s="263"/>
      <c r="O58" s="263"/>
      <c r="P58" s="47">
        <f>J57*N57</f>
        <v>1</v>
      </c>
    </row>
    <row r="59" spans="2:22" ht="24.75" customHeight="1" thickBot="1" x14ac:dyDescent="0.35">
      <c r="B59" s="259" t="s">
        <v>197</v>
      </c>
      <c r="C59" s="260"/>
      <c r="D59" s="260"/>
      <c r="E59" s="260"/>
      <c r="F59" s="260"/>
      <c r="G59" s="260"/>
      <c r="H59" s="260"/>
      <c r="I59" s="260"/>
      <c r="J59" s="260"/>
      <c r="K59" s="260"/>
      <c r="L59" s="260"/>
      <c r="M59" s="260"/>
      <c r="N59" s="261"/>
      <c r="O59" s="39" t="s">
        <v>131</v>
      </c>
      <c r="P59" s="40">
        <v>0.1</v>
      </c>
    </row>
    <row r="60" spans="2:22" ht="21.6" thickTop="1" thickBot="1" x14ac:dyDescent="0.35">
      <c r="B60" s="262" t="s">
        <v>77</v>
      </c>
      <c r="C60" s="262"/>
      <c r="D60" s="11" t="s">
        <v>133</v>
      </c>
      <c r="E60" s="11" t="s">
        <v>134</v>
      </c>
      <c r="F60" s="11" t="s">
        <v>135</v>
      </c>
      <c r="G60" s="11" t="s">
        <v>136</v>
      </c>
      <c r="H60" s="11" t="s">
        <v>137</v>
      </c>
      <c r="I60" s="11" t="s">
        <v>138</v>
      </c>
      <c r="J60" s="11" t="s">
        <v>139</v>
      </c>
      <c r="K60" s="11" t="s">
        <v>140</v>
      </c>
      <c r="L60" s="11" t="s">
        <v>141</v>
      </c>
      <c r="M60" s="11" t="s">
        <v>79</v>
      </c>
      <c r="N60" s="11" t="s">
        <v>142</v>
      </c>
      <c r="O60" s="11" t="s">
        <v>143</v>
      </c>
      <c r="P60" s="11" t="s">
        <v>144</v>
      </c>
      <c r="V60" s="11" t="s">
        <v>145</v>
      </c>
    </row>
    <row r="61" spans="2:22" ht="45" customHeight="1" thickTop="1" thickBot="1" x14ac:dyDescent="0.35">
      <c r="B61" s="41" t="s">
        <v>198</v>
      </c>
      <c r="C61" s="42" t="s">
        <v>199</v>
      </c>
      <c r="D61" s="43"/>
      <c r="E61" s="43"/>
      <c r="F61" s="43" t="s">
        <v>200</v>
      </c>
      <c r="G61" s="44">
        <v>81</v>
      </c>
      <c r="H61" s="44">
        <v>4</v>
      </c>
      <c r="I61" s="44">
        <v>100</v>
      </c>
      <c r="J61" s="45">
        <v>1</v>
      </c>
      <c r="K61" s="44" t="s">
        <v>201</v>
      </c>
      <c r="L61" s="43" t="s">
        <v>202</v>
      </c>
      <c r="M61" s="44">
        <v>79.17</v>
      </c>
      <c r="N61" s="45">
        <f>ROUND(IF(G61 &gt; I61, (IF(AND(M61 = I61, M61 = (G61 - H61)), 125 %,IF(AND(M61&lt;=(G61+H61),M61&gt;=(G61-H61)),100%,IF(M61&gt;(G61+H61),(G61+H61)/M61,IF((M61&lt;(G61-H61)),100%+ABS(M61-G61)*25%/ABS(I61-G61)))))),IF(AND(M61=I61,M61=(G61+H61)),125%,IF(AND(M61&lt;=(G61+H61),M61&gt;=(G61-H61)),100%,IF(AND(M61=I61,M61=(G61+H61)),125%,IF(M61&lt;(G61-H61),M61/(G61-H61),IF(M61&gt;(G61+H61),100%+(M61-G61)*25%/(I61-G61))))))),4)</f>
        <v>1</v>
      </c>
      <c r="O61" s="44" t="str">
        <f>IF(N61 &gt;1,"Superou",IF(N61 =1,"Atingiu","Não atingiu"))</f>
        <v>Atingiu</v>
      </c>
      <c r="P61" s="45">
        <f>N61-100%</f>
        <v>0</v>
      </c>
      <c r="V61" s="46" t="s">
        <v>203</v>
      </c>
    </row>
    <row r="62" spans="2:22" ht="15" thickTop="1" x14ac:dyDescent="0.3">
      <c r="B62" s="263" t="s">
        <v>152</v>
      </c>
      <c r="C62" s="263"/>
      <c r="D62" s="263"/>
      <c r="E62" s="263"/>
      <c r="F62" s="263"/>
      <c r="G62" s="263"/>
      <c r="H62" s="263"/>
      <c r="I62" s="263"/>
      <c r="J62" s="263"/>
      <c r="K62" s="263"/>
      <c r="L62" s="263"/>
      <c r="M62" s="263"/>
      <c r="N62" s="263"/>
      <c r="O62" s="263"/>
      <c r="P62" s="47">
        <f>J61*N61</f>
        <v>1</v>
      </c>
    </row>
    <row r="63" spans="2:22" ht="24.75" customHeight="1" thickBot="1" x14ac:dyDescent="0.35">
      <c r="B63" s="259" t="s">
        <v>204</v>
      </c>
      <c r="C63" s="260"/>
      <c r="D63" s="260"/>
      <c r="E63" s="260"/>
      <c r="F63" s="260"/>
      <c r="G63" s="260"/>
      <c r="H63" s="260"/>
      <c r="I63" s="260"/>
      <c r="J63" s="260"/>
      <c r="K63" s="260"/>
      <c r="L63" s="260"/>
      <c r="M63" s="260"/>
      <c r="N63" s="261"/>
      <c r="O63" s="39" t="s">
        <v>131</v>
      </c>
      <c r="P63" s="40">
        <f>0.15</f>
        <v>0.15</v>
      </c>
    </row>
    <row r="64" spans="2:22" ht="21.6" thickTop="1" thickBot="1" x14ac:dyDescent="0.35">
      <c r="B64" s="262" t="s">
        <v>77</v>
      </c>
      <c r="C64" s="262"/>
      <c r="D64" s="11" t="s">
        <v>133</v>
      </c>
      <c r="E64" s="11" t="s">
        <v>134</v>
      </c>
      <c r="F64" s="11" t="s">
        <v>135</v>
      </c>
      <c r="G64" s="11" t="s">
        <v>136</v>
      </c>
      <c r="H64" s="11" t="s">
        <v>137</v>
      </c>
      <c r="I64" s="11" t="s">
        <v>138</v>
      </c>
      <c r="J64" s="11" t="s">
        <v>139</v>
      </c>
      <c r="K64" s="11" t="s">
        <v>140</v>
      </c>
      <c r="L64" s="11" t="s">
        <v>141</v>
      </c>
      <c r="M64" s="11" t="s">
        <v>79</v>
      </c>
      <c r="N64" s="11" t="s">
        <v>142</v>
      </c>
      <c r="O64" s="11" t="s">
        <v>143</v>
      </c>
      <c r="P64" s="11" t="s">
        <v>144</v>
      </c>
      <c r="V64" s="11" t="s">
        <v>145</v>
      </c>
    </row>
    <row r="65" spans="2:22" ht="45" customHeight="1" thickTop="1" thickBot="1" x14ac:dyDescent="0.35">
      <c r="B65" s="41" t="s">
        <v>205</v>
      </c>
      <c r="C65" s="42" t="s">
        <v>206</v>
      </c>
      <c r="D65" s="43"/>
      <c r="E65" s="43"/>
      <c r="F65" s="43" t="s">
        <v>207</v>
      </c>
      <c r="G65" s="44">
        <v>24</v>
      </c>
      <c r="H65" s="44">
        <v>1</v>
      </c>
      <c r="I65" s="44">
        <v>17</v>
      </c>
      <c r="J65" s="45">
        <v>0.5</v>
      </c>
      <c r="K65" s="44" t="s">
        <v>208</v>
      </c>
      <c r="L65" s="43" t="s">
        <v>209</v>
      </c>
      <c r="M65" s="44">
        <v>25</v>
      </c>
      <c r="N65" s="45">
        <f>ROUND(IF(G65 &gt; I65, (IF(AND(M65 = I65, M65 = (G65 - H65)), 125 %,IF(AND(M65&lt;=(G65+H65),M65&gt;=(G65-H65)),100%,IF(M65&gt;(G65+H65),(G65+H65)/M65,IF((M65&lt;(G65-H65)),100%+ABS(M65-G65)*25%/ABS(I65-G65)))))),IF(AND(M65=I65,M65=(G65+H65)),125%,IF(AND(M65&lt;=(G65+H65),M65&gt;=(G65-H65)),100%,IF(AND(M65=I65,M65=(G65+H65)),125%,IF(M65&lt;(G65-H65),M65/(G65-H65),IF(M65&gt;(G65+H65),100%+(M65-G65)*25%/(I65-G65))))))),4)</f>
        <v>1</v>
      </c>
      <c r="O65" s="44" t="str">
        <f>IF(N65 &gt;1,"Superou",IF(N65 =1,"Atingiu","Não atingiu"))</f>
        <v>Atingiu</v>
      </c>
      <c r="P65" s="45">
        <f>N65-100%</f>
        <v>0</v>
      </c>
      <c r="V65" s="46" t="s">
        <v>210</v>
      </c>
    </row>
    <row r="66" spans="2:22" ht="45" customHeight="1" thickTop="1" thickBot="1" x14ac:dyDescent="0.35">
      <c r="B66" s="41" t="s">
        <v>211</v>
      </c>
      <c r="C66" s="42" t="s">
        <v>212</v>
      </c>
      <c r="D66" s="43"/>
      <c r="E66" s="43" t="s">
        <v>213</v>
      </c>
      <c r="F66" s="43" t="s">
        <v>214</v>
      </c>
      <c r="G66" s="44">
        <v>33</v>
      </c>
      <c r="H66" s="44">
        <v>1</v>
      </c>
      <c r="I66" s="44">
        <v>24</v>
      </c>
      <c r="J66" s="45">
        <v>0.5</v>
      </c>
      <c r="K66" s="44" t="s">
        <v>208</v>
      </c>
      <c r="L66" s="43" t="s">
        <v>215</v>
      </c>
      <c r="M66" s="44">
        <v>34</v>
      </c>
      <c r="N66" s="45">
        <f>ROUND(IF(G66 &gt; I66, (IF(AND(M66 = I66, M66 = (G66 - H66)), 125 %,IF(AND(M66&lt;=(G66+H66),M66&gt;=(G66-H66)),100%,IF(M66&gt;(G66+H66),(G66+H66)/M66,IF((M66&lt;(G66-H66)),100%+ABS(M66-G66)*25%/ABS(I66-G66)))))),IF(AND(M66=I66,M66=(G66+H66)),125%,IF(AND(M66&lt;=(G66+H66),M66&gt;=(G66-H66)),100%,IF(AND(M66=I66,M66=(G66+H66)),125%,IF(M66&lt;(G66-H66),M66/(G66-H66),IF(M66&gt;(G66+H66),100%+(M66-G66)*25%/(I66-G66))))))),4)</f>
        <v>1</v>
      </c>
      <c r="O66" s="44" t="str">
        <f>IF(N66 &gt;1,"Superou",IF(N66 =1,"Atingiu","Não atingiu"))</f>
        <v>Atingiu</v>
      </c>
      <c r="P66" s="45">
        <f>N66-100%</f>
        <v>0</v>
      </c>
      <c r="V66" s="46" t="s">
        <v>216</v>
      </c>
    </row>
    <row r="67" spans="2:22" ht="15" thickTop="1" x14ac:dyDescent="0.3">
      <c r="B67" s="263" t="s">
        <v>152</v>
      </c>
      <c r="C67" s="263"/>
      <c r="D67" s="263"/>
      <c r="E67" s="263"/>
      <c r="F67" s="263"/>
      <c r="G67" s="263"/>
      <c r="H67" s="263"/>
      <c r="I67" s="263"/>
      <c r="J67" s="263"/>
      <c r="K67" s="263"/>
      <c r="L67" s="263"/>
      <c r="M67" s="263"/>
      <c r="N67" s="263"/>
      <c r="O67" s="263"/>
      <c r="P67" s="47">
        <f>J65*N65+J66*N66</f>
        <v>1</v>
      </c>
    </row>
    <row r="68" spans="2:22" ht="24.75" customHeight="1" thickBot="1" x14ac:dyDescent="0.35">
      <c r="B68" s="259" t="s">
        <v>217</v>
      </c>
      <c r="C68" s="260"/>
      <c r="D68" s="260"/>
      <c r="E68" s="260"/>
      <c r="F68" s="260"/>
      <c r="G68" s="260"/>
      <c r="H68" s="260"/>
      <c r="I68" s="260"/>
      <c r="J68" s="260"/>
      <c r="K68" s="260"/>
      <c r="L68" s="260"/>
      <c r="M68" s="260"/>
      <c r="N68" s="261"/>
      <c r="O68" s="39" t="s">
        <v>131</v>
      </c>
      <c r="P68" s="40">
        <v>0.1</v>
      </c>
    </row>
    <row r="69" spans="2:22" ht="21.6" thickTop="1" thickBot="1" x14ac:dyDescent="0.35">
      <c r="B69" s="262" t="s">
        <v>77</v>
      </c>
      <c r="C69" s="262"/>
      <c r="D69" s="11" t="s">
        <v>133</v>
      </c>
      <c r="E69" s="11" t="s">
        <v>134</v>
      </c>
      <c r="F69" s="11" t="s">
        <v>135</v>
      </c>
      <c r="G69" s="11" t="s">
        <v>136</v>
      </c>
      <c r="H69" s="11" t="s">
        <v>137</v>
      </c>
      <c r="I69" s="11" t="s">
        <v>138</v>
      </c>
      <c r="J69" s="11" t="s">
        <v>139</v>
      </c>
      <c r="K69" s="11" t="s">
        <v>140</v>
      </c>
      <c r="L69" s="11" t="s">
        <v>141</v>
      </c>
      <c r="M69" s="11" t="s">
        <v>79</v>
      </c>
      <c r="N69" s="11" t="s">
        <v>142</v>
      </c>
      <c r="O69" s="11" t="s">
        <v>143</v>
      </c>
      <c r="P69" s="11" t="s">
        <v>144</v>
      </c>
      <c r="V69" s="11" t="s">
        <v>145</v>
      </c>
    </row>
    <row r="70" spans="2:22" ht="45" customHeight="1" thickTop="1" thickBot="1" x14ac:dyDescent="0.35">
      <c r="B70" s="41" t="s">
        <v>218</v>
      </c>
      <c r="C70" s="42" t="s">
        <v>219</v>
      </c>
      <c r="D70" s="43"/>
      <c r="E70" s="43"/>
      <c r="F70" s="43" t="s">
        <v>175</v>
      </c>
      <c r="G70" s="44">
        <v>80</v>
      </c>
      <c r="H70" s="44">
        <v>4</v>
      </c>
      <c r="I70" s="44">
        <v>100</v>
      </c>
      <c r="J70" s="45">
        <v>1</v>
      </c>
      <c r="K70" s="44" t="s">
        <v>220</v>
      </c>
      <c r="L70" s="43" t="s">
        <v>221</v>
      </c>
      <c r="M70" s="44">
        <v>100.02</v>
      </c>
      <c r="N70" s="45">
        <f>ROUND(IF(G70 &gt; I70, (IF(AND(M70 = I70, M70 = (G70 - H70)), 125 %,IF(AND(M70&lt;=(G70+H70),M70&gt;=(G70-H70)),100%,IF(M70&gt;(G70+H70),(G70+H70)/M70,IF((M70&lt;(G70-H70)),100%+ABS(M70-G70)*25%/ABS(I70-G70)))))),IF(AND(M70=I70,M70=(G70+H70)),125%,IF(AND(M70&lt;=(G70+H70),M70&gt;=(G70-H70)),100%,IF(AND(M70=I70,M70=(G70+H70)),125%,IF(M70&lt;(G70-H70),M70/(G70-H70),IF(M70&gt;(G70+H70),100%+(M70-G70)*25%/(I70-G70))))))),4)</f>
        <v>1.2503</v>
      </c>
      <c r="O70" s="44" t="str">
        <f>IF(N70 &gt;1,"Superou",IF(N70 =1,"Atingiu","Não atingiu"))</f>
        <v>Superou</v>
      </c>
      <c r="P70" s="45">
        <f>N70-100%</f>
        <v>0.25029999999999997</v>
      </c>
      <c r="V70" s="46" t="s">
        <v>222</v>
      </c>
    </row>
    <row r="71" spans="2:22" ht="15" thickTop="1" x14ac:dyDescent="0.3">
      <c r="B71" s="263" t="s">
        <v>152</v>
      </c>
      <c r="C71" s="263"/>
      <c r="D71" s="263"/>
      <c r="E71" s="263"/>
      <c r="F71" s="263"/>
      <c r="G71" s="263"/>
      <c r="H71" s="263"/>
      <c r="I71" s="263"/>
      <c r="J71" s="263"/>
      <c r="K71" s="263"/>
      <c r="L71" s="263"/>
      <c r="M71" s="263"/>
      <c r="N71" s="263"/>
      <c r="O71" s="263"/>
      <c r="P71" s="47">
        <f>J70*N70</f>
        <v>1.2503</v>
      </c>
    </row>
    <row r="72" spans="2:22" ht="24.75" customHeight="1" thickBot="1" x14ac:dyDescent="0.35">
      <c r="B72" s="259" t="s">
        <v>223</v>
      </c>
      <c r="C72" s="260"/>
      <c r="D72" s="260"/>
      <c r="E72" s="260"/>
      <c r="F72" s="260"/>
      <c r="G72" s="260"/>
      <c r="H72" s="260"/>
      <c r="I72" s="260"/>
      <c r="J72" s="260"/>
      <c r="K72" s="260"/>
      <c r="L72" s="260"/>
      <c r="M72" s="260"/>
      <c r="N72" s="261"/>
      <c r="O72" s="39" t="s">
        <v>131</v>
      </c>
      <c r="P72" s="40">
        <v>0.1</v>
      </c>
    </row>
    <row r="73" spans="2:22" ht="21.6" thickTop="1" thickBot="1" x14ac:dyDescent="0.35">
      <c r="B73" s="262" t="s">
        <v>77</v>
      </c>
      <c r="C73" s="262"/>
      <c r="D73" s="11" t="s">
        <v>133</v>
      </c>
      <c r="E73" s="11" t="s">
        <v>134</v>
      </c>
      <c r="F73" s="11" t="s">
        <v>135</v>
      </c>
      <c r="G73" s="11" t="s">
        <v>136</v>
      </c>
      <c r="H73" s="11" t="s">
        <v>137</v>
      </c>
      <c r="I73" s="11" t="s">
        <v>138</v>
      </c>
      <c r="J73" s="11" t="s">
        <v>139</v>
      </c>
      <c r="K73" s="11" t="s">
        <v>140</v>
      </c>
      <c r="L73" s="11" t="s">
        <v>141</v>
      </c>
      <c r="M73" s="11" t="s">
        <v>79</v>
      </c>
      <c r="N73" s="11" t="s">
        <v>142</v>
      </c>
      <c r="O73" s="11" t="s">
        <v>143</v>
      </c>
      <c r="P73" s="11" t="s">
        <v>144</v>
      </c>
      <c r="V73" s="11" t="s">
        <v>145</v>
      </c>
    </row>
    <row r="74" spans="2:22" ht="45" customHeight="1" thickTop="1" thickBot="1" x14ac:dyDescent="0.35">
      <c r="B74" s="41" t="s">
        <v>224</v>
      </c>
      <c r="C74" s="42" t="s">
        <v>225</v>
      </c>
      <c r="D74" s="43"/>
      <c r="E74" s="43"/>
      <c r="F74" s="43" t="s">
        <v>187</v>
      </c>
      <c r="G74" s="44">
        <v>100</v>
      </c>
      <c r="H74" s="44">
        <v>0</v>
      </c>
      <c r="I74" s="44">
        <v>101</v>
      </c>
      <c r="J74" s="45">
        <v>1</v>
      </c>
      <c r="K74" s="44" t="s">
        <v>201</v>
      </c>
      <c r="L74" s="43" t="s">
        <v>226</v>
      </c>
      <c r="M74" s="44">
        <v>100</v>
      </c>
      <c r="N74" s="45">
        <f>ROUND(IF(G74 &gt; I74, (IF(AND(M74 = I74, M74 = (G74 - H74)), 125 %,IF(AND(M74&lt;=(G74+H74),M74&gt;=(G74-H74)),100%,IF(M74&gt;(G74+H74),(G74+H74)/M74,IF((M74&lt;(G74-H74)),100%+ABS(M74-G74)*25%/ABS(I74-G74)))))),IF(AND(M74=I74,M74=(G74+H74)),125%,IF(AND(M74&lt;=(G74+H74),M74&gt;=(G74-H74)),100%,IF(AND(M74=I74,M74=(G74+H74)),125%,IF(M74&lt;(G74-H74),M74/(G74-H74),IF(M74&gt;(G74+H74),100%+(M74-G74)*25%/(I74-G74))))))),4)</f>
        <v>1</v>
      </c>
      <c r="O74" s="44" t="str">
        <f>IF(N74 &gt;1,"Superou",IF(N74 =1,"Atingiu","Não atingiu"))</f>
        <v>Atingiu</v>
      </c>
      <c r="P74" s="45">
        <f>N74-100%</f>
        <v>0</v>
      </c>
      <c r="V74" s="46" t="s">
        <v>227</v>
      </c>
    </row>
    <row r="75" spans="2:22" ht="15" thickTop="1" x14ac:dyDescent="0.3">
      <c r="B75" s="263" t="s">
        <v>152</v>
      </c>
      <c r="C75" s="263"/>
      <c r="D75" s="263"/>
      <c r="E75" s="263"/>
      <c r="F75" s="263"/>
      <c r="G75" s="263"/>
      <c r="H75" s="263"/>
      <c r="I75" s="263"/>
      <c r="J75" s="263"/>
      <c r="K75" s="263"/>
      <c r="L75" s="263"/>
      <c r="M75" s="263"/>
      <c r="N75" s="263"/>
      <c r="O75" s="263"/>
      <c r="P75" s="47">
        <f>J74*N74</f>
        <v>1</v>
      </c>
    </row>
    <row r="76" spans="2:22" ht="24.75" customHeight="1" thickBot="1" x14ac:dyDescent="0.35">
      <c r="B76" s="264" t="s">
        <v>228</v>
      </c>
      <c r="C76" s="264"/>
      <c r="D76" s="264"/>
      <c r="E76" s="264"/>
      <c r="F76" s="264"/>
      <c r="G76" s="264"/>
      <c r="H76" s="264"/>
      <c r="I76" s="264"/>
      <c r="J76" s="264"/>
      <c r="K76" s="264"/>
      <c r="L76" s="264"/>
      <c r="M76" s="264"/>
      <c r="N76" s="264"/>
      <c r="O76" s="39" t="s">
        <v>131</v>
      </c>
      <c r="P76" s="40">
        <v>0.2</v>
      </c>
    </row>
    <row r="77" spans="2:22" ht="21.6" thickTop="1" thickBot="1" x14ac:dyDescent="0.35">
      <c r="B77" s="265" t="s">
        <v>77</v>
      </c>
      <c r="C77" s="266"/>
      <c r="D77" s="11" t="s">
        <v>133</v>
      </c>
      <c r="E77" s="11" t="s">
        <v>134</v>
      </c>
      <c r="F77" s="11" t="s">
        <v>135</v>
      </c>
      <c r="G77" s="11" t="s">
        <v>136</v>
      </c>
      <c r="H77" s="11" t="s">
        <v>137</v>
      </c>
      <c r="I77" s="11" t="s">
        <v>138</v>
      </c>
      <c r="J77" s="11" t="s">
        <v>139</v>
      </c>
      <c r="K77" s="11" t="s">
        <v>140</v>
      </c>
      <c r="L77" s="11" t="s">
        <v>141</v>
      </c>
      <c r="M77" s="11" t="s">
        <v>79</v>
      </c>
      <c r="N77" s="11" t="s">
        <v>142</v>
      </c>
      <c r="O77" s="11" t="s">
        <v>143</v>
      </c>
      <c r="P77" s="11" t="s">
        <v>144</v>
      </c>
      <c r="V77" s="11" t="s">
        <v>145</v>
      </c>
    </row>
    <row r="78" spans="2:22" ht="45" customHeight="1" thickTop="1" thickBot="1" x14ac:dyDescent="0.35">
      <c r="B78" s="41" t="s">
        <v>229</v>
      </c>
      <c r="C78" s="42" t="s">
        <v>230</v>
      </c>
      <c r="D78" s="43"/>
      <c r="E78" s="43"/>
      <c r="F78" s="43" t="s">
        <v>175</v>
      </c>
      <c r="G78" s="44">
        <v>72</v>
      </c>
      <c r="H78" s="44">
        <v>2</v>
      </c>
      <c r="I78" s="44">
        <v>93</v>
      </c>
      <c r="J78" s="45">
        <v>0.5</v>
      </c>
      <c r="K78" s="44" t="s">
        <v>194</v>
      </c>
      <c r="L78" s="43" t="s">
        <v>231</v>
      </c>
      <c r="M78" s="44">
        <v>88.98</v>
      </c>
      <c r="N78" s="45">
        <f>ROUND(IF(G78 &gt; I78, (IF(AND(M78 = I78, M78 = (G78 - H78)), 125 %,IF(AND(M78&lt;=(G78+H78),M78&gt;=(G78-H78)),100%,IF(M78&gt;(G78+H78),(G78+H78)/M78,IF((M78&lt;(G78-H78)),100%+ABS(M78-G78)*25%/ABS(I78-G78)))))),IF(AND(M78=I78,M78=(G78+H78)),125%,IF(AND(M78&lt;=(G78+H78),M78&gt;=(G78-H78)),100%,IF(AND(M78=I78,M78=(G78+H78)),125%,IF(M78&lt;(G78-H78),M78/(G78-H78),IF(M78&gt;(G78+H78),100%+(M78-G78)*25%/(I78-G78))))))),4)</f>
        <v>1.2020999999999999</v>
      </c>
      <c r="O78" s="44" t="str">
        <f>IF(N78 &gt;1,"Superou",IF(N78 =1,"Atingiu","Não atingiu"))</f>
        <v>Superou</v>
      </c>
      <c r="P78" s="45">
        <f>N78-100%</f>
        <v>0.20209999999999995</v>
      </c>
      <c r="V78" s="46" t="s">
        <v>232</v>
      </c>
    </row>
    <row r="79" spans="2:22" ht="45" customHeight="1" thickTop="1" thickBot="1" x14ac:dyDescent="0.35">
      <c r="B79" s="41" t="s">
        <v>233</v>
      </c>
      <c r="C79" s="42" t="s">
        <v>234</v>
      </c>
      <c r="D79" s="43"/>
      <c r="E79" s="43"/>
      <c r="F79" s="43" t="s">
        <v>175</v>
      </c>
      <c r="G79" s="44">
        <v>82</v>
      </c>
      <c r="H79" s="44">
        <v>2</v>
      </c>
      <c r="I79" s="44">
        <v>100</v>
      </c>
      <c r="J79" s="45">
        <v>0.25</v>
      </c>
      <c r="K79" s="44" t="s">
        <v>194</v>
      </c>
      <c r="L79" s="43" t="s">
        <v>235</v>
      </c>
      <c r="M79" s="44">
        <v>80</v>
      </c>
      <c r="N79" s="45">
        <f>ROUND(IF(G79 &gt; I79, (IF(AND(M79 = I79, M79 = (G79 - H79)), 125 %,IF(AND(M79&lt;=(G79+H79),M79&gt;=(G79-H79)),100%,IF(M79&gt;(G79+H79),(G79+H79)/M79,IF((M79&lt;(G79-H79)),100%+ABS(M79-G79)*25%/ABS(I79-G79)))))),IF(AND(M79=I79,M79=(G79+H79)),125%,IF(AND(M79&lt;=(G79+H79),M79&gt;=(G79-H79)),100%,IF(AND(M79=I79,M79=(G79+H79)),125%,IF(M79&lt;(G79-H79),M79/(G79-H79),IF(M79&gt;(G79+H79),100%+(M79-G79)*25%/(I79-G79))))))),4)</f>
        <v>1</v>
      </c>
      <c r="O79" s="44" t="str">
        <f>IF(N79 &gt;1,"Superou",IF(N79 =1,"Atingiu","Não atingiu"))</f>
        <v>Atingiu</v>
      </c>
      <c r="P79" s="45">
        <f>N79-100%</f>
        <v>0</v>
      </c>
      <c r="V79" s="46" t="s">
        <v>236</v>
      </c>
    </row>
    <row r="80" spans="2:22" ht="45" customHeight="1" thickTop="1" thickBot="1" x14ac:dyDescent="0.35">
      <c r="B80" s="41" t="s">
        <v>237</v>
      </c>
      <c r="C80" s="42" t="s">
        <v>238</v>
      </c>
      <c r="D80" s="43"/>
      <c r="E80" s="43"/>
      <c r="F80" s="43" t="s">
        <v>175</v>
      </c>
      <c r="G80" s="44">
        <v>20</v>
      </c>
      <c r="H80" s="44">
        <v>1</v>
      </c>
      <c r="I80" s="44">
        <v>26</v>
      </c>
      <c r="J80" s="45">
        <v>0.25</v>
      </c>
      <c r="K80" s="44" t="s">
        <v>194</v>
      </c>
      <c r="L80" s="43" t="s">
        <v>239</v>
      </c>
      <c r="M80" s="44">
        <v>35</v>
      </c>
      <c r="N80" s="45">
        <f>ROUND(IF(G80 &gt; I80, (IF(AND(M80 = I80, M80 = (G80 - H80)), 125 %,IF(AND(M80&lt;=(G80+H80),M80&gt;=(G80-H80)),100%,IF(M80&gt;(G80+H80),(G80+H80)/M80,IF((M80&lt;(G80-H80)),100%+ABS(M80-G80)*25%/ABS(I80-G80)))))),IF(AND(M80=I80,M80=(G80+H80)),125%,IF(AND(M80&lt;=(G80+H80),M80&gt;=(G80-H80)),100%,IF(AND(M80=I80,M80=(G80+H80)),125%,IF(M80&lt;(G80-H80),M80/(G80-H80),IF(M80&gt;(G80+H80),100%+(M80-G80)*25%/(I80-G80))))))),4)</f>
        <v>1.625</v>
      </c>
      <c r="O80" s="44" t="str">
        <f>IF(N80 &gt;1,"Superou",IF(N80 =1,"Atingiu","Não atingiu"))</f>
        <v>Superou</v>
      </c>
      <c r="P80" s="45">
        <f>N80-100%</f>
        <v>0.625</v>
      </c>
      <c r="V80" s="46" t="s">
        <v>240</v>
      </c>
    </row>
    <row r="81" spans="2:22" ht="15" thickTop="1" x14ac:dyDescent="0.3">
      <c r="B81" s="263" t="s">
        <v>152</v>
      </c>
      <c r="C81" s="263"/>
      <c r="D81" s="263"/>
      <c r="E81" s="263"/>
      <c r="F81" s="263"/>
      <c r="G81" s="263"/>
      <c r="H81" s="263"/>
      <c r="I81" s="263"/>
      <c r="J81" s="263"/>
      <c r="K81" s="263"/>
      <c r="L81" s="263"/>
      <c r="M81" s="263"/>
      <c r="N81" s="263"/>
      <c r="O81" s="263"/>
      <c r="P81" s="47">
        <f>J78*N78+J79*N79+J80*N80</f>
        <v>1.2572999999999999</v>
      </c>
      <c r="T81" s="18"/>
    </row>
    <row r="82" spans="2:22" ht="22.5" customHeight="1" x14ac:dyDescent="0.3">
      <c r="B82" s="36" t="s">
        <v>20</v>
      </c>
      <c r="C82" s="36"/>
      <c r="D82" s="36"/>
      <c r="E82" s="36"/>
      <c r="F82" s="36"/>
      <c r="G82" s="36"/>
      <c r="H82" s="36"/>
      <c r="I82" s="36"/>
      <c r="J82" s="36"/>
      <c r="K82" s="36"/>
      <c r="L82" s="36"/>
      <c r="M82" s="36"/>
      <c r="N82" s="36"/>
      <c r="O82" s="37" t="s">
        <v>131</v>
      </c>
      <c r="P82" s="38">
        <v>0.2</v>
      </c>
    </row>
    <row r="83" spans="2:22" ht="24.75" customHeight="1" thickBot="1" x14ac:dyDescent="0.35">
      <c r="B83" s="259" t="s">
        <v>241</v>
      </c>
      <c r="C83" s="260"/>
      <c r="D83" s="260"/>
      <c r="E83" s="260"/>
      <c r="F83" s="260"/>
      <c r="G83" s="260"/>
      <c r="H83" s="260"/>
      <c r="I83" s="260"/>
      <c r="J83" s="260"/>
      <c r="K83" s="260"/>
      <c r="L83" s="260"/>
      <c r="M83" s="260"/>
      <c r="N83" s="261"/>
      <c r="O83" s="39" t="s">
        <v>131</v>
      </c>
      <c r="P83" s="40">
        <v>0.3</v>
      </c>
    </row>
    <row r="84" spans="2:22" ht="21.6" thickTop="1" thickBot="1" x14ac:dyDescent="0.35">
      <c r="B84" s="262" t="s">
        <v>77</v>
      </c>
      <c r="C84" s="262"/>
      <c r="D84" s="11" t="s">
        <v>133</v>
      </c>
      <c r="E84" s="11" t="s">
        <v>134</v>
      </c>
      <c r="F84" s="11" t="s">
        <v>135</v>
      </c>
      <c r="G84" s="11" t="s">
        <v>136</v>
      </c>
      <c r="H84" s="11" t="s">
        <v>137</v>
      </c>
      <c r="I84" s="11" t="s">
        <v>138</v>
      </c>
      <c r="J84" s="11" t="s">
        <v>139</v>
      </c>
      <c r="K84" s="11" t="s">
        <v>140</v>
      </c>
      <c r="L84" s="11" t="s">
        <v>141</v>
      </c>
      <c r="M84" s="11" t="s">
        <v>79</v>
      </c>
      <c r="N84" s="11" t="s">
        <v>142</v>
      </c>
      <c r="O84" s="11" t="s">
        <v>143</v>
      </c>
      <c r="P84" s="11" t="s">
        <v>144</v>
      </c>
      <c r="V84" s="11" t="s">
        <v>145</v>
      </c>
    </row>
    <row r="85" spans="2:22" ht="45" customHeight="1" thickTop="1" thickBot="1" x14ac:dyDescent="0.35">
      <c r="B85" s="41" t="s">
        <v>242</v>
      </c>
      <c r="C85" s="42" t="s">
        <v>243</v>
      </c>
      <c r="D85" s="43"/>
      <c r="E85" s="43"/>
      <c r="F85" s="43" t="s">
        <v>175</v>
      </c>
      <c r="G85" s="44">
        <v>80</v>
      </c>
      <c r="H85" s="44">
        <v>4</v>
      </c>
      <c r="I85" s="44">
        <v>100</v>
      </c>
      <c r="J85" s="45">
        <v>1</v>
      </c>
      <c r="K85" s="44" t="s">
        <v>244</v>
      </c>
      <c r="L85" s="43" t="s">
        <v>245</v>
      </c>
      <c r="M85" s="44">
        <v>100</v>
      </c>
      <c r="N85" s="45">
        <f>ROUND(IF(G85 &gt; I85, (IF(AND(M85 = I85, M85 = (G85 - H85)), 125 %,IF(AND(M85&lt;=(G85+H85),M85&gt;=(G85-H85)),100%,IF(M85&gt;(G85+H85),(G85+H85)/M85,IF((M85&lt;(G85-H85)),100%+ABS(M85-G85)*25%/ABS(I85-G85)))))),IF(AND(M85=I85,M85=(G85+H85)),125%,IF(AND(M85&lt;=(G85+H85),M85&gt;=(G85-H85)),100%,IF(AND(M85=I85,M85=(G85+H85)),125%,IF(M85&lt;(G85-H85),M85/(G85-H85),IF(M85&gt;(G85+H85),100%+(M85-G85)*25%/(I85-G85))))))),4)</f>
        <v>1.25</v>
      </c>
      <c r="O85" s="44" t="str">
        <f>IF(N85 &gt;1,"Superou",IF(N85 =1,"Atingiu","Não atingiu"))</f>
        <v>Superou</v>
      </c>
      <c r="P85" s="45">
        <f>N85-100%</f>
        <v>0.25</v>
      </c>
      <c r="V85" s="46" t="s">
        <v>246</v>
      </c>
    </row>
    <row r="86" spans="2:22" ht="15" thickTop="1" x14ac:dyDescent="0.3">
      <c r="B86" s="263" t="s">
        <v>152</v>
      </c>
      <c r="C86" s="263"/>
      <c r="D86" s="263"/>
      <c r="E86" s="263"/>
      <c r="F86" s="263"/>
      <c r="G86" s="263"/>
      <c r="H86" s="263"/>
      <c r="I86" s="263"/>
      <c r="J86" s="263"/>
      <c r="K86" s="263"/>
      <c r="L86" s="263"/>
      <c r="M86" s="263"/>
      <c r="N86" s="263"/>
      <c r="O86" s="263"/>
      <c r="P86" s="47">
        <f>J85*N85</f>
        <v>1.25</v>
      </c>
    </row>
    <row r="87" spans="2:22" ht="24.75" customHeight="1" thickBot="1" x14ac:dyDescent="0.35">
      <c r="B87" s="259" t="s">
        <v>247</v>
      </c>
      <c r="C87" s="260"/>
      <c r="D87" s="260"/>
      <c r="E87" s="260"/>
      <c r="F87" s="260"/>
      <c r="G87" s="260"/>
      <c r="H87" s="260"/>
      <c r="I87" s="260"/>
      <c r="J87" s="260"/>
      <c r="K87" s="260"/>
      <c r="L87" s="260"/>
      <c r="M87" s="260"/>
      <c r="N87" s="261"/>
      <c r="O87" s="39" t="s">
        <v>131</v>
      </c>
      <c r="P87" s="40">
        <v>0.2</v>
      </c>
    </row>
    <row r="88" spans="2:22" ht="21.6" thickTop="1" thickBot="1" x14ac:dyDescent="0.35">
      <c r="B88" s="262" t="s">
        <v>77</v>
      </c>
      <c r="C88" s="262"/>
      <c r="D88" s="11" t="s">
        <v>133</v>
      </c>
      <c r="E88" s="11" t="s">
        <v>134</v>
      </c>
      <c r="F88" s="11" t="s">
        <v>135</v>
      </c>
      <c r="G88" s="11" t="s">
        <v>136</v>
      </c>
      <c r="H88" s="11" t="s">
        <v>137</v>
      </c>
      <c r="I88" s="11" t="s">
        <v>138</v>
      </c>
      <c r="J88" s="11" t="s">
        <v>139</v>
      </c>
      <c r="K88" s="11" t="s">
        <v>140</v>
      </c>
      <c r="L88" s="11" t="s">
        <v>141</v>
      </c>
      <c r="M88" s="11" t="s">
        <v>79</v>
      </c>
      <c r="N88" s="11" t="s">
        <v>142</v>
      </c>
      <c r="O88" s="11" t="s">
        <v>143</v>
      </c>
      <c r="P88" s="11" t="s">
        <v>144</v>
      </c>
      <c r="V88" s="11" t="s">
        <v>145</v>
      </c>
    </row>
    <row r="89" spans="2:22" ht="45" customHeight="1" thickTop="1" thickBot="1" x14ac:dyDescent="0.35">
      <c r="B89" s="41" t="s">
        <v>248</v>
      </c>
      <c r="C89" s="42" t="s">
        <v>249</v>
      </c>
      <c r="D89" s="43"/>
      <c r="E89" s="43"/>
      <c r="F89" s="43" t="s">
        <v>175</v>
      </c>
      <c r="G89" s="44">
        <v>3</v>
      </c>
      <c r="H89" s="44">
        <v>1</v>
      </c>
      <c r="I89" s="44">
        <v>5</v>
      </c>
      <c r="J89" s="45">
        <v>1</v>
      </c>
      <c r="K89" s="44" t="s">
        <v>244</v>
      </c>
      <c r="L89" s="43" t="s">
        <v>250</v>
      </c>
      <c r="M89" s="44">
        <v>5</v>
      </c>
      <c r="N89" s="45">
        <f>ROUND(IF(G89 &gt; I89, (IF(AND(M89 = I89, M89 = (G89 - H89)), 125 %,IF(AND(M89&lt;=(G89+H89),M89&gt;=(G89-H89)),100%,IF(M89&gt;(G89+H89),(G89+H89)/M89,IF((M89&lt;(G89-H89)),100%+ABS(M89-G89)*25%/ABS(I89-G89)))))),IF(AND(M89=I89,M89=(G89+H89)),125%,IF(AND(M89&lt;=(G89+H89),M89&gt;=(G89-H89)),100%,IF(AND(M89=I89,M89=(G89+H89)),125%,IF(M89&lt;(G89-H89),M89/(G89-H89),IF(M89&gt;(G89+H89),100%+(M89-G89)*25%/(I89-G89))))))),4)</f>
        <v>1.25</v>
      </c>
      <c r="O89" s="44" t="str">
        <f>IF(N89 &gt;1,"Superou",IF(N89 =1,"Atingiu","Não atingiu"))</f>
        <v>Superou</v>
      </c>
      <c r="P89" s="45">
        <f>N89-100%</f>
        <v>0.25</v>
      </c>
      <c r="V89" s="46" t="s">
        <v>251</v>
      </c>
    </row>
    <row r="90" spans="2:22" ht="15" thickTop="1" x14ac:dyDescent="0.3">
      <c r="B90" s="263" t="s">
        <v>152</v>
      </c>
      <c r="C90" s="263"/>
      <c r="D90" s="263"/>
      <c r="E90" s="263"/>
      <c r="F90" s="263"/>
      <c r="G90" s="263"/>
      <c r="H90" s="263"/>
      <c r="I90" s="263"/>
      <c r="J90" s="263"/>
      <c r="K90" s="263"/>
      <c r="L90" s="263"/>
      <c r="M90" s="263"/>
      <c r="N90" s="263"/>
      <c r="O90" s="263"/>
      <c r="P90" s="47">
        <f>J89*N89</f>
        <v>1.25</v>
      </c>
    </row>
    <row r="91" spans="2:22" ht="24.75" customHeight="1" thickBot="1" x14ac:dyDescent="0.35">
      <c r="B91" s="259" t="s">
        <v>252</v>
      </c>
      <c r="C91" s="260"/>
      <c r="D91" s="260"/>
      <c r="E91" s="260"/>
      <c r="F91" s="260"/>
      <c r="G91" s="260"/>
      <c r="H91" s="260"/>
      <c r="I91" s="260"/>
      <c r="J91" s="260"/>
      <c r="K91" s="260"/>
      <c r="L91" s="260"/>
      <c r="M91" s="260"/>
      <c r="N91" s="261"/>
      <c r="O91" s="39" t="s">
        <v>131</v>
      </c>
      <c r="P91" s="40">
        <v>0.2</v>
      </c>
    </row>
    <row r="92" spans="2:22" ht="21.6" thickTop="1" thickBot="1" x14ac:dyDescent="0.35">
      <c r="B92" s="262" t="s">
        <v>77</v>
      </c>
      <c r="C92" s="262"/>
      <c r="D92" s="11" t="s">
        <v>133</v>
      </c>
      <c r="E92" s="11" t="s">
        <v>134</v>
      </c>
      <c r="F92" s="11" t="s">
        <v>135</v>
      </c>
      <c r="G92" s="11" t="s">
        <v>136</v>
      </c>
      <c r="H92" s="11" t="s">
        <v>137</v>
      </c>
      <c r="I92" s="11" t="s">
        <v>138</v>
      </c>
      <c r="J92" s="11" t="s">
        <v>139</v>
      </c>
      <c r="K92" s="11" t="s">
        <v>140</v>
      </c>
      <c r="L92" s="11" t="s">
        <v>141</v>
      </c>
      <c r="M92" s="11" t="s">
        <v>79</v>
      </c>
      <c r="N92" s="11" t="s">
        <v>142</v>
      </c>
      <c r="O92" s="11" t="s">
        <v>143</v>
      </c>
      <c r="P92" s="11" t="s">
        <v>144</v>
      </c>
      <c r="V92" s="11" t="s">
        <v>145</v>
      </c>
    </row>
    <row r="93" spans="2:22" ht="45" customHeight="1" thickTop="1" thickBot="1" x14ac:dyDescent="0.35">
      <c r="B93" s="41" t="s">
        <v>253</v>
      </c>
      <c r="C93" s="42" t="s">
        <v>254</v>
      </c>
      <c r="D93" s="43" t="s">
        <v>255</v>
      </c>
      <c r="E93" s="43" t="s">
        <v>256</v>
      </c>
      <c r="F93" s="43" t="s">
        <v>257</v>
      </c>
      <c r="G93" s="44">
        <v>196</v>
      </c>
      <c r="H93" s="44">
        <v>9</v>
      </c>
      <c r="I93" s="44">
        <v>140</v>
      </c>
      <c r="J93" s="45">
        <v>1</v>
      </c>
      <c r="K93" s="44" t="s">
        <v>258</v>
      </c>
      <c r="L93" s="43" t="s">
        <v>259</v>
      </c>
      <c r="M93" s="44">
        <v>186</v>
      </c>
      <c r="N93" s="45">
        <f>ROUND(IF(G93 &gt; I93, (IF(AND(M93 = I93, M93 = (G93 - H93)), 125 %,IF(AND(M93&lt;=(G93+H93),M93&gt;=(G93-H93)),100%,IF(M93&gt;(G93+H93),(G93+H93)/M93,IF((M93&lt;(G93-H93)),100%+ABS(M93-G93)*25%/ABS(I93-G93)))))),IF(AND(M93=I93,M93=(G93+H93)),125%,IF(AND(M93&lt;=(G93+H93),M93&gt;=(G93-H93)),100%,IF(AND(M93=I93,M93=(G93+H93)),125%,IF(M93&lt;(G93-H93),M93/(G93-H93),IF(M93&gt;(G93+H93),100%+(M93-G93)*25%/(I93-G93))))))),4)</f>
        <v>1.0446</v>
      </c>
      <c r="O93" s="44" t="str">
        <f>IF(N93 &gt;1,"Superou",IF(N93 =1,"Atingiu","Não atingiu"))</f>
        <v>Superou</v>
      </c>
      <c r="P93" s="45">
        <f>N93-100%</f>
        <v>4.4599999999999973E-2</v>
      </c>
      <c r="V93" s="46" t="s">
        <v>260</v>
      </c>
    </row>
    <row r="94" spans="2:22" ht="15" thickTop="1" x14ac:dyDescent="0.3">
      <c r="B94" s="263" t="s">
        <v>152</v>
      </c>
      <c r="C94" s="263"/>
      <c r="D94" s="263"/>
      <c r="E94" s="263"/>
      <c r="F94" s="263"/>
      <c r="G94" s="263"/>
      <c r="H94" s="263"/>
      <c r="I94" s="263"/>
      <c r="J94" s="263"/>
      <c r="K94" s="263"/>
      <c r="L94" s="263"/>
      <c r="M94" s="263"/>
      <c r="N94" s="263"/>
      <c r="O94" s="263"/>
      <c r="P94" s="47">
        <f>J93*N93</f>
        <v>1.0446</v>
      </c>
    </row>
    <row r="95" spans="2:22" ht="24.75" customHeight="1" thickBot="1" x14ac:dyDescent="0.35">
      <c r="B95" s="259" t="s">
        <v>261</v>
      </c>
      <c r="C95" s="260"/>
      <c r="D95" s="260"/>
      <c r="E95" s="260"/>
      <c r="F95" s="260"/>
      <c r="G95" s="260"/>
      <c r="H95" s="260"/>
      <c r="I95" s="260"/>
      <c r="J95" s="260"/>
      <c r="K95" s="260"/>
      <c r="L95" s="260"/>
      <c r="M95" s="260"/>
      <c r="N95" s="261"/>
      <c r="O95" s="39" t="s">
        <v>131</v>
      </c>
      <c r="P95" s="40">
        <v>0.3</v>
      </c>
    </row>
    <row r="96" spans="2:22" ht="21.6" thickTop="1" thickBot="1" x14ac:dyDescent="0.35">
      <c r="B96" s="262" t="s">
        <v>77</v>
      </c>
      <c r="C96" s="262"/>
      <c r="D96" s="11" t="s">
        <v>133</v>
      </c>
      <c r="E96" s="11" t="s">
        <v>134</v>
      </c>
      <c r="F96" s="11" t="s">
        <v>135</v>
      </c>
      <c r="G96" s="11" t="s">
        <v>136</v>
      </c>
      <c r="H96" s="11" t="s">
        <v>137</v>
      </c>
      <c r="I96" s="11" t="s">
        <v>138</v>
      </c>
      <c r="J96" s="11" t="s">
        <v>139</v>
      </c>
      <c r="K96" s="11" t="s">
        <v>140</v>
      </c>
      <c r="L96" s="11" t="s">
        <v>141</v>
      </c>
      <c r="M96" s="11" t="s">
        <v>79</v>
      </c>
      <c r="N96" s="11" t="s">
        <v>142</v>
      </c>
      <c r="O96" s="11" t="s">
        <v>143</v>
      </c>
      <c r="P96" s="11" t="s">
        <v>144</v>
      </c>
      <c r="V96" s="11" t="s">
        <v>145</v>
      </c>
    </row>
    <row r="97" spans="2:22" ht="45" customHeight="1" thickTop="1" thickBot="1" x14ac:dyDescent="0.35">
      <c r="B97" s="41" t="s">
        <v>262</v>
      </c>
      <c r="C97" s="42" t="s">
        <v>263</v>
      </c>
      <c r="D97" s="43"/>
      <c r="E97" s="43"/>
      <c r="F97" s="43" t="s">
        <v>175</v>
      </c>
      <c r="G97" s="44">
        <v>208</v>
      </c>
      <c r="H97" s="44">
        <v>10</v>
      </c>
      <c r="I97" s="44">
        <v>149</v>
      </c>
      <c r="J97" s="45">
        <v>1</v>
      </c>
      <c r="K97" s="44" t="s">
        <v>188</v>
      </c>
      <c r="L97" s="43" t="s">
        <v>264</v>
      </c>
      <c r="M97" s="44">
        <v>188</v>
      </c>
      <c r="N97" s="45">
        <f>ROUND(IF(G97 &gt; I97, (IF(AND(M97 = I97, M97 = (G97 - H97)), 125 %,IF(AND(M97&lt;=(G97+H97),M97&gt;=(G97-H97)),100%,IF(M97&gt;(G97+H97),(G97+H97)/M97,IF((M97&lt;(G97-H97)),100%+ABS(M97-G97)*25%/ABS(I97-G97)))))),IF(AND(M97=I97,M97=(G97+H97)),125%,IF(AND(M97&lt;=(G97+H97),M97&gt;=(G97-H97)),100%,IF(AND(M97=I97,M97=(G97+H97)),125%,IF(M97&lt;(G97-H97),M97/(G97-H97),IF(M97&gt;(G97+H97),100%+(M97-G97)*25%/(I97-G97))))))),4)</f>
        <v>1.0847</v>
      </c>
      <c r="O97" s="44" t="str">
        <f>IF(N97 &gt;1,"Superou",IF(N97 =1,"Atingiu","Não atingiu"))</f>
        <v>Superou</v>
      </c>
      <c r="P97" s="45">
        <f>N97-100%</f>
        <v>8.4699999999999998E-2</v>
      </c>
      <c r="V97" s="46" t="s">
        <v>265</v>
      </c>
    </row>
    <row r="98" spans="2:22" ht="15" thickTop="1" x14ac:dyDescent="0.3">
      <c r="B98" s="263" t="s">
        <v>152</v>
      </c>
      <c r="C98" s="263"/>
      <c r="D98" s="263"/>
      <c r="E98" s="263"/>
      <c r="F98" s="263"/>
      <c r="G98" s="263"/>
      <c r="H98" s="263"/>
      <c r="I98" s="263"/>
      <c r="J98" s="263"/>
      <c r="K98" s="263"/>
      <c r="L98" s="263"/>
      <c r="M98" s="263"/>
      <c r="N98" s="263"/>
      <c r="O98" s="263"/>
      <c r="P98" s="47">
        <f>J97*N97</f>
        <v>1.0847</v>
      </c>
      <c r="Q98" s="18">
        <f>P83*P86+P87*P90+P91*P94+P95*P98</f>
        <v>1.15933</v>
      </c>
    </row>
    <row r="99" spans="2:22" ht="6.75" customHeight="1" thickBot="1" x14ac:dyDescent="0.35"/>
    <row r="100" spans="2:22" ht="30" customHeight="1" thickTop="1" thickBot="1" x14ac:dyDescent="0.35">
      <c r="B100" s="267" t="s">
        <v>266</v>
      </c>
      <c r="C100" s="267"/>
      <c r="D100" s="10" t="s">
        <v>267</v>
      </c>
      <c r="E100" s="10" t="s">
        <v>268</v>
      </c>
      <c r="F100" s="10" t="s">
        <v>269</v>
      </c>
      <c r="G100" s="10" t="s">
        <v>270</v>
      </c>
      <c r="H100" s="10" t="s">
        <v>271</v>
      </c>
      <c r="I100" s="10" t="s">
        <v>272</v>
      </c>
      <c r="J100" s="10" t="s">
        <v>273</v>
      </c>
      <c r="K100" s="10" t="s">
        <v>274</v>
      </c>
      <c r="L100" s="10" t="s">
        <v>275</v>
      </c>
      <c r="M100" s="10" t="s">
        <v>276</v>
      </c>
      <c r="N100" s="10" t="s">
        <v>277</v>
      </c>
      <c r="O100" s="10" t="s">
        <v>278</v>
      </c>
      <c r="P100" s="10" t="s">
        <v>279</v>
      </c>
      <c r="Q100" s="10" t="s">
        <v>2752</v>
      </c>
      <c r="R100" s="10" t="s">
        <v>2753</v>
      </c>
      <c r="S100" s="10" t="s">
        <v>2754</v>
      </c>
      <c r="T100" s="10" t="s">
        <v>2755</v>
      </c>
    </row>
    <row r="101" spans="2:22" ht="52.8" customHeight="1" thickTop="1" thickBot="1" x14ac:dyDescent="0.35">
      <c r="B101" s="268" t="s">
        <v>280</v>
      </c>
      <c r="C101" s="269"/>
      <c r="D101" s="48" t="s">
        <v>281</v>
      </c>
      <c r="E101" s="48"/>
      <c r="F101" s="48"/>
      <c r="G101" s="48"/>
      <c r="H101" s="48"/>
      <c r="I101" s="48" t="s">
        <v>281</v>
      </c>
      <c r="J101" s="48"/>
      <c r="K101" s="48"/>
      <c r="L101" s="48"/>
      <c r="M101" s="48"/>
      <c r="N101" s="48" t="s">
        <v>281</v>
      </c>
      <c r="O101" s="48"/>
      <c r="P101" s="48"/>
      <c r="Q101" s="48"/>
      <c r="R101" s="48"/>
      <c r="S101" s="48"/>
      <c r="T101" s="48"/>
    </row>
    <row r="102" spans="2:22" ht="4.5" customHeight="1" thickTop="1" thickBot="1" x14ac:dyDescent="0.35"/>
    <row r="103" spans="2:22" ht="56.4" customHeight="1" thickTop="1" thickBot="1" x14ac:dyDescent="0.35">
      <c r="B103" s="268" t="s">
        <v>282</v>
      </c>
      <c r="C103" s="269"/>
      <c r="D103" s="48"/>
      <c r="E103" s="48" t="s">
        <v>281</v>
      </c>
      <c r="F103" s="48"/>
      <c r="G103" s="48"/>
      <c r="H103" s="48"/>
      <c r="I103" s="48"/>
      <c r="J103" s="48" t="s">
        <v>281</v>
      </c>
      <c r="K103" s="48" t="s">
        <v>281</v>
      </c>
      <c r="L103" s="48"/>
      <c r="M103" s="48"/>
      <c r="N103" s="48"/>
      <c r="O103" s="48"/>
      <c r="P103" s="48" t="s">
        <v>281</v>
      </c>
      <c r="Q103" s="48"/>
      <c r="R103" s="48"/>
      <c r="S103" s="230"/>
      <c r="T103" s="230"/>
    </row>
    <row r="104" spans="2:22" ht="4.5" customHeight="1" thickTop="1" thickBot="1" x14ac:dyDescent="0.35"/>
    <row r="105" spans="2:22" ht="60.6" customHeight="1" thickTop="1" thickBot="1" x14ac:dyDescent="0.35">
      <c r="B105" s="268" t="s">
        <v>283</v>
      </c>
      <c r="C105" s="269"/>
      <c r="D105" s="48"/>
      <c r="E105" s="48"/>
      <c r="F105" s="48" t="s">
        <v>281</v>
      </c>
      <c r="G105" s="48"/>
      <c r="H105" s="48"/>
      <c r="I105" s="48"/>
      <c r="J105" s="48"/>
      <c r="K105" s="48"/>
      <c r="L105" s="48" t="s">
        <v>281</v>
      </c>
      <c r="M105" s="48"/>
      <c r="N105" s="48"/>
      <c r="O105" s="48"/>
      <c r="P105" s="48"/>
      <c r="Q105" s="48"/>
      <c r="R105" s="48"/>
      <c r="S105" s="48"/>
      <c r="T105" s="48"/>
    </row>
    <row r="106" spans="2:22" ht="4.5" customHeight="1" thickTop="1" thickBot="1" x14ac:dyDescent="0.35"/>
    <row r="107" spans="2:22" ht="66" customHeight="1" thickTop="1" thickBot="1" x14ac:dyDescent="0.35">
      <c r="B107" s="268" t="s">
        <v>284</v>
      </c>
      <c r="C107" s="269"/>
      <c r="D107" s="48"/>
      <c r="E107" s="48"/>
      <c r="F107" s="48"/>
      <c r="G107" s="48" t="s">
        <v>281</v>
      </c>
      <c r="H107" s="48"/>
      <c r="I107" s="48"/>
      <c r="J107" s="48"/>
      <c r="K107" s="48"/>
      <c r="L107" s="48"/>
      <c r="M107" s="48" t="s">
        <v>281</v>
      </c>
      <c r="N107" s="48"/>
      <c r="O107" s="48"/>
      <c r="P107" s="48"/>
      <c r="Q107" s="48"/>
      <c r="R107" s="48"/>
      <c r="S107" s="48"/>
      <c r="T107" s="48"/>
    </row>
    <row r="108" spans="2:22" ht="4.5" customHeight="1" thickTop="1" thickBot="1" x14ac:dyDescent="0.35"/>
    <row r="109" spans="2:22" ht="68.400000000000006" customHeight="1" thickTop="1" thickBot="1" x14ac:dyDescent="0.35">
      <c r="B109" s="268" t="s">
        <v>285</v>
      </c>
      <c r="C109" s="269"/>
      <c r="D109" s="48"/>
      <c r="E109" s="48"/>
      <c r="F109" s="48"/>
      <c r="G109" s="48"/>
      <c r="H109" s="48" t="s">
        <v>281</v>
      </c>
      <c r="I109" s="48"/>
      <c r="J109" s="48"/>
      <c r="K109" s="48"/>
      <c r="L109" s="48"/>
      <c r="M109" s="48"/>
      <c r="N109" s="48"/>
      <c r="O109" s="48" t="s">
        <v>281</v>
      </c>
      <c r="P109" s="48"/>
      <c r="Q109" s="48"/>
      <c r="R109" s="48"/>
      <c r="S109" s="48"/>
      <c r="T109" s="48"/>
    </row>
    <row r="110" spans="2:22" ht="4.5" customHeight="1" thickTop="1" thickBot="1" x14ac:dyDescent="0.35"/>
    <row r="111" spans="2:22" ht="72" customHeight="1" thickTop="1" thickBot="1" x14ac:dyDescent="0.35">
      <c r="B111" s="268" t="s">
        <v>286</v>
      </c>
      <c r="C111" s="269"/>
      <c r="D111" s="48"/>
      <c r="E111" s="48"/>
      <c r="F111" s="48"/>
      <c r="G111" s="48"/>
      <c r="H111" s="48"/>
      <c r="I111" s="48"/>
      <c r="J111" s="48"/>
      <c r="K111" s="48"/>
      <c r="L111" s="48"/>
      <c r="M111" s="48"/>
      <c r="N111" s="48"/>
      <c r="O111" s="48"/>
      <c r="P111" s="48"/>
      <c r="Q111" s="48" t="s">
        <v>281</v>
      </c>
      <c r="R111" s="48" t="s">
        <v>281</v>
      </c>
      <c r="S111" s="48"/>
      <c r="T111" s="48"/>
    </row>
    <row r="112" spans="2:22" ht="4.5" customHeight="1" thickTop="1" thickBot="1" x14ac:dyDescent="0.35"/>
    <row r="113" spans="2:24" ht="47.4" customHeight="1" thickTop="1" thickBot="1" x14ac:dyDescent="0.35">
      <c r="B113" s="268" t="s">
        <v>287</v>
      </c>
      <c r="C113" s="269"/>
      <c r="D113" s="48"/>
      <c r="E113" s="48"/>
      <c r="F113" s="48"/>
      <c r="G113" s="48"/>
      <c r="H113" s="48"/>
      <c r="I113" s="48"/>
      <c r="J113" s="48"/>
      <c r="K113" s="48"/>
      <c r="L113" s="48"/>
      <c r="M113" s="48"/>
      <c r="N113" s="48"/>
      <c r="O113" s="48"/>
      <c r="P113" s="48"/>
      <c r="Q113" s="48"/>
      <c r="R113" s="48"/>
      <c r="S113" s="48" t="s">
        <v>281</v>
      </c>
      <c r="T113" s="48"/>
    </row>
    <row r="114" spans="2:24" ht="4.5" customHeight="1" thickTop="1" thickBot="1" x14ac:dyDescent="0.35"/>
    <row r="115" spans="2:24" ht="48" customHeight="1" thickTop="1" thickBot="1" x14ac:dyDescent="0.35">
      <c r="B115" s="268" t="s">
        <v>288</v>
      </c>
      <c r="C115" s="269"/>
      <c r="D115" s="48"/>
      <c r="E115" s="48"/>
      <c r="F115" s="48"/>
      <c r="G115" s="48"/>
      <c r="H115" s="48"/>
      <c r="I115" s="48"/>
      <c r="J115" s="48"/>
      <c r="K115" s="48"/>
      <c r="L115" s="48"/>
      <c r="M115" s="48"/>
      <c r="N115" s="48"/>
      <c r="O115" s="48"/>
      <c r="P115" s="48"/>
      <c r="Q115" s="48"/>
      <c r="R115" s="48"/>
      <c r="S115" s="48"/>
      <c r="T115" s="48" t="s">
        <v>281</v>
      </c>
    </row>
    <row r="116" spans="2:24" ht="4.5" customHeight="1" thickTop="1" thickBot="1" x14ac:dyDescent="0.35"/>
    <row r="117" spans="2:24" ht="46.5" customHeight="1" x14ac:dyDescent="0.3">
      <c r="B117" s="270" t="s">
        <v>289</v>
      </c>
      <c r="C117" s="270"/>
      <c r="D117" s="270"/>
      <c r="E117" s="270"/>
      <c r="F117" s="271" t="s">
        <v>290</v>
      </c>
      <c r="G117" s="271"/>
      <c r="H117" s="271" t="s">
        <v>291</v>
      </c>
      <c r="I117" s="271"/>
      <c r="J117" s="9" t="s">
        <v>292</v>
      </c>
      <c r="K117" s="9" t="s">
        <v>293</v>
      </c>
      <c r="L117" s="9" t="s">
        <v>294</v>
      </c>
      <c r="M117" s="9" t="s">
        <v>143</v>
      </c>
      <c r="N117" s="271" t="s">
        <v>295</v>
      </c>
      <c r="O117" s="271"/>
      <c r="P117" s="271"/>
    </row>
    <row r="118" spans="2:24" ht="30" customHeight="1" thickTop="1" thickBot="1" x14ac:dyDescent="0.35">
      <c r="B118" s="272" t="s">
        <v>296</v>
      </c>
      <c r="C118" s="272"/>
      <c r="D118" s="272"/>
      <c r="E118" s="272"/>
      <c r="F118" s="273">
        <f>F119*(L119+L120+L121+L122+L123)</f>
        <v>0.3637185</v>
      </c>
      <c r="G118" s="274"/>
      <c r="H118" s="274"/>
      <c r="I118" s="274"/>
      <c r="J118" s="274"/>
      <c r="K118" s="274"/>
      <c r="L118" s="274"/>
      <c r="M118" s="274"/>
      <c r="N118" s="274"/>
      <c r="O118" s="274"/>
      <c r="P118" s="274"/>
    </row>
    <row r="119" spans="2:24" ht="30" customHeight="1" thickTop="1" thickBot="1" x14ac:dyDescent="0.35">
      <c r="B119" s="275" t="s">
        <v>45</v>
      </c>
      <c r="C119" s="276"/>
      <c r="D119" s="276"/>
      <c r="E119" s="276"/>
      <c r="F119" s="277">
        <v>0.3</v>
      </c>
      <c r="G119" s="278"/>
      <c r="H119" s="277">
        <v>0.15</v>
      </c>
      <c r="I119" s="278"/>
      <c r="J119" s="8">
        <v>4.4999999999999998E-2</v>
      </c>
      <c r="K119" s="49">
        <f>P29</f>
        <v>1</v>
      </c>
      <c r="L119" s="49">
        <f>H119*K119</f>
        <v>0.15</v>
      </c>
      <c r="M119" s="50" t="str">
        <f>IF(K119 &gt;1,"Superou",IF(K119 =1,"Atingiu","Não atingiu"))</f>
        <v>Atingiu</v>
      </c>
      <c r="N119" s="279"/>
      <c r="O119" s="279"/>
      <c r="P119" s="279"/>
      <c r="Q119" s="18"/>
      <c r="W119" s="18">
        <f>K120*J120</f>
        <v>7.6499999999999999E-2</v>
      </c>
      <c r="X119" t="s">
        <v>297</v>
      </c>
    </row>
    <row r="120" spans="2:24" ht="30" customHeight="1" thickTop="1" thickBot="1" x14ac:dyDescent="0.35">
      <c r="B120" s="275" t="s">
        <v>50</v>
      </c>
      <c r="C120" s="276"/>
      <c r="D120" s="276"/>
      <c r="E120" s="276"/>
      <c r="F120" s="278"/>
      <c r="G120" s="278"/>
      <c r="H120" s="277">
        <v>0.2</v>
      </c>
      <c r="I120" s="278"/>
      <c r="J120" s="8">
        <v>0.06</v>
      </c>
      <c r="K120" s="49">
        <f>P33</f>
        <v>1.2749999999999999</v>
      </c>
      <c r="L120" s="49">
        <f>H120*K120</f>
        <v>0.255</v>
      </c>
      <c r="M120" s="50" t="str">
        <f>IF(K120 &gt;1,"Superou",IF(K120 =1,"Atingiu","Não atingiu"))</f>
        <v>Superou</v>
      </c>
      <c r="N120" s="279" t="s">
        <v>297</v>
      </c>
      <c r="O120" s="279"/>
      <c r="P120" s="279"/>
      <c r="W120" s="18">
        <f>K121*J121</f>
        <v>7.0643999999999998E-2</v>
      </c>
      <c r="X120" t="s">
        <v>297</v>
      </c>
    </row>
    <row r="121" spans="2:24" ht="30" customHeight="1" thickTop="1" thickBot="1" x14ac:dyDescent="0.35">
      <c r="B121" s="275" t="s">
        <v>55</v>
      </c>
      <c r="C121" s="276"/>
      <c r="D121" s="276"/>
      <c r="E121" s="276"/>
      <c r="F121" s="278"/>
      <c r="G121" s="278"/>
      <c r="H121" s="277">
        <v>0.2</v>
      </c>
      <c r="I121" s="278"/>
      <c r="J121" s="8">
        <v>0.06</v>
      </c>
      <c r="K121" s="49">
        <f>P37</f>
        <v>1.1774</v>
      </c>
      <c r="L121" s="49">
        <f>H121*K121</f>
        <v>0.23548000000000002</v>
      </c>
      <c r="M121" s="50" t="str">
        <f>IF(K121 &gt;1,"Superou",IF(K121 =1,"Atingiu","Não atingiu"))</f>
        <v>Superou</v>
      </c>
      <c r="N121" s="279" t="s">
        <v>297</v>
      </c>
      <c r="O121" s="279"/>
      <c r="P121" s="279"/>
      <c r="W121" s="18">
        <f>K122*J122</f>
        <v>6.5321999999999991E-2</v>
      </c>
      <c r="X121" t="s">
        <v>297</v>
      </c>
    </row>
    <row r="122" spans="2:24" ht="30" customHeight="1" thickTop="1" thickBot="1" x14ac:dyDescent="0.35">
      <c r="B122" s="275" t="s">
        <v>58</v>
      </c>
      <c r="C122" s="276"/>
      <c r="D122" s="276"/>
      <c r="E122" s="276"/>
      <c r="F122" s="278"/>
      <c r="G122" s="278"/>
      <c r="H122" s="277">
        <v>0.2</v>
      </c>
      <c r="I122" s="278"/>
      <c r="J122" s="8">
        <v>0.06</v>
      </c>
      <c r="K122" s="49">
        <f>P41</f>
        <v>1.0887</v>
      </c>
      <c r="L122" s="49">
        <f>H122*K122</f>
        <v>0.21774000000000002</v>
      </c>
      <c r="M122" s="50" t="str">
        <f>IF(K122 &gt;1,"Superou",IF(K122 =1,"Atingiu","Não atingiu"))</f>
        <v>Superou</v>
      </c>
      <c r="N122" s="279" t="s">
        <v>297</v>
      </c>
      <c r="O122" s="279"/>
      <c r="P122" s="279"/>
      <c r="W122" s="18">
        <f>K123*J123</f>
        <v>0.1062525</v>
      </c>
      <c r="X122" t="s">
        <v>297</v>
      </c>
    </row>
    <row r="123" spans="2:24" ht="30" customHeight="1" thickTop="1" thickBot="1" x14ac:dyDescent="0.35">
      <c r="B123" s="275" t="s">
        <v>61</v>
      </c>
      <c r="C123" s="276"/>
      <c r="D123" s="276"/>
      <c r="E123" s="276"/>
      <c r="F123" s="278"/>
      <c r="G123" s="278"/>
      <c r="H123" s="277">
        <v>0.25</v>
      </c>
      <c r="I123" s="278"/>
      <c r="J123" s="8">
        <v>7.4999999999999997E-2</v>
      </c>
      <c r="K123" s="49">
        <f>P45</f>
        <v>1.4167000000000001</v>
      </c>
      <c r="L123" s="49">
        <f>H123*K123</f>
        <v>0.35417500000000002</v>
      </c>
      <c r="M123" s="50" t="str">
        <f>IF(K123 &gt;1,"Superou",IF(K123 =1,"Atingiu","Não atingiu"))</f>
        <v>Superou</v>
      </c>
      <c r="N123" s="279" t="s">
        <v>297</v>
      </c>
      <c r="O123" s="279"/>
      <c r="P123" s="279"/>
      <c r="W123" s="18"/>
    </row>
    <row r="124" spans="2:24" ht="30" customHeight="1" thickTop="1" thickBot="1" x14ac:dyDescent="0.35">
      <c r="B124" s="272" t="s">
        <v>298</v>
      </c>
      <c r="C124" s="272"/>
      <c r="D124" s="272"/>
      <c r="E124" s="272"/>
      <c r="F124" s="273">
        <f>F125*(L125+L126+L127+L128+L129+L130+L131+L132)</f>
        <v>0.54305499999999995</v>
      </c>
      <c r="G124" s="274"/>
      <c r="H124" s="274"/>
      <c r="I124" s="274"/>
      <c r="J124" s="274"/>
      <c r="K124" s="274"/>
      <c r="L124" s="274"/>
      <c r="M124" s="274"/>
      <c r="N124" s="274"/>
      <c r="O124" s="274"/>
      <c r="P124" s="274"/>
      <c r="W124" s="18"/>
    </row>
    <row r="125" spans="2:24" ht="30" customHeight="1" thickTop="1" thickBot="1" x14ac:dyDescent="0.35">
      <c r="B125" s="275" t="s">
        <v>46</v>
      </c>
      <c r="C125" s="276"/>
      <c r="D125" s="276"/>
      <c r="E125" s="276"/>
      <c r="F125" s="277">
        <v>0.5</v>
      </c>
      <c r="G125" s="278"/>
      <c r="H125" s="277">
        <v>0.1</v>
      </c>
      <c r="I125" s="278"/>
      <c r="J125" s="8">
        <v>0.05</v>
      </c>
      <c r="K125" s="49">
        <f>P50</f>
        <v>1.0962000000000001</v>
      </c>
      <c r="L125" s="49">
        <f t="shared" ref="L125:L132" si="0">H125*K125</f>
        <v>0.10962000000000001</v>
      </c>
      <c r="M125" s="50" t="str">
        <f t="shared" ref="M125:M132" si="1">IF(K125 &gt;1,"Superou",IF(K125 =1,"Atingiu","Não atingiu"))</f>
        <v>Superou</v>
      </c>
      <c r="N125" s="279"/>
      <c r="O125" s="279"/>
      <c r="P125" s="279"/>
      <c r="W125" s="18">
        <f>K126*J126</f>
        <v>7.4999999999999997E-2</v>
      </c>
      <c r="X125" t="s">
        <v>297</v>
      </c>
    </row>
    <row r="126" spans="2:24" ht="30" customHeight="1" thickTop="1" thickBot="1" x14ac:dyDescent="0.35">
      <c r="B126" s="275" t="s">
        <v>51</v>
      </c>
      <c r="C126" s="276"/>
      <c r="D126" s="276"/>
      <c r="E126" s="276"/>
      <c r="F126" s="278"/>
      <c r="G126" s="278"/>
      <c r="H126" s="277">
        <v>0.15</v>
      </c>
      <c r="I126" s="278"/>
      <c r="J126" s="8">
        <v>7.4999999999999997E-2</v>
      </c>
      <c r="K126" s="49">
        <f>P54</f>
        <v>1</v>
      </c>
      <c r="L126" s="49">
        <f t="shared" si="0"/>
        <v>0.15</v>
      </c>
      <c r="M126" s="50" t="str">
        <f t="shared" si="1"/>
        <v>Atingiu</v>
      </c>
      <c r="N126" s="279" t="s">
        <v>297</v>
      </c>
      <c r="O126" s="279"/>
      <c r="P126" s="279"/>
      <c r="W126" s="18"/>
    </row>
    <row r="127" spans="2:24" ht="30" customHeight="1" thickTop="1" thickBot="1" x14ac:dyDescent="0.35">
      <c r="B127" s="275" t="s">
        <v>52</v>
      </c>
      <c r="C127" s="276"/>
      <c r="D127" s="276"/>
      <c r="E127" s="276"/>
      <c r="F127" s="278"/>
      <c r="G127" s="278"/>
      <c r="H127" s="277">
        <v>0.1</v>
      </c>
      <c r="I127" s="278"/>
      <c r="J127" s="8">
        <v>0.05</v>
      </c>
      <c r="K127" s="49">
        <f>P58</f>
        <v>1</v>
      </c>
      <c r="L127" s="49">
        <f t="shared" si="0"/>
        <v>0.1</v>
      </c>
      <c r="M127" s="50" t="str">
        <f t="shared" si="1"/>
        <v>Atingiu</v>
      </c>
      <c r="N127" s="279"/>
      <c r="O127" s="279"/>
      <c r="P127" s="279"/>
      <c r="W127" s="18"/>
    </row>
    <row r="128" spans="2:24" ht="30" customHeight="1" thickTop="1" thickBot="1" x14ac:dyDescent="0.35">
      <c r="B128" s="275" t="s">
        <v>56</v>
      </c>
      <c r="C128" s="276"/>
      <c r="D128" s="276"/>
      <c r="E128" s="276"/>
      <c r="F128" s="278"/>
      <c r="G128" s="278"/>
      <c r="H128" s="277">
        <v>0.1</v>
      </c>
      <c r="I128" s="278"/>
      <c r="J128" s="8">
        <v>0.05</v>
      </c>
      <c r="K128" s="49">
        <f>P62</f>
        <v>1</v>
      </c>
      <c r="L128" s="49">
        <f t="shared" si="0"/>
        <v>0.1</v>
      </c>
      <c r="M128" s="50" t="str">
        <f t="shared" si="1"/>
        <v>Atingiu</v>
      </c>
      <c r="N128" s="279"/>
      <c r="O128" s="279"/>
      <c r="P128" s="279"/>
      <c r="W128" s="18">
        <f>K129*J129</f>
        <v>7.4999999999999997E-2</v>
      </c>
      <c r="X128" t="s">
        <v>297</v>
      </c>
    </row>
    <row r="129" spans="2:24" ht="30" customHeight="1" thickTop="1" thickBot="1" x14ac:dyDescent="0.35">
      <c r="B129" s="275" t="s">
        <v>59</v>
      </c>
      <c r="C129" s="276"/>
      <c r="D129" s="276"/>
      <c r="E129" s="276"/>
      <c r="F129" s="278"/>
      <c r="G129" s="278"/>
      <c r="H129" s="277">
        <v>0.15</v>
      </c>
      <c r="I129" s="278"/>
      <c r="J129" s="8">
        <v>7.4999999999999997E-2</v>
      </c>
      <c r="K129" s="49">
        <f>P67</f>
        <v>1</v>
      </c>
      <c r="L129" s="49">
        <f t="shared" si="0"/>
        <v>0.15</v>
      </c>
      <c r="M129" s="50" t="str">
        <f t="shared" si="1"/>
        <v>Atingiu</v>
      </c>
      <c r="N129" s="279" t="s">
        <v>297</v>
      </c>
      <c r="O129" s="279"/>
      <c r="P129" s="279"/>
      <c r="W129" s="18"/>
    </row>
    <row r="130" spans="2:24" ht="30" customHeight="1" thickTop="1" thickBot="1" x14ac:dyDescent="0.35">
      <c r="B130" s="275" t="s">
        <v>47</v>
      </c>
      <c r="C130" s="276"/>
      <c r="D130" s="276"/>
      <c r="E130" s="276"/>
      <c r="F130" s="278"/>
      <c r="G130" s="278"/>
      <c r="H130" s="277">
        <v>0.1</v>
      </c>
      <c r="I130" s="278"/>
      <c r="J130" s="8">
        <v>0.05</v>
      </c>
      <c r="K130" s="49">
        <f>P71</f>
        <v>1.2503</v>
      </c>
      <c r="L130" s="49">
        <f t="shared" si="0"/>
        <v>0.12503</v>
      </c>
      <c r="M130" s="50" t="str">
        <f t="shared" si="1"/>
        <v>Superou</v>
      </c>
      <c r="N130" s="279"/>
      <c r="O130" s="279"/>
      <c r="P130" s="279"/>
      <c r="W130" s="18"/>
    </row>
    <row r="131" spans="2:24" ht="30" customHeight="1" thickTop="1" thickBot="1" x14ac:dyDescent="0.35">
      <c r="B131" s="275" t="s">
        <v>62</v>
      </c>
      <c r="C131" s="276"/>
      <c r="D131" s="276"/>
      <c r="E131" s="276"/>
      <c r="F131" s="278"/>
      <c r="G131" s="278"/>
      <c r="H131" s="277">
        <v>0.1</v>
      </c>
      <c r="I131" s="278"/>
      <c r="J131" s="8">
        <v>0.05</v>
      </c>
      <c r="K131" s="49">
        <f>P75</f>
        <v>1</v>
      </c>
      <c r="L131" s="49">
        <f t="shared" si="0"/>
        <v>0.1</v>
      </c>
      <c r="M131" s="50" t="str">
        <f t="shared" si="1"/>
        <v>Atingiu</v>
      </c>
      <c r="N131" s="279"/>
      <c r="O131" s="279"/>
      <c r="P131" s="279"/>
      <c r="W131" s="18">
        <f>K132*J132</f>
        <v>0.12572999999999998</v>
      </c>
      <c r="X131" t="s">
        <v>297</v>
      </c>
    </row>
    <row r="132" spans="2:24" ht="30" customHeight="1" thickTop="1" thickBot="1" x14ac:dyDescent="0.35">
      <c r="B132" s="275" t="s">
        <v>53</v>
      </c>
      <c r="C132" s="276"/>
      <c r="D132" s="276"/>
      <c r="E132" s="276"/>
      <c r="F132" s="278"/>
      <c r="G132" s="278"/>
      <c r="H132" s="277">
        <v>0.2</v>
      </c>
      <c r="I132" s="278"/>
      <c r="J132" s="8">
        <v>0.1</v>
      </c>
      <c r="K132" s="49">
        <f>P81</f>
        <v>1.2572999999999999</v>
      </c>
      <c r="L132" s="49">
        <f t="shared" si="0"/>
        <v>0.25145999999999996</v>
      </c>
      <c r="M132" s="50" t="str">
        <f t="shared" si="1"/>
        <v>Superou</v>
      </c>
      <c r="N132" s="279" t="s">
        <v>297</v>
      </c>
      <c r="O132" s="279"/>
      <c r="P132" s="279"/>
      <c r="W132" s="18"/>
    </row>
    <row r="133" spans="2:24" ht="30" customHeight="1" thickTop="1" thickBot="1" x14ac:dyDescent="0.35">
      <c r="B133" s="272" t="s">
        <v>299</v>
      </c>
      <c r="C133" s="272"/>
      <c r="D133" s="272"/>
      <c r="E133" s="272"/>
      <c r="F133" s="273">
        <f>F134*(L134+L135+L136+L137)</f>
        <v>0.23186600000000002</v>
      </c>
      <c r="G133" s="274"/>
      <c r="H133" s="274"/>
      <c r="I133" s="274"/>
      <c r="J133" s="274"/>
      <c r="K133" s="274"/>
      <c r="L133" s="274"/>
      <c r="M133" s="274"/>
      <c r="N133" s="274"/>
      <c r="O133" s="274"/>
      <c r="P133" s="274"/>
      <c r="W133" s="18">
        <f>K134*J134</f>
        <v>7.4999999999999997E-2</v>
      </c>
      <c r="X133" t="s">
        <v>297</v>
      </c>
    </row>
    <row r="134" spans="2:24" ht="30" customHeight="1" thickTop="1" thickBot="1" x14ac:dyDescent="0.35">
      <c r="B134" s="275" t="s">
        <v>64</v>
      </c>
      <c r="C134" s="276"/>
      <c r="D134" s="276"/>
      <c r="E134" s="276"/>
      <c r="F134" s="277">
        <v>0.2</v>
      </c>
      <c r="G134" s="278"/>
      <c r="H134" s="277">
        <v>0.3</v>
      </c>
      <c r="I134" s="278"/>
      <c r="J134" s="8">
        <v>0.06</v>
      </c>
      <c r="K134" s="49">
        <f>P86</f>
        <v>1.25</v>
      </c>
      <c r="L134" s="49">
        <f>H134*K134</f>
        <v>0.375</v>
      </c>
      <c r="M134" s="50" t="str">
        <f>IF(K134 &gt;1,"Superou",IF(K134 =1,"Atingiu","Não atingiu"))</f>
        <v>Superou</v>
      </c>
      <c r="N134" s="279" t="s">
        <v>297</v>
      </c>
      <c r="O134" s="279"/>
      <c r="P134" s="279"/>
      <c r="W134" s="18"/>
    </row>
    <row r="135" spans="2:24" ht="30" customHeight="1" thickTop="1" thickBot="1" x14ac:dyDescent="0.35">
      <c r="B135" s="275" t="s">
        <v>65</v>
      </c>
      <c r="C135" s="276"/>
      <c r="D135" s="276"/>
      <c r="E135" s="276"/>
      <c r="F135" s="278"/>
      <c r="G135" s="278"/>
      <c r="H135" s="277">
        <v>0.2</v>
      </c>
      <c r="I135" s="278"/>
      <c r="J135" s="8">
        <v>0.04</v>
      </c>
      <c r="K135" s="49">
        <f>P90</f>
        <v>1.25</v>
      </c>
      <c r="L135" s="49">
        <f>H135*K135</f>
        <v>0.25</v>
      </c>
      <c r="M135" s="50" t="str">
        <f>IF(K135 &gt;1,"Superou",IF(K135 =1,"Atingiu","Não atingiu"))</f>
        <v>Superou</v>
      </c>
      <c r="N135" s="279"/>
      <c r="O135" s="279"/>
      <c r="P135" s="279"/>
      <c r="W135" s="18"/>
    </row>
    <row r="136" spans="2:24" ht="30" customHeight="1" thickTop="1" thickBot="1" x14ac:dyDescent="0.35">
      <c r="B136" s="275" t="s">
        <v>67</v>
      </c>
      <c r="C136" s="276"/>
      <c r="D136" s="276"/>
      <c r="E136" s="276"/>
      <c r="F136" s="278"/>
      <c r="G136" s="278"/>
      <c r="H136" s="277">
        <v>0.2</v>
      </c>
      <c r="I136" s="278"/>
      <c r="J136" s="8">
        <v>0.04</v>
      </c>
      <c r="K136" s="49">
        <f>P94</f>
        <v>1.0446</v>
      </c>
      <c r="L136" s="49">
        <f>H136*K136</f>
        <v>0.20891999999999999</v>
      </c>
      <c r="M136" s="50" t="str">
        <f>IF(K136 &gt;1,"Superou",IF(K136 =1,"Atingiu","Não atingiu"))</f>
        <v>Superou</v>
      </c>
      <c r="N136" s="279"/>
      <c r="O136" s="279"/>
      <c r="P136" s="279"/>
      <c r="W136" s="18">
        <f>K137*J137</f>
        <v>6.5082000000000001E-2</v>
      </c>
      <c r="X136" t="s">
        <v>297</v>
      </c>
    </row>
    <row r="137" spans="2:24" ht="30" customHeight="1" thickTop="1" thickBot="1" x14ac:dyDescent="0.35">
      <c r="B137" s="275" t="s">
        <v>69</v>
      </c>
      <c r="C137" s="276"/>
      <c r="D137" s="276"/>
      <c r="E137" s="276"/>
      <c r="F137" s="278"/>
      <c r="G137" s="278"/>
      <c r="H137" s="277">
        <v>0.3</v>
      </c>
      <c r="I137" s="278"/>
      <c r="J137" s="8">
        <v>0.06</v>
      </c>
      <c r="K137" s="49">
        <f>P98</f>
        <v>1.0847</v>
      </c>
      <c r="L137" s="49">
        <f>H137*K137</f>
        <v>0.32540999999999998</v>
      </c>
      <c r="M137" s="50" t="str">
        <f>IF(K137 &gt;1,"Superou",IF(K137 =1,"Atingiu","Não atingiu"))</f>
        <v>Superou</v>
      </c>
      <c r="N137" s="279" t="s">
        <v>297</v>
      </c>
      <c r="O137" s="279"/>
      <c r="P137" s="279"/>
      <c r="W137" s="18">
        <f>SUM(W119:W136)</f>
        <v>0.73453049999999998</v>
      </c>
    </row>
    <row r="138" spans="2:24" ht="34.5" customHeight="1" thickTop="1" thickBot="1" x14ac:dyDescent="0.35">
      <c r="B138" s="280" t="s">
        <v>300</v>
      </c>
      <c r="C138" s="280"/>
      <c r="D138" s="280"/>
      <c r="E138" s="280"/>
      <c r="F138" s="281">
        <f>F119+F125+F134</f>
        <v>1</v>
      </c>
      <c r="G138" s="282"/>
      <c r="H138" s="280" t="s">
        <v>301</v>
      </c>
      <c r="I138" s="280"/>
      <c r="J138" s="280"/>
      <c r="K138" s="280"/>
      <c r="L138" s="280"/>
      <c r="M138" s="280"/>
      <c r="N138" s="281">
        <f>SUMIF(N119:N137, "RELEVANTE", J119:J137 )</f>
        <v>0.625</v>
      </c>
      <c r="O138" s="282"/>
      <c r="P138" s="282"/>
    </row>
    <row r="139" spans="2:24" ht="34.5" customHeight="1" thickTop="1" thickBot="1" x14ac:dyDescent="0.35">
      <c r="B139" s="283" t="s">
        <v>302</v>
      </c>
      <c r="C139" s="284"/>
      <c r="D139" s="284"/>
      <c r="E139" s="284"/>
      <c r="F139" s="284"/>
      <c r="G139" s="284"/>
      <c r="H139" s="284"/>
      <c r="I139" s="284"/>
      <c r="J139" s="284"/>
      <c r="K139" s="284"/>
      <c r="L139" s="284"/>
      <c r="M139" s="284"/>
      <c r="N139" s="284"/>
      <c r="O139" s="285"/>
      <c r="P139" s="9" t="s">
        <v>303</v>
      </c>
      <c r="Q139" s="10">
        <v>226</v>
      </c>
      <c r="R139" s="9" t="s">
        <v>304</v>
      </c>
      <c r="S139" s="10">
        <v>226</v>
      </c>
    </row>
    <row r="140" spans="2:24" ht="38.25" customHeight="1" thickTop="1" thickBot="1" x14ac:dyDescent="0.35">
      <c r="B140" s="286" t="s">
        <v>305</v>
      </c>
      <c r="C140" s="287"/>
      <c r="D140" s="286" t="s">
        <v>2986</v>
      </c>
      <c r="E140" s="290"/>
      <c r="F140" s="287"/>
      <c r="G140" s="283" t="s">
        <v>306</v>
      </c>
      <c r="H140" s="284"/>
      <c r="I140" s="285"/>
      <c r="J140" s="283" t="s">
        <v>307</v>
      </c>
      <c r="K140" s="284"/>
      <c r="L140" s="284"/>
      <c r="M140" s="284"/>
      <c r="N140" s="284"/>
      <c r="O140" s="285"/>
      <c r="P140" s="286" t="s">
        <v>308</v>
      </c>
      <c r="Q140" s="287"/>
      <c r="R140" s="246" t="s">
        <v>309</v>
      </c>
      <c r="S140" s="248" t="s">
        <v>310</v>
      </c>
    </row>
    <row r="141" spans="2:24" ht="63" customHeight="1" thickTop="1" thickBot="1" x14ac:dyDescent="0.35">
      <c r="B141" s="288"/>
      <c r="C141" s="289"/>
      <c r="D141" s="288"/>
      <c r="E141" s="291"/>
      <c r="F141" s="289"/>
      <c r="G141" s="9" t="s">
        <v>311</v>
      </c>
      <c r="H141" s="10" t="s">
        <v>312</v>
      </c>
      <c r="I141" s="9" t="s">
        <v>313</v>
      </c>
      <c r="J141" s="74" t="s">
        <v>2714</v>
      </c>
      <c r="K141" s="74" t="s">
        <v>2715</v>
      </c>
      <c r="L141" s="74" t="s">
        <v>2716</v>
      </c>
      <c r="M141" s="74" t="s">
        <v>2717</v>
      </c>
      <c r="N141" s="10" t="s">
        <v>314</v>
      </c>
      <c r="O141" s="9" t="s">
        <v>315</v>
      </c>
      <c r="P141" s="288"/>
      <c r="Q141" s="289"/>
      <c r="R141" s="247"/>
      <c r="S141" s="249"/>
    </row>
    <row r="142" spans="2:24" ht="24.75" customHeight="1" thickTop="1" thickBot="1" x14ac:dyDescent="0.35">
      <c r="B142" s="292" t="s">
        <v>316</v>
      </c>
      <c r="C142" s="293"/>
      <c r="D142" s="294">
        <v>20</v>
      </c>
      <c r="E142" s="295"/>
      <c r="F142" s="251"/>
      <c r="G142" s="75">
        <v>11</v>
      </c>
      <c r="H142" s="75">
        <f>G142*Q139</f>
        <v>2486</v>
      </c>
      <c r="I142" s="75">
        <f>G142*D142</f>
        <v>220</v>
      </c>
      <c r="J142" s="75">
        <v>11</v>
      </c>
      <c r="K142" s="75">
        <v>11</v>
      </c>
      <c r="L142" s="75">
        <v>11</v>
      </c>
      <c r="M142" s="75">
        <v>10</v>
      </c>
      <c r="N142" s="75">
        <f>M142*$S$139</f>
        <v>2260</v>
      </c>
      <c r="O142" s="75">
        <f>D142*M142</f>
        <v>200</v>
      </c>
      <c r="P142" s="250">
        <f>M142-G142</f>
        <v>-1</v>
      </c>
      <c r="Q142" s="251"/>
      <c r="R142" s="51">
        <f t="shared" ref="R142:R150" si="2">O142/I142</f>
        <v>0.90909090909090906</v>
      </c>
      <c r="S142" s="51">
        <f t="shared" ref="S142:S150" si="3">N142/H142</f>
        <v>0.90909090909090906</v>
      </c>
    </row>
    <row r="143" spans="2:24" ht="24.75" customHeight="1" thickTop="1" thickBot="1" x14ac:dyDescent="0.35">
      <c r="B143" s="296" t="s">
        <v>317</v>
      </c>
      <c r="C143" s="297"/>
      <c r="D143" s="294">
        <v>16</v>
      </c>
      <c r="E143" s="295"/>
      <c r="F143" s="251"/>
      <c r="G143" s="75">
        <v>36</v>
      </c>
      <c r="H143" s="75">
        <f>G143*Q139</f>
        <v>8136</v>
      </c>
      <c r="I143" s="75">
        <f t="shared" ref="I143:I149" si="4">G143*D143</f>
        <v>576</v>
      </c>
      <c r="J143" s="75">
        <v>39</v>
      </c>
      <c r="K143" s="75">
        <v>35</v>
      </c>
      <c r="L143" s="75">
        <v>35</v>
      </c>
      <c r="M143" s="75">
        <v>33</v>
      </c>
      <c r="N143" s="75">
        <f t="shared" ref="N143:N149" si="5">M143*$S$139</f>
        <v>7458</v>
      </c>
      <c r="O143" s="75">
        <f>D143*M143</f>
        <v>528</v>
      </c>
      <c r="P143" s="250">
        <f t="shared" ref="P143:P149" si="6">M143-G143</f>
        <v>-3</v>
      </c>
      <c r="Q143" s="251"/>
      <c r="R143" s="51">
        <f t="shared" si="2"/>
        <v>0.91666666666666663</v>
      </c>
      <c r="S143" s="51">
        <f t="shared" si="3"/>
        <v>0.91666666666666663</v>
      </c>
    </row>
    <row r="144" spans="2:24" ht="24.75" customHeight="1" thickTop="1" thickBot="1" x14ac:dyDescent="0.35">
      <c r="B144" s="292" t="s">
        <v>318</v>
      </c>
      <c r="C144" s="293"/>
      <c r="D144" s="294">
        <v>12</v>
      </c>
      <c r="E144" s="295"/>
      <c r="F144" s="251"/>
      <c r="G144" s="75">
        <v>266</v>
      </c>
      <c r="H144" s="75">
        <f>G144*Q139</f>
        <v>60116</v>
      </c>
      <c r="I144" s="75">
        <f t="shared" si="4"/>
        <v>3192</v>
      </c>
      <c r="J144" s="75">
        <v>208</v>
      </c>
      <c r="K144" s="75">
        <v>214</v>
      </c>
      <c r="L144" s="75">
        <v>219</v>
      </c>
      <c r="M144" s="75">
        <v>221</v>
      </c>
      <c r="N144" s="75">
        <f t="shared" si="5"/>
        <v>49946</v>
      </c>
      <c r="O144" s="75">
        <f>D144*M144</f>
        <v>2652</v>
      </c>
      <c r="P144" s="250">
        <f t="shared" si="6"/>
        <v>-45</v>
      </c>
      <c r="Q144" s="251"/>
      <c r="R144" s="51">
        <f t="shared" si="2"/>
        <v>0.83082706766917291</v>
      </c>
      <c r="S144" s="51">
        <f t="shared" si="3"/>
        <v>0.83082706766917291</v>
      </c>
    </row>
    <row r="145" spans="2:19" ht="24.75" customHeight="1" thickTop="1" thickBot="1" x14ac:dyDescent="0.35">
      <c r="B145" s="292" t="s">
        <v>319</v>
      </c>
      <c r="C145" s="293"/>
      <c r="D145" s="294">
        <v>9</v>
      </c>
      <c r="E145" s="295"/>
      <c r="F145" s="251"/>
      <c r="G145" s="75">
        <v>1</v>
      </c>
      <c r="H145" s="75">
        <f>G145*Q139</f>
        <v>226</v>
      </c>
      <c r="I145" s="75">
        <f t="shared" si="4"/>
        <v>9</v>
      </c>
      <c r="J145" s="75">
        <v>0</v>
      </c>
      <c r="K145" s="75">
        <v>0</v>
      </c>
      <c r="L145" s="75">
        <v>0</v>
      </c>
      <c r="M145" s="75">
        <v>0</v>
      </c>
      <c r="N145" s="75">
        <f t="shared" si="5"/>
        <v>0</v>
      </c>
      <c r="O145" s="75">
        <f t="shared" ref="O145:O146" si="7">D145*M145</f>
        <v>0</v>
      </c>
      <c r="P145" s="250">
        <f t="shared" si="6"/>
        <v>-1</v>
      </c>
      <c r="Q145" s="251"/>
      <c r="R145" s="51">
        <f t="shared" si="2"/>
        <v>0</v>
      </c>
      <c r="S145" s="51">
        <f t="shared" si="3"/>
        <v>0</v>
      </c>
    </row>
    <row r="146" spans="2:19" ht="24.75" customHeight="1" thickTop="1" thickBot="1" x14ac:dyDescent="0.35">
      <c r="B146" s="292" t="s">
        <v>320</v>
      </c>
      <c r="C146" s="293"/>
      <c r="D146" s="294">
        <v>12</v>
      </c>
      <c r="E146" s="295"/>
      <c r="F146" s="251"/>
      <c r="G146" s="75">
        <v>3</v>
      </c>
      <c r="H146" s="75">
        <f>G146*Q139</f>
        <v>678</v>
      </c>
      <c r="I146" s="75">
        <f t="shared" si="4"/>
        <v>36</v>
      </c>
      <c r="J146" s="75">
        <v>2</v>
      </c>
      <c r="K146" s="75">
        <v>2</v>
      </c>
      <c r="L146" s="75">
        <v>2</v>
      </c>
      <c r="M146" s="75">
        <v>2</v>
      </c>
      <c r="N146" s="75">
        <f t="shared" si="5"/>
        <v>452</v>
      </c>
      <c r="O146" s="75">
        <f t="shared" si="7"/>
        <v>24</v>
      </c>
      <c r="P146" s="250">
        <f t="shared" si="6"/>
        <v>-1</v>
      </c>
      <c r="Q146" s="251"/>
      <c r="R146" s="51">
        <f t="shared" si="2"/>
        <v>0.66666666666666663</v>
      </c>
      <c r="S146" s="51">
        <f t="shared" si="3"/>
        <v>0.66666666666666663</v>
      </c>
    </row>
    <row r="147" spans="2:19" ht="24.75" customHeight="1" thickTop="1" thickBot="1" x14ac:dyDescent="0.35">
      <c r="B147" s="292" t="s">
        <v>321</v>
      </c>
      <c r="C147" s="293"/>
      <c r="D147" s="294">
        <v>8</v>
      </c>
      <c r="E147" s="295"/>
      <c r="F147" s="251"/>
      <c r="G147" s="75">
        <v>10</v>
      </c>
      <c r="H147" s="75">
        <f>G147*Q139</f>
        <v>2260</v>
      </c>
      <c r="I147" s="75">
        <f t="shared" si="4"/>
        <v>80</v>
      </c>
      <c r="J147" s="75">
        <v>6</v>
      </c>
      <c r="K147" s="75">
        <v>5</v>
      </c>
      <c r="L147" s="75">
        <v>5</v>
      </c>
      <c r="M147" s="75">
        <v>5</v>
      </c>
      <c r="N147" s="75">
        <f t="shared" si="5"/>
        <v>1130</v>
      </c>
      <c r="O147" s="75">
        <f>D147*M147</f>
        <v>40</v>
      </c>
      <c r="P147" s="250">
        <f t="shared" si="6"/>
        <v>-5</v>
      </c>
      <c r="Q147" s="251"/>
      <c r="R147" s="51">
        <f t="shared" si="2"/>
        <v>0.5</v>
      </c>
      <c r="S147" s="51">
        <f t="shared" si="3"/>
        <v>0.5</v>
      </c>
    </row>
    <row r="148" spans="2:19" ht="24.75" customHeight="1" thickTop="1" thickBot="1" x14ac:dyDescent="0.35">
      <c r="B148" s="292" t="s">
        <v>322</v>
      </c>
      <c r="C148" s="293"/>
      <c r="D148" s="294">
        <v>8</v>
      </c>
      <c r="E148" s="295"/>
      <c r="F148" s="251"/>
      <c r="G148" s="75">
        <v>99</v>
      </c>
      <c r="H148" s="75">
        <f>G148*Q139</f>
        <v>22374</v>
      </c>
      <c r="I148" s="75">
        <f t="shared" si="4"/>
        <v>792</v>
      </c>
      <c r="J148" s="75">
        <v>77</v>
      </c>
      <c r="K148" s="75">
        <v>71</v>
      </c>
      <c r="L148" s="75">
        <v>71</v>
      </c>
      <c r="M148" s="75">
        <v>73</v>
      </c>
      <c r="N148" s="75">
        <f t="shared" si="5"/>
        <v>16498</v>
      </c>
      <c r="O148" s="75">
        <f>D148*M148</f>
        <v>584</v>
      </c>
      <c r="P148" s="250">
        <f t="shared" si="6"/>
        <v>-26</v>
      </c>
      <c r="Q148" s="251"/>
      <c r="R148" s="51">
        <f t="shared" si="2"/>
        <v>0.73737373737373735</v>
      </c>
      <c r="S148" s="51">
        <f t="shared" si="3"/>
        <v>0.73737373737373735</v>
      </c>
    </row>
    <row r="149" spans="2:19" ht="24.75" customHeight="1" thickTop="1" thickBot="1" x14ac:dyDescent="0.35">
      <c r="B149" s="292" t="s">
        <v>323</v>
      </c>
      <c r="C149" s="293"/>
      <c r="D149" s="294">
        <v>5</v>
      </c>
      <c r="E149" s="295"/>
      <c r="F149" s="251"/>
      <c r="G149" s="75">
        <v>16</v>
      </c>
      <c r="H149" s="75">
        <f>G149*Q139</f>
        <v>3616</v>
      </c>
      <c r="I149" s="75">
        <f t="shared" si="4"/>
        <v>80</v>
      </c>
      <c r="J149" s="75">
        <v>11</v>
      </c>
      <c r="K149" s="75">
        <v>11</v>
      </c>
      <c r="L149" s="75">
        <v>11</v>
      </c>
      <c r="M149" s="75">
        <v>12</v>
      </c>
      <c r="N149" s="75">
        <f t="shared" si="5"/>
        <v>2712</v>
      </c>
      <c r="O149" s="75">
        <f>D149*M149</f>
        <v>60</v>
      </c>
      <c r="P149" s="250">
        <f t="shared" si="6"/>
        <v>-4</v>
      </c>
      <c r="Q149" s="251"/>
      <c r="R149" s="51">
        <f t="shared" si="2"/>
        <v>0.75</v>
      </c>
      <c r="S149" s="51">
        <f t="shared" si="3"/>
        <v>0.75</v>
      </c>
    </row>
    <row r="150" spans="2:19" ht="19.5" customHeight="1" thickTop="1" thickBot="1" x14ac:dyDescent="0.35">
      <c r="B150" s="298"/>
      <c r="C150" s="299"/>
      <c r="D150" s="299"/>
      <c r="E150" s="299"/>
      <c r="F150" s="300"/>
      <c r="G150" s="76">
        <f t="shared" ref="G150:P150" si="8">SUM(G142:G149)</f>
        <v>442</v>
      </c>
      <c r="H150" s="76">
        <f>SUM(H142:H149)</f>
        <v>99892</v>
      </c>
      <c r="I150" s="76">
        <f t="shared" si="8"/>
        <v>4985</v>
      </c>
      <c r="J150" s="76">
        <f>SUM(J142:J149)</f>
        <v>354</v>
      </c>
      <c r="K150" s="76">
        <f>SUM(K142:K149)</f>
        <v>349</v>
      </c>
      <c r="L150" s="76">
        <f>SUM(L142:L149)</f>
        <v>354</v>
      </c>
      <c r="M150" s="76">
        <f>SUM(M142:M149)</f>
        <v>356</v>
      </c>
      <c r="N150" s="76">
        <f>SUM(N142:N149)</f>
        <v>80456</v>
      </c>
      <c r="O150" s="76">
        <f t="shared" si="8"/>
        <v>4088</v>
      </c>
      <c r="P150" s="306">
        <f t="shared" si="8"/>
        <v>-86</v>
      </c>
      <c r="Q150" s="307"/>
      <c r="R150" s="72">
        <f t="shared" si="2"/>
        <v>0.82006018054162488</v>
      </c>
      <c r="S150" s="72">
        <f t="shared" si="3"/>
        <v>0.80542986425339369</v>
      </c>
    </row>
    <row r="151" spans="2:19" ht="34.5" customHeight="1" thickTop="1" thickBot="1" x14ac:dyDescent="0.35">
      <c r="B151" s="308" t="s">
        <v>324</v>
      </c>
      <c r="C151" s="309"/>
      <c r="D151" s="309"/>
      <c r="E151" s="309"/>
      <c r="F151" s="309"/>
      <c r="G151" s="309"/>
      <c r="H151" s="309"/>
      <c r="I151" s="309"/>
      <c r="J151" s="309"/>
      <c r="K151" s="309"/>
      <c r="L151" s="309"/>
      <c r="M151" s="309"/>
      <c r="N151" s="309"/>
      <c r="O151" s="309"/>
      <c r="P151" s="309"/>
      <c r="Q151" s="309"/>
      <c r="R151" s="309"/>
    </row>
    <row r="152" spans="2:19" ht="55.5" customHeight="1" thickTop="1" thickBot="1" x14ac:dyDescent="0.35">
      <c r="B152" s="301" t="s">
        <v>305</v>
      </c>
      <c r="C152" s="301"/>
      <c r="D152" s="301"/>
      <c r="E152" s="301"/>
      <c r="F152" s="301"/>
      <c r="G152" s="301" t="s">
        <v>325</v>
      </c>
      <c r="H152" s="301"/>
      <c r="I152" s="78" t="s">
        <v>326</v>
      </c>
      <c r="J152" s="78" t="s">
        <v>327</v>
      </c>
      <c r="K152" s="79" t="s">
        <v>2718</v>
      </c>
      <c r="L152" s="79" t="s">
        <v>328</v>
      </c>
      <c r="M152" s="80" t="s">
        <v>2719</v>
      </c>
      <c r="N152" s="79" t="s">
        <v>329</v>
      </c>
      <c r="O152" s="80" t="s">
        <v>2720</v>
      </c>
      <c r="P152" s="81" t="s">
        <v>330</v>
      </c>
      <c r="Q152" s="81" t="s">
        <v>331</v>
      </c>
      <c r="R152" s="81" t="s">
        <v>332</v>
      </c>
    </row>
    <row r="153" spans="2:19" ht="24.75" customHeight="1" thickTop="1" thickBot="1" x14ac:dyDescent="0.35">
      <c r="B153" s="302" t="s">
        <v>333</v>
      </c>
      <c r="C153" s="303"/>
      <c r="D153" s="303"/>
      <c r="E153" s="303"/>
      <c r="F153" s="304"/>
      <c r="G153" s="305">
        <v>24113362</v>
      </c>
      <c r="H153" s="305"/>
      <c r="I153" s="7">
        <f t="shared" ref="I153:N153" si="9">SUM(I154:I157)</f>
        <v>45319020</v>
      </c>
      <c r="J153" s="7">
        <f t="shared" si="9"/>
        <v>45043976</v>
      </c>
      <c r="K153" s="7">
        <f t="shared" si="9"/>
        <v>3033932.88</v>
      </c>
      <c r="L153" s="7">
        <f t="shared" si="9"/>
        <v>7179610.3599999994</v>
      </c>
      <c r="M153" s="7">
        <f t="shared" si="9"/>
        <v>10752987.359999999</v>
      </c>
      <c r="N153" s="7">
        <f t="shared" si="9"/>
        <v>36238232.890000001</v>
      </c>
      <c r="O153" s="7">
        <f>N153-J153</f>
        <v>-8805743.1099999994</v>
      </c>
      <c r="P153" s="52">
        <f>N153/G153</f>
        <v>1.5028278881227761</v>
      </c>
      <c r="Q153" s="52">
        <f>N153/I153</f>
        <v>0.79962525425307085</v>
      </c>
      <c r="R153" s="52">
        <f>N153/J153</f>
        <v>0.80450786338222013</v>
      </c>
    </row>
    <row r="154" spans="2:19" ht="24.75" customHeight="1" thickTop="1" thickBot="1" x14ac:dyDescent="0.35">
      <c r="B154" s="310" t="s">
        <v>334</v>
      </c>
      <c r="C154" s="311"/>
      <c r="D154" s="311"/>
      <c r="E154" s="311"/>
      <c r="F154" s="312"/>
      <c r="G154" s="313">
        <v>16704924</v>
      </c>
      <c r="H154" s="313"/>
      <c r="I154" s="6">
        <v>17039819</v>
      </c>
      <c r="J154" s="6">
        <f>+I154</f>
        <v>17039819</v>
      </c>
      <c r="K154" s="6">
        <v>2793163.74</v>
      </c>
      <c r="L154" s="6">
        <v>6399493.4199999999</v>
      </c>
      <c r="M154" s="6">
        <v>9259382.0500000007</v>
      </c>
      <c r="N154" s="6">
        <v>13178390.74</v>
      </c>
      <c r="O154" s="7">
        <f t="shared" ref="O154:O164" si="10">N154-J154</f>
        <v>-3861428.26</v>
      </c>
      <c r="P154" s="52">
        <f t="shared" ref="P154:P164" si="11">N154/G154</f>
        <v>0.78889258879597424</v>
      </c>
      <c r="Q154" s="52">
        <f t="shared" ref="Q154:Q164" si="12">N154/I154</f>
        <v>0.77338795324058318</v>
      </c>
      <c r="R154" s="52">
        <f t="shared" ref="R154:R164" si="13">N154/J154</f>
        <v>0.77338795324058318</v>
      </c>
    </row>
    <row r="155" spans="2:19" ht="24.75" customHeight="1" thickTop="1" thickBot="1" x14ac:dyDescent="0.35">
      <c r="B155" s="310" t="s">
        <v>335</v>
      </c>
      <c r="C155" s="311"/>
      <c r="D155" s="311"/>
      <c r="E155" s="311"/>
      <c r="F155" s="312"/>
      <c r="G155" s="313">
        <v>4390821</v>
      </c>
      <c r="H155" s="313"/>
      <c r="I155" s="6">
        <v>4804738</v>
      </c>
      <c r="J155" s="6">
        <f>+I155</f>
        <v>4804738</v>
      </c>
      <c r="K155" s="6">
        <v>196784.59</v>
      </c>
      <c r="L155" s="6">
        <v>694350.44</v>
      </c>
      <c r="M155" s="6">
        <v>1318081.53</v>
      </c>
      <c r="N155" s="6">
        <v>2461552.2200000002</v>
      </c>
      <c r="O155" s="7">
        <f t="shared" si="10"/>
        <v>-2343185.7799999998</v>
      </c>
      <c r="P155" s="52">
        <f t="shared" si="11"/>
        <v>0.56061320195015929</v>
      </c>
      <c r="Q155" s="52">
        <f t="shared" si="12"/>
        <v>0.51231767892442837</v>
      </c>
      <c r="R155" s="52">
        <f t="shared" si="13"/>
        <v>0.51231767892442837</v>
      </c>
    </row>
    <row r="156" spans="2:19" ht="24.75" customHeight="1" thickTop="1" thickBot="1" x14ac:dyDescent="0.35">
      <c r="B156" s="310" t="s">
        <v>336</v>
      </c>
      <c r="C156" s="311"/>
      <c r="D156" s="311"/>
      <c r="E156" s="311"/>
      <c r="F156" s="312"/>
      <c r="G156" s="313">
        <v>380424</v>
      </c>
      <c r="H156" s="313"/>
      <c r="I156" s="6">
        <v>446374</v>
      </c>
      <c r="J156" s="6">
        <f>+I156-275044</f>
        <v>171330</v>
      </c>
      <c r="K156" s="6">
        <v>15594.92</v>
      </c>
      <c r="L156" s="6">
        <v>37034.36</v>
      </c>
      <c r="M156" s="6">
        <v>69237.77</v>
      </c>
      <c r="N156" s="6">
        <v>121884.64</v>
      </c>
      <c r="O156" s="7">
        <f t="shared" si="10"/>
        <v>-49445.36</v>
      </c>
      <c r="P156" s="52">
        <f t="shared" si="11"/>
        <v>0.32039156309801697</v>
      </c>
      <c r="Q156" s="52">
        <f t="shared" si="12"/>
        <v>0.27305497183975769</v>
      </c>
      <c r="R156" s="52">
        <f t="shared" si="13"/>
        <v>0.71140278993754746</v>
      </c>
    </row>
    <row r="157" spans="2:19" ht="24.75" customHeight="1" thickTop="1" thickBot="1" x14ac:dyDescent="0.35">
      <c r="B157" s="310" t="s">
        <v>2721</v>
      </c>
      <c r="C157" s="311"/>
      <c r="D157" s="311"/>
      <c r="E157" s="311"/>
      <c r="F157" s="312"/>
      <c r="G157" s="313">
        <v>2637193</v>
      </c>
      <c r="H157" s="313"/>
      <c r="I157" s="6">
        <v>23028089</v>
      </c>
      <c r="J157" s="6">
        <f>+I157</f>
        <v>23028089</v>
      </c>
      <c r="K157" s="6">
        <v>28389.63</v>
      </c>
      <c r="L157" s="6">
        <v>48732.14</v>
      </c>
      <c r="M157" s="6">
        <v>106286.01</v>
      </c>
      <c r="N157" s="6">
        <v>20476405.289999999</v>
      </c>
      <c r="O157" s="7">
        <f t="shared" si="10"/>
        <v>-2551683.7100000009</v>
      </c>
      <c r="P157" s="52">
        <f t="shared" si="11"/>
        <v>7.7644697562901159</v>
      </c>
      <c r="Q157" s="52">
        <f t="shared" si="12"/>
        <v>0.88919255479688297</v>
      </c>
      <c r="R157" s="52">
        <f t="shared" si="13"/>
        <v>0.88919255479688297</v>
      </c>
    </row>
    <row r="158" spans="2:19" ht="24.75" customHeight="1" thickTop="1" thickBot="1" x14ac:dyDescent="0.35">
      <c r="B158" s="302" t="s">
        <v>338</v>
      </c>
      <c r="C158" s="303"/>
      <c r="D158" s="303"/>
      <c r="E158" s="303"/>
      <c r="F158" s="304"/>
      <c r="G158" s="305">
        <v>56336087</v>
      </c>
      <c r="H158" s="305"/>
      <c r="I158" s="7">
        <f t="shared" ref="I158:N158" si="14">SUM(I159:I162)</f>
        <v>66269298</v>
      </c>
      <c r="J158" s="7">
        <f t="shared" si="14"/>
        <v>65488009</v>
      </c>
      <c r="K158" s="7">
        <f>SUM(K159:K162)</f>
        <v>4960858.45</v>
      </c>
      <c r="L158" s="7">
        <f t="shared" si="14"/>
        <v>11774653.709999999</v>
      </c>
      <c r="M158" s="7">
        <f t="shared" si="14"/>
        <v>20176991.390000001</v>
      </c>
      <c r="N158" s="7">
        <f t="shared" si="14"/>
        <v>29876220.279999997</v>
      </c>
      <c r="O158" s="7">
        <f t="shared" si="10"/>
        <v>-35611788.719999999</v>
      </c>
      <c r="P158" s="52">
        <f t="shared" si="11"/>
        <v>0.53032118258408678</v>
      </c>
      <c r="Q158" s="52">
        <f t="shared" si="12"/>
        <v>0.45083049287771237</v>
      </c>
      <c r="R158" s="52">
        <f t="shared" si="13"/>
        <v>0.45620901805092284</v>
      </c>
    </row>
    <row r="159" spans="2:19" ht="24.75" customHeight="1" thickTop="1" thickBot="1" x14ac:dyDescent="0.35">
      <c r="B159" s="310" t="s">
        <v>334</v>
      </c>
      <c r="C159" s="311"/>
      <c r="D159" s="311"/>
      <c r="E159" s="311"/>
      <c r="F159" s="312"/>
      <c r="G159" s="313">
        <v>1359411</v>
      </c>
      <c r="H159" s="313"/>
      <c r="I159" s="6">
        <v>1916236</v>
      </c>
      <c r="J159" s="6">
        <f>+I159</f>
        <v>1916236</v>
      </c>
      <c r="K159" s="6">
        <v>279615.09999999998</v>
      </c>
      <c r="L159" s="6">
        <v>642413.49</v>
      </c>
      <c r="M159" s="6">
        <v>919578.94</v>
      </c>
      <c r="N159" s="6">
        <v>1307052.6299999999</v>
      </c>
      <c r="O159" s="7">
        <f t="shared" si="10"/>
        <v>-609183.37000000011</v>
      </c>
      <c r="P159" s="52">
        <f t="shared" si="11"/>
        <v>0.96148451792724932</v>
      </c>
      <c r="Q159" s="52">
        <f t="shared" si="12"/>
        <v>0.68209376611231598</v>
      </c>
      <c r="R159" s="52">
        <f t="shared" si="13"/>
        <v>0.68209376611231598</v>
      </c>
    </row>
    <row r="160" spans="2:19" ht="24.75" customHeight="1" thickTop="1" thickBot="1" x14ac:dyDescent="0.35">
      <c r="B160" s="310" t="s">
        <v>335</v>
      </c>
      <c r="C160" s="311"/>
      <c r="D160" s="311"/>
      <c r="E160" s="311"/>
      <c r="F160" s="312"/>
      <c r="G160" s="313">
        <v>2923323</v>
      </c>
      <c r="H160" s="313"/>
      <c r="I160" s="6">
        <v>3320725</v>
      </c>
      <c r="J160" s="6">
        <f>+I160-663789</f>
        <v>2656936</v>
      </c>
      <c r="K160" s="6">
        <v>61620.800000000003</v>
      </c>
      <c r="L160" s="6">
        <v>127625.3</v>
      </c>
      <c r="M160" s="6">
        <v>280738</v>
      </c>
      <c r="N160" s="6">
        <v>1045697.22</v>
      </c>
      <c r="O160" s="7">
        <f t="shared" si="10"/>
        <v>-1611238.78</v>
      </c>
      <c r="P160" s="52">
        <f t="shared" si="11"/>
        <v>0.35770840923154917</v>
      </c>
      <c r="Q160" s="52">
        <f t="shared" si="12"/>
        <v>0.31490027629508616</v>
      </c>
      <c r="R160" s="52">
        <f t="shared" si="13"/>
        <v>0.39357260393174692</v>
      </c>
    </row>
    <row r="161" spans="2:25" ht="24.75" customHeight="1" thickTop="1" thickBot="1" x14ac:dyDescent="0.35">
      <c r="B161" s="310" t="s">
        <v>336</v>
      </c>
      <c r="C161" s="311"/>
      <c r="D161" s="311"/>
      <c r="E161" s="311"/>
      <c r="F161" s="312"/>
      <c r="G161" s="313">
        <v>51169109</v>
      </c>
      <c r="H161" s="313"/>
      <c r="I161" s="6">
        <v>60094572</v>
      </c>
      <c r="J161" s="6">
        <f>+I161-117500</f>
        <v>59977072</v>
      </c>
      <c r="K161" s="6">
        <v>4619622.55</v>
      </c>
      <c r="L161" s="6">
        <v>10976964.52</v>
      </c>
      <c r="M161" s="6">
        <v>18945320.579999998</v>
      </c>
      <c r="N161" s="6">
        <v>27457245.809999999</v>
      </c>
      <c r="O161" s="7">
        <f t="shared" si="10"/>
        <v>-32519826.190000001</v>
      </c>
      <c r="P161" s="52">
        <f t="shared" si="11"/>
        <v>0.53659808323025515</v>
      </c>
      <c r="Q161" s="52">
        <f t="shared" si="12"/>
        <v>0.45690059677935635</v>
      </c>
      <c r="R161" s="52">
        <f t="shared" si="13"/>
        <v>0.45779570249778112</v>
      </c>
    </row>
    <row r="162" spans="2:25" ht="24.75" customHeight="1" thickTop="1" thickBot="1" x14ac:dyDescent="0.35">
      <c r="B162" s="310" t="s">
        <v>337</v>
      </c>
      <c r="C162" s="311"/>
      <c r="D162" s="311"/>
      <c r="E162" s="311"/>
      <c r="F162" s="312"/>
      <c r="G162" s="313">
        <v>884244</v>
      </c>
      <c r="H162" s="313"/>
      <c r="I162" s="6">
        <v>937765</v>
      </c>
      <c r="J162" s="6">
        <f>+I162</f>
        <v>937765</v>
      </c>
      <c r="K162" s="6">
        <v>0</v>
      </c>
      <c r="L162" s="6">
        <v>27650.400000000001</v>
      </c>
      <c r="M162" s="6">
        <v>31353.87</v>
      </c>
      <c r="N162" s="6">
        <v>66224.62</v>
      </c>
      <c r="O162" s="7">
        <f t="shared" si="10"/>
        <v>-871540.38</v>
      </c>
      <c r="P162" s="52">
        <f t="shared" si="11"/>
        <v>7.4894056391674693E-2</v>
      </c>
      <c r="Q162" s="52">
        <f t="shared" si="12"/>
        <v>7.0619632850447603E-2</v>
      </c>
      <c r="R162" s="52">
        <f t="shared" si="13"/>
        <v>7.0619632850447603E-2</v>
      </c>
    </row>
    <row r="163" spans="2:25" ht="24.75" customHeight="1" thickTop="1" thickBot="1" x14ac:dyDescent="0.35">
      <c r="B163" s="302" t="s">
        <v>339</v>
      </c>
      <c r="C163" s="303"/>
      <c r="D163" s="303"/>
      <c r="E163" s="303"/>
      <c r="F163" s="304"/>
      <c r="G163" s="314"/>
      <c r="H163" s="314"/>
      <c r="I163" s="82"/>
      <c r="J163" s="82"/>
      <c r="K163" s="82"/>
      <c r="L163" s="82"/>
      <c r="M163" s="82"/>
      <c r="N163" s="82"/>
      <c r="O163" s="7"/>
      <c r="P163" s="52"/>
      <c r="Q163" s="52"/>
      <c r="R163" s="52"/>
    </row>
    <row r="164" spans="2:25" ht="24.75" customHeight="1" thickTop="1" thickBot="1" x14ac:dyDescent="0.35">
      <c r="B164" s="304" t="s">
        <v>340</v>
      </c>
      <c r="C164" s="303"/>
      <c r="D164" s="303"/>
      <c r="E164" s="303"/>
      <c r="F164" s="304"/>
      <c r="G164" s="305">
        <v>80449449</v>
      </c>
      <c r="H164" s="305"/>
      <c r="I164" s="83">
        <f t="shared" ref="I164:N164" si="15">I163+I158+I153</f>
        <v>111588318</v>
      </c>
      <c r="J164" s="83">
        <f t="shared" si="15"/>
        <v>110531985</v>
      </c>
      <c r="K164" s="83">
        <f t="shared" si="15"/>
        <v>7994791.3300000001</v>
      </c>
      <c r="L164" s="83">
        <f t="shared" si="15"/>
        <v>18954264.07</v>
      </c>
      <c r="M164" s="83">
        <f t="shared" si="15"/>
        <v>30929978.75</v>
      </c>
      <c r="N164" s="83">
        <f t="shared" si="15"/>
        <v>66114453.170000002</v>
      </c>
      <c r="O164" s="7">
        <f t="shared" si="10"/>
        <v>-44417531.829999998</v>
      </c>
      <c r="P164" s="52">
        <f t="shared" si="11"/>
        <v>0.82181362323562968</v>
      </c>
      <c r="Q164" s="52">
        <f t="shared" si="12"/>
        <v>0.59248543534816966</v>
      </c>
      <c r="R164" s="52">
        <f t="shared" si="13"/>
        <v>0.59814770511902049</v>
      </c>
    </row>
    <row r="165" spans="2:25" ht="34.5" customHeight="1" thickTop="1" thickBot="1" x14ac:dyDescent="0.35">
      <c r="B165" s="270" t="s">
        <v>341</v>
      </c>
      <c r="C165" s="270"/>
      <c r="D165" s="270"/>
      <c r="E165" s="270"/>
      <c r="F165" s="270"/>
      <c r="G165" s="270"/>
      <c r="H165" s="270"/>
      <c r="I165" s="270"/>
      <c r="J165" s="270"/>
      <c r="K165" s="270"/>
      <c r="L165" s="270"/>
      <c r="M165" s="270"/>
      <c r="N165" s="270"/>
      <c r="O165" s="270"/>
      <c r="P165" s="270"/>
    </row>
    <row r="166" spans="2:25" ht="34.5" customHeight="1" x14ac:dyDescent="0.3">
      <c r="B166" s="271" t="s">
        <v>342</v>
      </c>
      <c r="C166" s="271"/>
      <c r="D166" s="271"/>
      <c r="E166" s="271"/>
      <c r="F166" s="271"/>
      <c r="G166" s="271"/>
      <c r="H166" s="270" t="s">
        <v>343</v>
      </c>
      <c r="I166" s="270"/>
      <c r="J166" s="270" t="s">
        <v>344</v>
      </c>
      <c r="K166" s="270"/>
      <c r="L166" s="270"/>
      <c r="M166" s="270" t="s">
        <v>345</v>
      </c>
      <c r="N166" s="270"/>
      <c r="O166" s="270" t="s">
        <v>346</v>
      </c>
      <c r="P166" s="270"/>
    </row>
    <row r="167" spans="2:25" ht="34.5" customHeight="1" x14ac:dyDescent="0.3">
      <c r="B167" s="271"/>
      <c r="C167" s="271"/>
      <c r="D167" s="271"/>
      <c r="E167" s="271"/>
      <c r="F167" s="271"/>
      <c r="G167" s="271"/>
      <c r="H167" s="270" t="s">
        <v>347</v>
      </c>
      <c r="I167" s="270"/>
      <c r="J167" s="315">
        <f>P25</f>
        <v>0.3</v>
      </c>
      <c r="K167" s="315"/>
      <c r="L167" s="315"/>
      <c r="M167" s="315">
        <f>P46</f>
        <v>0.5</v>
      </c>
      <c r="N167" s="315"/>
      <c r="O167" s="315">
        <f>P82</f>
        <v>0.2</v>
      </c>
      <c r="P167" s="315"/>
    </row>
    <row r="168" spans="2:25" ht="34.5" customHeight="1" thickTop="1" thickBot="1" x14ac:dyDescent="0.35">
      <c r="B168" s="271"/>
      <c r="C168" s="271"/>
      <c r="D168" s="271"/>
      <c r="E168" s="271"/>
      <c r="F168" s="271"/>
      <c r="G168" s="271"/>
      <c r="H168" s="270" t="s">
        <v>79</v>
      </c>
      <c r="I168" s="270"/>
      <c r="J168" s="316">
        <f>P26*P29+P30*P33+P34*P37+P38*P41+P42*P45</f>
        <v>1.2123950000000001</v>
      </c>
      <c r="K168" s="316"/>
      <c r="L168" s="316"/>
      <c r="M168" s="317">
        <f>P47*P50+P51*P54+P55*P58+P59*P62+P63*P67+P68*P71+P72*P75+P76*P81</f>
        <v>1.0861099999999999</v>
      </c>
      <c r="N168" s="317"/>
      <c r="O168" s="316">
        <f>P83*P86+P87*P90+P91*P94+P95*P98</f>
        <v>1.15933</v>
      </c>
      <c r="P168" s="316"/>
    </row>
    <row r="169" spans="2:25" ht="34.5" customHeight="1" thickTop="1" thickBot="1" x14ac:dyDescent="0.35">
      <c r="B169" s="271"/>
      <c r="C169" s="271"/>
      <c r="D169" s="271"/>
      <c r="E169" s="271"/>
      <c r="F169" s="271"/>
      <c r="G169" s="271"/>
      <c r="H169" s="304" t="s">
        <v>348</v>
      </c>
      <c r="I169" s="318"/>
      <c r="J169" s="317">
        <f>J168*J167+M168*M167+O168*O167</f>
        <v>1.1386395</v>
      </c>
      <c r="K169" s="317"/>
      <c r="L169" s="317"/>
      <c r="M169" s="317"/>
      <c r="N169" s="317"/>
      <c r="O169" s="317"/>
      <c r="P169" s="317"/>
      <c r="Y169" s="18">
        <f>J168*J167+M168*M167+O168*O167</f>
        <v>1.1386395</v>
      </c>
    </row>
    <row r="170" spans="2:25" ht="34.5" customHeight="1" thickTop="1" thickBot="1" x14ac:dyDescent="0.35">
      <c r="B170" s="271"/>
      <c r="C170" s="271"/>
      <c r="D170" s="271"/>
      <c r="E170" s="271"/>
      <c r="F170" s="271"/>
      <c r="G170" s="271"/>
      <c r="H170" s="304" t="s">
        <v>349</v>
      </c>
      <c r="I170" s="318"/>
      <c r="J170" s="318" t="s">
        <v>2713</v>
      </c>
      <c r="K170" s="318"/>
      <c r="L170" s="318"/>
      <c r="M170" s="318"/>
      <c r="N170" s="318"/>
      <c r="O170" s="318"/>
      <c r="P170" s="318"/>
    </row>
    <row r="171" spans="2:25" ht="34.5" customHeight="1" x14ac:dyDescent="0.3">
      <c r="B171" s="10" t="s">
        <v>350</v>
      </c>
      <c r="C171" s="270" t="s">
        <v>351</v>
      </c>
      <c r="D171" s="270"/>
      <c r="E171" s="270"/>
      <c r="F171" s="270"/>
      <c r="G171" s="270" t="s">
        <v>352</v>
      </c>
      <c r="H171" s="270"/>
      <c r="I171" s="270"/>
      <c r="J171" s="270"/>
      <c r="K171" s="270" t="s">
        <v>353</v>
      </c>
      <c r="L171" s="270"/>
      <c r="M171" s="270"/>
      <c r="N171" s="270"/>
      <c r="O171" s="270"/>
      <c r="P171" s="270"/>
    </row>
    <row r="172" spans="2:25" ht="24.75" customHeight="1" x14ac:dyDescent="0.3">
      <c r="B172" s="5" t="s">
        <v>83</v>
      </c>
      <c r="C172" s="319" t="s">
        <v>147</v>
      </c>
      <c r="D172" s="319"/>
      <c r="E172" s="319"/>
      <c r="F172" s="319"/>
      <c r="G172" s="319" t="s">
        <v>354</v>
      </c>
      <c r="H172" s="319"/>
      <c r="I172" s="319"/>
      <c r="J172" s="319"/>
      <c r="K172" s="319" t="s">
        <v>355</v>
      </c>
      <c r="L172" s="319"/>
      <c r="M172" s="319"/>
      <c r="N172" s="319"/>
      <c r="O172" s="319"/>
      <c r="P172" s="319"/>
    </row>
    <row r="173" spans="2:25" ht="24.75" customHeight="1" x14ac:dyDescent="0.3">
      <c r="B173" s="5" t="s">
        <v>85</v>
      </c>
      <c r="C173" s="319" t="s">
        <v>155</v>
      </c>
      <c r="D173" s="319"/>
      <c r="E173" s="319"/>
      <c r="F173" s="319"/>
      <c r="G173" s="319" t="s">
        <v>354</v>
      </c>
      <c r="H173" s="319"/>
      <c r="I173" s="319"/>
      <c r="J173" s="319"/>
      <c r="K173" s="319" t="s">
        <v>356</v>
      </c>
      <c r="L173" s="319"/>
      <c r="M173" s="319"/>
      <c r="N173" s="319"/>
      <c r="O173" s="319"/>
      <c r="P173" s="319"/>
    </row>
    <row r="174" spans="2:25" ht="24.75" customHeight="1" x14ac:dyDescent="0.3">
      <c r="B174" s="5" t="s">
        <v>87</v>
      </c>
      <c r="C174" s="319" t="s">
        <v>162</v>
      </c>
      <c r="D174" s="319"/>
      <c r="E174" s="319"/>
      <c r="F174" s="319"/>
      <c r="G174" s="319" t="s">
        <v>354</v>
      </c>
      <c r="H174" s="319"/>
      <c r="I174" s="319"/>
      <c r="J174" s="319"/>
      <c r="K174" s="319" t="s">
        <v>357</v>
      </c>
      <c r="L174" s="319"/>
      <c r="M174" s="319"/>
      <c r="N174" s="319"/>
      <c r="O174" s="319"/>
      <c r="P174" s="319"/>
    </row>
    <row r="175" spans="2:25" ht="24.75" customHeight="1" x14ac:dyDescent="0.3">
      <c r="B175" s="5" t="s">
        <v>89</v>
      </c>
      <c r="C175" s="319" t="s">
        <v>169</v>
      </c>
      <c r="D175" s="319"/>
      <c r="E175" s="319"/>
      <c r="F175" s="319"/>
      <c r="G175" s="319" t="s">
        <v>354</v>
      </c>
      <c r="H175" s="319"/>
      <c r="I175" s="319"/>
      <c r="J175" s="319"/>
      <c r="K175" s="319" t="s">
        <v>355</v>
      </c>
      <c r="L175" s="319"/>
      <c r="M175" s="319"/>
      <c r="N175" s="319"/>
      <c r="O175" s="319"/>
      <c r="P175" s="319"/>
    </row>
    <row r="176" spans="2:25" ht="24.75" customHeight="1" x14ac:dyDescent="0.3">
      <c r="B176" s="5" t="s">
        <v>91</v>
      </c>
      <c r="C176" s="319" t="s">
        <v>174</v>
      </c>
      <c r="D176" s="319"/>
      <c r="E176" s="319"/>
      <c r="F176" s="319"/>
      <c r="G176" s="319" t="s">
        <v>354</v>
      </c>
      <c r="H176" s="319"/>
      <c r="I176" s="319"/>
      <c r="J176" s="319"/>
      <c r="K176" s="319" t="s">
        <v>358</v>
      </c>
      <c r="L176" s="319"/>
      <c r="M176" s="319"/>
      <c r="N176" s="319"/>
      <c r="O176" s="319"/>
      <c r="P176" s="319"/>
    </row>
    <row r="177" spans="2:16" ht="24.75" customHeight="1" x14ac:dyDescent="0.3">
      <c r="B177" s="5" t="s">
        <v>93</v>
      </c>
      <c r="C177" s="319" t="s">
        <v>12</v>
      </c>
      <c r="D177" s="319"/>
      <c r="E177" s="319"/>
      <c r="F177" s="319"/>
      <c r="G177" s="319" t="s">
        <v>359</v>
      </c>
      <c r="H177" s="319"/>
      <c r="I177" s="319"/>
      <c r="J177" s="319"/>
      <c r="K177" s="319" t="s">
        <v>360</v>
      </c>
      <c r="L177" s="319"/>
      <c r="M177" s="319"/>
      <c r="N177" s="319"/>
      <c r="O177" s="319"/>
      <c r="P177" s="319"/>
    </row>
    <row r="178" spans="2:16" ht="24.75" customHeight="1" x14ac:dyDescent="0.3">
      <c r="B178" s="5" t="s">
        <v>95</v>
      </c>
      <c r="C178" s="319" t="s">
        <v>186</v>
      </c>
      <c r="D178" s="319"/>
      <c r="E178" s="319"/>
      <c r="F178" s="319"/>
      <c r="G178" s="319" t="s">
        <v>354</v>
      </c>
      <c r="H178" s="319"/>
      <c r="I178" s="319"/>
      <c r="J178" s="319"/>
      <c r="K178" s="319" t="s">
        <v>361</v>
      </c>
      <c r="L178" s="319"/>
      <c r="M178" s="319"/>
      <c r="N178" s="319"/>
      <c r="O178" s="319"/>
      <c r="P178" s="319"/>
    </row>
    <row r="179" spans="2:16" ht="24.75" customHeight="1" x14ac:dyDescent="0.3">
      <c r="B179" s="5" t="s">
        <v>97</v>
      </c>
      <c r="C179" s="319" t="s">
        <v>192</v>
      </c>
      <c r="D179" s="319"/>
      <c r="E179" s="319"/>
      <c r="F179" s="319"/>
      <c r="G179" s="319" t="s">
        <v>362</v>
      </c>
      <c r="H179" s="319"/>
      <c r="I179" s="319"/>
      <c r="J179" s="319"/>
      <c r="K179" s="319" t="s">
        <v>363</v>
      </c>
      <c r="L179" s="319"/>
      <c r="M179" s="319"/>
      <c r="N179" s="319"/>
      <c r="O179" s="319"/>
      <c r="P179" s="319"/>
    </row>
    <row r="180" spans="2:16" ht="24.75" customHeight="1" x14ac:dyDescent="0.3">
      <c r="B180" s="5" t="s">
        <v>99</v>
      </c>
      <c r="C180" s="319" t="s">
        <v>199</v>
      </c>
      <c r="D180" s="319"/>
      <c r="E180" s="319"/>
      <c r="F180" s="319"/>
      <c r="G180" s="319" t="s">
        <v>354</v>
      </c>
      <c r="H180" s="319"/>
      <c r="I180" s="319"/>
      <c r="J180" s="319"/>
      <c r="K180" s="319" t="s">
        <v>364</v>
      </c>
      <c r="L180" s="319"/>
      <c r="M180" s="319"/>
      <c r="N180" s="319"/>
      <c r="O180" s="319"/>
      <c r="P180" s="319"/>
    </row>
    <row r="181" spans="2:16" ht="24.75" customHeight="1" x14ac:dyDescent="0.3">
      <c r="B181" s="5" t="s">
        <v>101</v>
      </c>
      <c r="C181" s="319" t="s">
        <v>206</v>
      </c>
      <c r="D181" s="319"/>
      <c r="E181" s="319"/>
      <c r="F181" s="319"/>
      <c r="G181" s="319" t="s">
        <v>365</v>
      </c>
      <c r="H181" s="319"/>
      <c r="I181" s="319"/>
      <c r="J181" s="319"/>
      <c r="K181" s="319" t="s">
        <v>366</v>
      </c>
      <c r="L181" s="319"/>
      <c r="M181" s="319"/>
      <c r="N181" s="319"/>
      <c r="O181" s="319"/>
      <c r="P181" s="319"/>
    </row>
    <row r="182" spans="2:16" ht="24.75" customHeight="1" x14ac:dyDescent="0.3">
      <c r="B182" s="5" t="s">
        <v>102</v>
      </c>
      <c r="C182" s="319" t="s">
        <v>212</v>
      </c>
      <c r="D182" s="319"/>
      <c r="E182" s="319"/>
      <c r="F182" s="319"/>
      <c r="G182" s="319" t="s">
        <v>367</v>
      </c>
      <c r="H182" s="319"/>
      <c r="I182" s="319"/>
      <c r="J182" s="319"/>
      <c r="K182" s="319" t="s">
        <v>368</v>
      </c>
      <c r="L182" s="319"/>
      <c r="M182" s="319"/>
      <c r="N182" s="319"/>
      <c r="O182" s="319"/>
      <c r="P182" s="319"/>
    </row>
    <row r="183" spans="2:16" ht="24.75" customHeight="1" x14ac:dyDescent="0.3">
      <c r="B183" s="5" t="s">
        <v>104</v>
      </c>
      <c r="C183" s="319" t="s">
        <v>219</v>
      </c>
      <c r="D183" s="319"/>
      <c r="E183" s="319"/>
      <c r="F183" s="319"/>
      <c r="G183" s="319" t="s">
        <v>369</v>
      </c>
      <c r="H183" s="319"/>
      <c r="I183" s="319"/>
      <c r="J183" s="319"/>
      <c r="K183" s="319" t="s">
        <v>361</v>
      </c>
      <c r="L183" s="319"/>
      <c r="M183" s="319"/>
      <c r="N183" s="319"/>
      <c r="O183" s="319"/>
      <c r="P183" s="319"/>
    </row>
    <row r="184" spans="2:16" ht="24.75" customHeight="1" x14ac:dyDescent="0.3">
      <c r="B184" s="5" t="s">
        <v>106</v>
      </c>
      <c r="C184" s="319" t="s">
        <v>225</v>
      </c>
      <c r="D184" s="319"/>
      <c r="E184" s="319"/>
      <c r="F184" s="319"/>
      <c r="G184" s="319" t="s">
        <v>370</v>
      </c>
      <c r="H184" s="319"/>
      <c r="I184" s="319"/>
      <c r="J184" s="319"/>
      <c r="K184" s="319" t="s">
        <v>371</v>
      </c>
      <c r="L184" s="319"/>
      <c r="M184" s="319"/>
      <c r="N184" s="319"/>
      <c r="O184" s="319"/>
      <c r="P184" s="319"/>
    </row>
    <row r="185" spans="2:16" ht="24.75" customHeight="1" x14ac:dyDescent="0.3">
      <c r="B185" s="5" t="s">
        <v>108</v>
      </c>
      <c r="C185" s="319" t="s">
        <v>230</v>
      </c>
      <c r="D185" s="319"/>
      <c r="E185" s="319"/>
      <c r="F185" s="319"/>
      <c r="G185" s="319" t="s">
        <v>372</v>
      </c>
      <c r="H185" s="319"/>
      <c r="I185" s="319"/>
      <c r="J185" s="319"/>
      <c r="K185" s="319" t="s">
        <v>373</v>
      </c>
      <c r="L185" s="319"/>
      <c r="M185" s="319"/>
      <c r="N185" s="319"/>
      <c r="O185" s="319"/>
      <c r="P185" s="319"/>
    </row>
    <row r="186" spans="2:16" ht="24.75" customHeight="1" x14ac:dyDescent="0.3">
      <c r="B186" s="5" t="s">
        <v>109</v>
      </c>
      <c r="C186" s="319" t="s">
        <v>234</v>
      </c>
      <c r="D186" s="319"/>
      <c r="E186" s="319"/>
      <c r="F186" s="319"/>
      <c r="G186" s="319" t="s">
        <v>372</v>
      </c>
      <c r="H186" s="319"/>
      <c r="I186" s="319"/>
      <c r="J186" s="319"/>
      <c r="K186" s="319" t="s">
        <v>361</v>
      </c>
      <c r="L186" s="319"/>
      <c r="M186" s="319"/>
      <c r="N186" s="319"/>
      <c r="O186" s="319"/>
      <c r="P186" s="319"/>
    </row>
    <row r="187" spans="2:16" ht="24.75" customHeight="1" x14ac:dyDescent="0.3">
      <c r="B187" s="5" t="s">
        <v>110</v>
      </c>
      <c r="C187" s="319" t="s">
        <v>238</v>
      </c>
      <c r="D187" s="319"/>
      <c r="E187" s="319"/>
      <c r="F187" s="319"/>
      <c r="G187" s="319" t="s">
        <v>372</v>
      </c>
      <c r="H187" s="319"/>
      <c r="I187" s="319"/>
      <c r="J187" s="319"/>
      <c r="K187" s="319" t="s">
        <v>374</v>
      </c>
      <c r="L187" s="319"/>
      <c r="M187" s="319"/>
      <c r="N187" s="319"/>
      <c r="O187" s="319"/>
      <c r="P187" s="319"/>
    </row>
    <row r="188" spans="2:16" ht="24.75" customHeight="1" x14ac:dyDescent="0.3">
      <c r="B188" s="5" t="s">
        <v>112</v>
      </c>
      <c r="C188" s="319" t="s">
        <v>243</v>
      </c>
      <c r="D188" s="319"/>
      <c r="E188" s="319"/>
      <c r="F188" s="319"/>
      <c r="G188" s="319" t="s">
        <v>354</v>
      </c>
      <c r="H188" s="319"/>
      <c r="I188" s="319"/>
      <c r="J188" s="319"/>
      <c r="K188" s="319" t="s">
        <v>361</v>
      </c>
      <c r="L188" s="319"/>
      <c r="M188" s="319"/>
      <c r="N188" s="319"/>
      <c r="O188" s="319"/>
      <c r="P188" s="319"/>
    </row>
    <row r="189" spans="2:16" ht="24.75" customHeight="1" x14ac:dyDescent="0.3">
      <c r="B189" s="5" t="s">
        <v>114</v>
      </c>
      <c r="C189" s="319" t="s">
        <v>249</v>
      </c>
      <c r="D189" s="319"/>
      <c r="E189" s="319"/>
      <c r="F189" s="319"/>
      <c r="G189" s="319" t="s">
        <v>375</v>
      </c>
      <c r="H189" s="319"/>
      <c r="I189" s="319"/>
      <c r="J189" s="319"/>
      <c r="K189" s="319" t="s">
        <v>376</v>
      </c>
      <c r="L189" s="319"/>
      <c r="M189" s="319"/>
      <c r="N189" s="319"/>
      <c r="O189" s="319"/>
      <c r="P189" s="319"/>
    </row>
    <row r="190" spans="2:16" ht="24.75" customHeight="1" x14ac:dyDescent="0.3">
      <c r="B190" s="5" t="s">
        <v>116</v>
      </c>
      <c r="C190" s="319" t="s">
        <v>254</v>
      </c>
      <c r="D190" s="319"/>
      <c r="E190" s="319"/>
      <c r="F190" s="319"/>
      <c r="G190" s="319" t="s">
        <v>377</v>
      </c>
      <c r="H190" s="319"/>
      <c r="I190" s="319"/>
      <c r="J190" s="319"/>
      <c r="K190" s="319" t="s">
        <v>378</v>
      </c>
      <c r="L190" s="319"/>
      <c r="M190" s="319"/>
      <c r="N190" s="319"/>
      <c r="O190" s="319"/>
      <c r="P190" s="319"/>
    </row>
    <row r="191" spans="2:16" ht="24.75" customHeight="1" x14ac:dyDescent="0.3">
      <c r="B191" s="5" t="s">
        <v>118</v>
      </c>
      <c r="C191" s="319" t="s">
        <v>263</v>
      </c>
      <c r="D191" s="319"/>
      <c r="E191" s="319"/>
      <c r="F191" s="319"/>
      <c r="G191" s="319" t="s">
        <v>379</v>
      </c>
      <c r="H191" s="319"/>
      <c r="I191" s="319"/>
      <c r="J191" s="319"/>
      <c r="K191" s="319" t="s">
        <v>380</v>
      </c>
      <c r="L191" s="319"/>
      <c r="M191" s="319"/>
      <c r="N191" s="319"/>
      <c r="O191" s="319"/>
      <c r="P191" s="319"/>
    </row>
    <row r="192" spans="2:16" ht="34.5" customHeight="1" x14ac:dyDescent="0.3">
      <c r="B192" s="270" t="s">
        <v>381</v>
      </c>
      <c r="C192" s="270"/>
      <c r="D192" s="270"/>
      <c r="E192" s="270"/>
      <c r="F192" s="270"/>
      <c r="G192" s="270"/>
      <c r="H192" s="270"/>
      <c r="I192" s="270"/>
      <c r="J192" s="270"/>
      <c r="K192" s="270"/>
      <c r="L192" s="270"/>
      <c r="M192" s="270"/>
      <c r="N192" s="270"/>
      <c r="O192" s="270"/>
      <c r="P192" s="270"/>
    </row>
    <row r="193" spans="2:16" ht="101.4" customHeight="1" x14ac:dyDescent="0.3">
      <c r="B193" s="5" t="s">
        <v>83</v>
      </c>
      <c r="C193" s="319" t="s">
        <v>382</v>
      </c>
      <c r="D193" s="319"/>
      <c r="E193" s="319"/>
      <c r="F193" s="319"/>
      <c r="G193" s="319"/>
      <c r="H193" s="319"/>
      <c r="I193" s="319"/>
      <c r="J193" s="319"/>
      <c r="K193" s="319"/>
      <c r="L193" s="319"/>
      <c r="M193" s="319"/>
      <c r="N193" s="319"/>
      <c r="O193" s="319"/>
      <c r="P193" s="319"/>
    </row>
    <row r="194" spans="2:16" ht="82.8" customHeight="1" x14ac:dyDescent="0.3">
      <c r="B194" s="5" t="s">
        <v>85</v>
      </c>
      <c r="C194" s="319" t="s">
        <v>383</v>
      </c>
      <c r="D194" s="319"/>
      <c r="E194" s="319"/>
      <c r="F194" s="319"/>
      <c r="G194" s="319"/>
      <c r="H194" s="319"/>
      <c r="I194" s="319"/>
      <c r="J194" s="319"/>
      <c r="K194" s="319"/>
      <c r="L194" s="319"/>
      <c r="M194" s="319"/>
      <c r="N194" s="319"/>
      <c r="O194" s="319"/>
      <c r="P194" s="319"/>
    </row>
    <row r="195" spans="2:16" ht="45" customHeight="1" x14ac:dyDescent="0.3">
      <c r="B195" s="5" t="s">
        <v>87</v>
      </c>
      <c r="C195" s="319" t="s">
        <v>384</v>
      </c>
      <c r="D195" s="319"/>
      <c r="E195" s="319"/>
      <c r="F195" s="319"/>
      <c r="G195" s="319"/>
      <c r="H195" s="319"/>
      <c r="I195" s="319"/>
      <c r="J195" s="319"/>
      <c r="K195" s="319"/>
      <c r="L195" s="319"/>
      <c r="M195" s="319"/>
      <c r="N195" s="319"/>
      <c r="O195" s="319"/>
      <c r="P195" s="319"/>
    </row>
    <row r="196" spans="2:16" ht="198.6" customHeight="1" x14ac:dyDescent="0.3">
      <c r="B196" s="5" t="s">
        <v>89</v>
      </c>
      <c r="C196" s="319" t="s">
        <v>385</v>
      </c>
      <c r="D196" s="319"/>
      <c r="E196" s="319"/>
      <c r="F196" s="319"/>
      <c r="G196" s="319"/>
      <c r="H196" s="319"/>
      <c r="I196" s="319"/>
      <c r="J196" s="319"/>
      <c r="K196" s="319"/>
      <c r="L196" s="319"/>
      <c r="M196" s="319"/>
      <c r="N196" s="319"/>
      <c r="O196" s="319"/>
      <c r="P196" s="319"/>
    </row>
    <row r="197" spans="2:16" ht="45" customHeight="1" x14ac:dyDescent="0.3">
      <c r="B197" s="5" t="s">
        <v>91</v>
      </c>
      <c r="C197" s="319" t="s">
        <v>386</v>
      </c>
      <c r="D197" s="319"/>
      <c r="E197" s="319"/>
      <c r="F197" s="319"/>
      <c r="G197" s="319"/>
      <c r="H197" s="319"/>
      <c r="I197" s="319"/>
      <c r="J197" s="319"/>
      <c r="K197" s="319"/>
      <c r="L197" s="319"/>
      <c r="M197" s="319"/>
      <c r="N197" s="319"/>
      <c r="O197" s="319"/>
      <c r="P197" s="319"/>
    </row>
    <row r="198" spans="2:16" ht="95.4" customHeight="1" x14ac:dyDescent="0.3">
      <c r="B198" s="5" t="s">
        <v>93</v>
      </c>
      <c r="C198" s="319" t="s">
        <v>387</v>
      </c>
      <c r="D198" s="319"/>
      <c r="E198" s="319"/>
      <c r="F198" s="319"/>
      <c r="G198" s="319"/>
      <c r="H198" s="319"/>
      <c r="I198" s="319"/>
      <c r="J198" s="319"/>
      <c r="K198" s="319"/>
      <c r="L198" s="319"/>
      <c r="M198" s="319"/>
      <c r="N198" s="319"/>
      <c r="O198" s="319"/>
      <c r="P198" s="319"/>
    </row>
    <row r="199" spans="2:16" ht="45" customHeight="1" x14ac:dyDescent="0.3">
      <c r="B199" s="5" t="s">
        <v>95</v>
      </c>
      <c r="C199" s="319" t="s">
        <v>388</v>
      </c>
      <c r="D199" s="319"/>
      <c r="E199" s="319"/>
      <c r="F199" s="319"/>
      <c r="G199" s="319"/>
      <c r="H199" s="319"/>
      <c r="I199" s="319"/>
      <c r="J199" s="319"/>
      <c r="K199" s="319"/>
      <c r="L199" s="319"/>
      <c r="M199" s="319"/>
      <c r="N199" s="319"/>
      <c r="O199" s="319"/>
      <c r="P199" s="319"/>
    </row>
    <row r="200" spans="2:16" ht="45" customHeight="1" x14ac:dyDescent="0.3">
      <c r="B200" s="5" t="s">
        <v>97</v>
      </c>
      <c r="C200" s="319" t="s">
        <v>389</v>
      </c>
      <c r="D200" s="319"/>
      <c r="E200" s="319"/>
      <c r="F200" s="319"/>
      <c r="G200" s="319"/>
      <c r="H200" s="319"/>
      <c r="I200" s="319"/>
      <c r="J200" s="319"/>
      <c r="K200" s="319"/>
      <c r="L200" s="319"/>
      <c r="M200" s="319"/>
      <c r="N200" s="319"/>
      <c r="O200" s="319"/>
      <c r="P200" s="319"/>
    </row>
    <row r="201" spans="2:16" ht="54.6" customHeight="1" x14ac:dyDescent="0.3">
      <c r="B201" s="5" t="s">
        <v>99</v>
      </c>
      <c r="C201" s="319" t="s">
        <v>390</v>
      </c>
      <c r="D201" s="319"/>
      <c r="E201" s="319"/>
      <c r="F201" s="319"/>
      <c r="G201" s="319"/>
      <c r="H201" s="319"/>
      <c r="I201" s="319"/>
      <c r="J201" s="319"/>
      <c r="K201" s="319"/>
      <c r="L201" s="319"/>
      <c r="M201" s="319"/>
      <c r="N201" s="319"/>
      <c r="O201" s="319"/>
      <c r="P201" s="319"/>
    </row>
    <row r="202" spans="2:16" ht="34.200000000000003" customHeight="1" x14ac:dyDescent="0.3">
      <c r="B202" s="5" t="s">
        <v>101</v>
      </c>
      <c r="C202" s="319" t="s">
        <v>391</v>
      </c>
      <c r="D202" s="319"/>
      <c r="E202" s="319"/>
      <c r="F202" s="319"/>
      <c r="G202" s="319"/>
      <c r="H202" s="319"/>
      <c r="I202" s="319"/>
      <c r="J202" s="319"/>
      <c r="K202" s="319"/>
      <c r="L202" s="319"/>
      <c r="M202" s="319"/>
      <c r="N202" s="319"/>
      <c r="O202" s="319"/>
      <c r="P202" s="319"/>
    </row>
    <row r="203" spans="2:16" ht="45" customHeight="1" x14ac:dyDescent="0.3">
      <c r="B203" s="5" t="s">
        <v>102</v>
      </c>
      <c r="C203" s="319" t="s">
        <v>392</v>
      </c>
      <c r="D203" s="319"/>
      <c r="E203" s="319"/>
      <c r="F203" s="319"/>
      <c r="G203" s="319"/>
      <c r="H203" s="319"/>
      <c r="I203" s="319"/>
      <c r="J203" s="319"/>
      <c r="K203" s="319"/>
      <c r="L203" s="319"/>
      <c r="M203" s="319"/>
      <c r="N203" s="319"/>
      <c r="O203" s="319"/>
      <c r="P203" s="319"/>
    </row>
    <row r="204" spans="2:16" ht="91.8" customHeight="1" x14ac:dyDescent="0.3">
      <c r="B204" s="5" t="s">
        <v>104</v>
      </c>
      <c r="C204" s="319" t="s">
        <v>393</v>
      </c>
      <c r="D204" s="319"/>
      <c r="E204" s="319"/>
      <c r="F204" s="319"/>
      <c r="G204" s="319"/>
      <c r="H204" s="319"/>
      <c r="I204" s="319"/>
      <c r="J204" s="319"/>
      <c r="K204" s="319"/>
      <c r="L204" s="319"/>
      <c r="M204" s="319"/>
      <c r="N204" s="319"/>
      <c r="O204" s="319"/>
      <c r="P204" s="319"/>
    </row>
    <row r="205" spans="2:16" ht="91.8" customHeight="1" x14ac:dyDescent="0.3">
      <c r="B205" s="5" t="s">
        <v>106</v>
      </c>
      <c r="C205" s="319" t="s">
        <v>394</v>
      </c>
      <c r="D205" s="319"/>
      <c r="E205" s="319"/>
      <c r="F205" s="319"/>
      <c r="G205" s="319"/>
      <c r="H205" s="319"/>
      <c r="I205" s="319"/>
      <c r="J205" s="319"/>
      <c r="K205" s="319"/>
      <c r="L205" s="319"/>
      <c r="M205" s="319"/>
      <c r="N205" s="319"/>
      <c r="O205" s="319"/>
      <c r="P205" s="319"/>
    </row>
    <row r="206" spans="2:16" ht="45" customHeight="1" x14ac:dyDescent="0.3">
      <c r="B206" s="5" t="s">
        <v>108</v>
      </c>
      <c r="C206" s="319" t="s">
        <v>386</v>
      </c>
      <c r="D206" s="319"/>
      <c r="E206" s="319"/>
      <c r="F206" s="319"/>
      <c r="G206" s="319"/>
      <c r="H206" s="319"/>
      <c r="I206" s="319"/>
      <c r="J206" s="319"/>
      <c r="K206" s="319"/>
      <c r="L206" s="319"/>
      <c r="M206" s="319"/>
      <c r="N206" s="319"/>
      <c r="O206" s="319"/>
      <c r="P206" s="319"/>
    </row>
    <row r="207" spans="2:16" ht="45" customHeight="1" x14ac:dyDescent="0.3">
      <c r="B207" s="5" t="s">
        <v>109</v>
      </c>
      <c r="C207" s="319" t="s">
        <v>386</v>
      </c>
      <c r="D207" s="319"/>
      <c r="E207" s="319"/>
      <c r="F207" s="319"/>
      <c r="G207" s="319"/>
      <c r="H207" s="319"/>
      <c r="I207" s="319"/>
      <c r="J207" s="319"/>
      <c r="K207" s="319"/>
      <c r="L207" s="319"/>
      <c r="M207" s="319"/>
      <c r="N207" s="319"/>
      <c r="O207" s="319"/>
      <c r="P207" s="319"/>
    </row>
    <row r="208" spans="2:16" ht="45" customHeight="1" x14ac:dyDescent="0.3">
      <c r="B208" s="5" t="s">
        <v>110</v>
      </c>
      <c r="C208" s="319" t="s">
        <v>386</v>
      </c>
      <c r="D208" s="319"/>
      <c r="E208" s="319"/>
      <c r="F208" s="319"/>
      <c r="G208" s="319"/>
      <c r="H208" s="319"/>
      <c r="I208" s="319"/>
      <c r="J208" s="319"/>
      <c r="K208" s="319"/>
      <c r="L208" s="319"/>
      <c r="M208" s="319"/>
      <c r="N208" s="319"/>
      <c r="O208" s="319"/>
      <c r="P208" s="319"/>
    </row>
    <row r="209" spans="2:16" ht="75.599999999999994" customHeight="1" x14ac:dyDescent="0.3">
      <c r="B209" s="5" t="s">
        <v>112</v>
      </c>
      <c r="C209" s="319" t="s">
        <v>395</v>
      </c>
      <c r="D209" s="319"/>
      <c r="E209" s="319"/>
      <c r="F209" s="319"/>
      <c r="G209" s="319"/>
      <c r="H209" s="319"/>
      <c r="I209" s="319"/>
      <c r="J209" s="319"/>
      <c r="K209" s="319"/>
      <c r="L209" s="319"/>
      <c r="M209" s="319"/>
      <c r="N209" s="319"/>
      <c r="O209" s="319"/>
      <c r="P209" s="319"/>
    </row>
    <row r="210" spans="2:16" ht="157.19999999999999" customHeight="1" x14ac:dyDescent="0.3">
      <c r="B210" s="5" t="s">
        <v>114</v>
      </c>
      <c r="C210" s="319" t="s">
        <v>396</v>
      </c>
      <c r="D210" s="319"/>
      <c r="E210" s="319"/>
      <c r="F210" s="319"/>
      <c r="G210" s="319"/>
      <c r="H210" s="319"/>
      <c r="I210" s="319"/>
      <c r="J210" s="319"/>
      <c r="K210" s="319"/>
      <c r="L210" s="319"/>
      <c r="M210" s="319"/>
      <c r="N210" s="319"/>
      <c r="O210" s="319"/>
      <c r="P210" s="319"/>
    </row>
    <row r="211" spans="2:16" ht="75.599999999999994" customHeight="1" x14ac:dyDescent="0.3">
      <c r="B211" s="5" t="s">
        <v>116</v>
      </c>
      <c r="C211" s="319" t="s">
        <v>397</v>
      </c>
      <c r="D211" s="319"/>
      <c r="E211" s="319"/>
      <c r="F211" s="319"/>
      <c r="G211" s="319"/>
      <c r="H211" s="319"/>
      <c r="I211" s="319"/>
      <c r="J211" s="319"/>
      <c r="K211" s="319"/>
      <c r="L211" s="319"/>
      <c r="M211" s="319"/>
      <c r="N211" s="319"/>
      <c r="O211" s="319"/>
      <c r="P211" s="319"/>
    </row>
    <row r="212" spans="2:16" ht="45" customHeight="1" x14ac:dyDescent="0.3">
      <c r="B212" s="5" t="s">
        <v>118</v>
      </c>
      <c r="C212" s="319" t="s">
        <v>398</v>
      </c>
      <c r="D212" s="319"/>
      <c r="E212" s="319"/>
      <c r="F212" s="319"/>
      <c r="G212" s="319"/>
      <c r="H212" s="319"/>
      <c r="I212" s="319"/>
      <c r="J212" s="319"/>
      <c r="K212" s="319"/>
      <c r="L212" s="319"/>
      <c r="M212" s="319"/>
      <c r="N212" s="319"/>
      <c r="O212" s="319"/>
      <c r="P212" s="319"/>
    </row>
  </sheetData>
  <mergeCells count="305">
    <mergeCell ref="C210:P210"/>
    <mergeCell ref="C211:P211"/>
    <mergeCell ref="C212:P212"/>
    <mergeCell ref="C201:P201"/>
    <mergeCell ref="C202:P202"/>
    <mergeCell ref="C203:P203"/>
    <mergeCell ref="C204:P204"/>
    <mergeCell ref="C205:P205"/>
    <mergeCell ref="C206:P206"/>
    <mergeCell ref="C207:P207"/>
    <mergeCell ref="C208:P208"/>
    <mergeCell ref="C209:P209"/>
    <mergeCell ref="B192:P192"/>
    <mergeCell ref="C193:P193"/>
    <mergeCell ref="C194:P194"/>
    <mergeCell ref="C195:P195"/>
    <mergeCell ref="C196:P196"/>
    <mergeCell ref="C197:P197"/>
    <mergeCell ref="C198:P198"/>
    <mergeCell ref="C199:P199"/>
    <mergeCell ref="C200:P200"/>
    <mergeCell ref="C189:F189"/>
    <mergeCell ref="G189:J189"/>
    <mergeCell ref="K189:P189"/>
    <mergeCell ref="C190:F190"/>
    <mergeCell ref="G190:J190"/>
    <mergeCell ref="K190:P190"/>
    <mergeCell ref="C191:F191"/>
    <mergeCell ref="G191:J191"/>
    <mergeCell ref="K191:P191"/>
    <mergeCell ref="C186:F186"/>
    <mergeCell ref="G186:J186"/>
    <mergeCell ref="K186:P186"/>
    <mergeCell ref="C187:F187"/>
    <mergeCell ref="G187:J187"/>
    <mergeCell ref="K187:P187"/>
    <mergeCell ref="C188:F188"/>
    <mergeCell ref="G188:J188"/>
    <mergeCell ref="K188:P188"/>
    <mergeCell ref="C183:F183"/>
    <mergeCell ref="G183:J183"/>
    <mergeCell ref="K183:P183"/>
    <mergeCell ref="C184:F184"/>
    <mergeCell ref="G184:J184"/>
    <mergeCell ref="K184:P184"/>
    <mergeCell ref="C185:F185"/>
    <mergeCell ref="G185:J185"/>
    <mergeCell ref="K185:P185"/>
    <mergeCell ref="C180:F180"/>
    <mergeCell ref="G180:J180"/>
    <mergeCell ref="K180:P180"/>
    <mergeCell ref="C181:F181"/>
    <mergeCell ref="G181:J181"/>
    <mergeCell ref="K181:P181"/>
    <mergeCell ref="C182:F182"/>
    <mergeCell ref="G182:J182"/>
    <mergeCell ref="K182:P182"/>
    <mergeCell ref="C177:F177"/>
    <mergeCell ref="G177:J177"/>
    <mergeCell ref="K177:P177"/>
    <mergeCell ref="C178:F178"/>
    <mergeCell ref="G178:J178"/>
    <mergeCell ref="K178:P178"/>
    <mergeCell ref="C179:F179"/>
    <mergeCell ref="G179:J179"/>
    <mergeCell ref="K179:P179"/>
    <mergeCell ref="C174:F174"/>
    <mergeCell ref="G174:J174"/>
    <mergeCell ref="K174:P174"/>
    <mergeCell ref="C175:F175"/>
    <mergeCell ref="G175:J175"/>
    <mergeCell ref="K175:P175"/>
    <mergeCell ref="C176:F176"/>
    <mergeCell ref="G176:J176"/>
    <mergeCell ref="K176:P176"/>
    <mergeCell ref="C171:F171"/>
    <mergeCell ref="G171:J171"/>
    <mergeCell ref="K171:P171"/>
    <mergeCell ref="C172:F172"/>
    <mergeCell ref="G172:J172"/>
    <mergeCell ref="K172:P172"/>
    <mergeCell ref="C173:F173"/>
    <mergeCell ref="G173:J173"/>
    <mergeCell ref="K173:P173"/>
    <mergeCell ref="H168:I168"/>
    <mergeCell ref="J168:L168"/>
    <mergeCell ref="M168:N168"/>
    <mergeCell ref="O168:P168"/>
    <mergeCell ref="H169:I169"/>
    <mergeCell ref="J169:P169"/>
    <mergeCell ref="H170:I170"/>
    <mergeCell ref="J170:P170"/>
    <mergeCell ref="B166:G170"/>
    <mergeCell ref="B164:F164"/>
    <mergeCell ref="G164:H164"/>
    <mergeCell ref="B165:P165"/>
    <mergeCell ref="H166:I166"/>
    <mergeCell ref="J166:L166"/>
    <mergeCell ref="M166:N166"/>
    <mergeCell ref="O166:P166"/>
    <mergeCell ref="H167:I167"/>
    <mergeCell ref="J167:L167"/>
    <mergeCell ref="M167:N167"/>
    <mergeCell ref="O167:P167"/>
    <mergeCell ref="B159:F159"/>
    <mergeCell ref="G159:H159"/>
    <mergeCell ref="B160:F160"/>
    <mergeCell ref="G160:H160"/>
    <mergeCell ref="B161:F161"/>
    <mergeCell ref="G161:H161"/>
    <mergeCell ref="B162:F162"/>
    <mergeCell ref="G162:H162"/>
    <mergeCell ref="B163:F163"/>
    <mergeCell ref="G163:H163"/>
    <mergeCell ref="B154:F154"/>
    <mergeCell ref="G154:H154"/>
    <mergeCell ref="B155:F155"/>
    <mergeCell ref="G155:H155"/>
    <mergeCell ref="B156:F156"/>
    <mergeCell ref="G156:H156"/>
    <mergeCell ref="B157:F157"/>
    <mergeCell ref="G157:H157"/>
    <mergeCell ref="B158:F158"/>
    <mergeCell ref="G158:H158"/>
    <mergeCell ref="B149:C149"/>
    <mergeCell ref="D149:F149"/>
    <mergeCell ref="B150:F150"/>
    <mergeCell ref="B152:F152"/>
    <mergeCell ref="G152:H152"/>
    <mergeCell ref="B153:F153"/>
    <mergeCell ref="G153:H153"/>
    <mergeCell ref="P149:Q149"/>
    <mergeCell ref="P150:Q150"/>
    <mergeCell ref="B151:R151"/>
    <mergeCell ref="B144:C144"/>
    <mergeCell ref="D144:F144"/>
    <mergeCell ref="B145:C145"/>
    <mergeCell ref="D145:F145"/>
    <mergeCell ref="B146:C146"/>
    <mergeCell ref="D146:F146"/>
    <mergeCell ref="B147:C147"/>
    <mergeCell ref="D147:F147"/>
    <mergeCell ref="B148:C148"/>
    <mergeCell ref="D148:F148"/>
    <mergeCell ref="B139:O139"/>
    <mergeCell ref="G140:I140"/>
    <mergeCell ref="B140:C141"/>
    <mergeCell ref="D140:F141"/>
    <mergeCell ref="B142:C142"/>
    <mergeCell ref="D142:F142"/>
    <mergeCell ref="J140:O140"/>
    <mergeCell ref="P140:Q141"/>
    <mergeCell ref="B143:C143"/>
    <mergeCell ref="D143:F143"/>
    <mergeCell ref="B137:E137"/>
    <mergeCell ref="H137:I137"/>
    <mergeCell ref="N137:P137"/>
    <mergeCell ref="F134:G137"/>
    <mergeCell ref="B138:E138"/>
    <mergeCell ref="F138:G138"/>
    <mergeCell ref="H138:M138"/>
    <mergeCell ref="N138:P138"/>
    <mergeCell ref="B134:E134"/>
    <mergeCell ref="H134:I134"/>
    <mergeCell ref="N134:P134"/>
    <mergeCell ref="B135:E135"/>
    <mergeCell ref="H135:I135"/>
    <mergeCell ref="N135:P135"/>
    <mergeCell ref="B136:E136"/>
    <mergeCell ref="H136:I136"/>
    <mergeCell ref="N136:P136"/>
    <mergeCell ref="B131:E131"/>
    <mergeCell ref="H131:I131"/>
    <mergeCell ref="N131:P131"/>
    <mergeCell ref="B132:E132"/>
    <mergeCell ref="H132:I132"/>
    <mergeCell ref="N132:P132"/>
    <mergeCell ref="F125:G132"/>
    <mergeCell ref="B133:E133"/>
    <mergeCell ref="F133:P133"/>
    <mergeCell ref="B128:E128"/>
    <mergeCell ref="H128:I128"/>
    <mergeCell ref="N128:P128"/>
    <mergeCell ref="B129:E129"/>
    <mergeCell ref="H129:I129"/>
    <mergeCell ref="N129:P129"/>
    <mergeCell ref="B130:E130"/>
    <mergeCell ref="H130:I130"/>
    <mergeCell ref="N130:P130"/>
    <mergeCell ref="B125:E125"/>
    <mergeCell ref="H125:I125"/>
    <mergeCell ref="N125:P125"/>
    <mergeCell ref="B126:E126"/>
    <mergeCell ref="H126:I126"/>
    <mergeCell ref="N126:P126"/>
    <mergeCell ref="B127:E127"/>
    <mergeCell ref="H127:I127"/>
    <mergeCell ref="N127:P127"/>
    <mergeCell ref="B122:E122"/>
    <mergeCell ref="H122:I122"/>
    <mergeCell ref="N122:P122"/>
    <mergeCell ref="B123:E123"/>
    <mergeCell ref="H123:I123"/>
    <mergeCell ref="N123:P123"/>
    <mergeCell ref="F119:G123"/>
    <mergeCell ref="B124:E124"/>
    <mergeCell ref="F124:P124"/>
    <mergeCell ref="B119:E119"/>
    <mergeCell ref="H119:I119"/>
    <mergeCell ref="N119:P119"/>
    <mergeCell ref="B120:E120"/>
    <mergeCell ref="H120:I120"/>
    <mergeCell ref="N120:P120"/>
    <mergeCell ref="B121:E121"/>
    <mergeCell ref="H121:I121"/>
    <mergeCell ref="N121:P121"/>
    <mergeCell ref="B111:C111"/>
    <mergeCell ref="B113:C113"/>
    <mergeCell ref="B115:C115"/>
    <mergeCell ref="B117:E117"/>
    <mergeCell ref="F117:G117"/>
    <mergeCell ref="H117:I117"/>
    <mergeCell ref="N117:P117"/>
    <mergeCell ref="B118:E118"/>
    <mergeCell ref="F118:P118"/>
    <mergeCell ref="B95:N95"/>
    <mergeCell ref="B96:C96"/>
    <mergeCell ref="B98:O98"/>
    <mergeCell ref="B100:C100"/>
    <mergeCell ref="B101:C101"/>
    <mergeCell ref="B103:C103"/>
    <mergeCell ref="B105:C105"/>
    <mergeCell ref="B107:C107"/>
    <mergeCell ref="B109:C109"/>
    <mergeCell ref="B83:N83"/>
    <mergeCell ref="B84:C84"/>
    <mergeCell ref="B86:O86"/>
    <mergeCell ref="B87:N87"/>
    <mergeCell ref="B88:C88"/>
    <mergeCell ref="B90:O90"/>
    <mergeCell ref="B91:N91"/>
    <mergeCell ref="B92:C92"/>
    <mergeCell ref="B94:O94"/>
    <mergeCell ref="B68:N68"/>
    <mergeCell ref="B69:C69"/>
    <mergeCell ref="B71:O71"/>
    <mergeCell ref="B72:N72"/>
    <mergeCell ref="B73:C73"/>
    <mergeCell ref="B75:O75"/>
    <mergeCell ref="B76:N76"/>
    <mergeCell ref="B77:C77"/>
    <mergeCell ref="B81:O81"/>
    <mergeCell ref="B55:N55"/>
    <mergeCell ref="B56:C56"/>
    <mergeCell ref="B58:O58"/>
    <mergeCell ref="B59:N59"/>
    <mergeCell ref="B60:C60"/>
    <mergeCell ref="B62:O62"/>
    <mergeCell ref="B63:N63"/>
    <mergeCell ref="B64:C64"/>
    <mergeCell ref="B67:O67"/>
    <mergeCell ref="B43:C43"/>
    <mergeCell ref="B45:O45"/>
    <mergeCell ref="B47:N47"/>
    <mergeCell ref="B48:C48"/>
    <mergeCell ref="B50:O50"/>
    <mergeCell ref="B51:N51"/>
    <mergeCell ref="B52:C52"/>
    <mergeCell ref="B54:O54"/>
    <mergeCell ref="B30:N30"/>
    <mergeCell ref="B31:C31"/>
    <mergeCell ref="B33:O33"/>
    <mergeCell ref="B34:N34"/>
    <mergeCell ref="B35:C35"/>
    <mergeCell ref="B37:O37"/>
    <mergeCell ref="B38:N38"/>
    <mergeCell ref="B39:C39"/>
    <mergeCell ref="B41:O41"/>
    <mergeCell ref="B18:M18"/>
    <mergeCell ref="B19:M19"/>
    <mergeCell ref="B20:M20"/>
    <mergeCell ref="B21:M21"/>
    <mergeCell ref="B22:M22"/>
    <mergeCell ref="B23:M23"/>
    <mergeCell ref="B26:N26"/>
    <mergeCell ref="B27:C27"/>
    <mergeCell ref="B29:O29"/>
    <mergeCell ref="B6:C6"/>
    <mergeCell ref="B7:C7"/>
    <mergeCell ref="D7:M7"/>
    <mergeCell ref="B9:P9"/>
    <mergeCell ref="B11:P11"/>
    <mergeCell ref="B13:P13"/>
    <mergeCell ref="B15:M15"/>
    <mergeCell ref="B16:M16"/>
    <mergeCell ref="B17:M17"/>
    <mergeCell ref="R140:R141"/>
    <mergeCell ref="S140:S141"/>
    <mergeCell ref="P142:Q142"/>
    <mergeCell ref="P143:Q143"/>
    <mergeCell ref="P144:Q144"/>
    <mergeCell ref="P145:Q145"/>
    <mergeCell ref="P146:Q146"/>
    <mergeCell ref="P147:Q147"/>
    <mergeCell ref="P148:Q148"/>
  </mergeCells>
  <phoneticPr fontId="31" type="noConversion"/>
  <conditionalFormatting sqref="M119:M123">
    <cfRule type="containsText" dxfId="656" priority="21" operator="containsText" text="Não">
      <formula>NOT(ISERROR(SEARCH("Não",M119)))</formula>
    </cfRule>
    <cfRule type="containsText" dxfId="655" priority="21" operator="containsText" text="Atingiu">
      <formula>NOT(ISERROR(SEARCH("Atingiu",M119)))</formula>
    </cfRule>
    <cfRule type="containsText" dxfId="654" priority="21" operator="containsText" text="Superou">
      <formula>NOT(ISERROR(SEARCH("Superou",M119)))</formula>
    </cfRule>
  </conditionalFormatting>
  <conditionalFormatting sqref="M125:M132">
    <cfRule type="containsText" dxfId="653" priority="26" operator="containsText" text="Não">
      <formula>NOT(ISERROR(SEARCH("Não",M125)))</formula>
    </cfRule>
    <cfRule type="containsText" dxfId="652" priority="26" operator="containsText" text="Superou">
      <formula>NOT(ISERROR(SEARCH("Superou",M125)))</formula>
    </cfRule>
    <cfRule type="containsText" dxfId="651" priority="26" operator="containsText" text="Atingiu">
      <formula>NOT(ISERROR(SEARCH("Atingiu",M125)))</formula>
    </cfRule>
  </conditionalFormatting>
  <conditionalFormatting sqref="M134:M137">
    <cfRule type="containsText" dxfId="650" priority="34" operator="containsText" text="Atingiu">
      <formula>NOT(ISERROR(SEARCH("Atingiu",M134)))</formula>
    </cfRule>
    <cfRule type="containsText" dxfId="649" priority="34" operator="containsText" text="Não">
      <formula>NOT(ISERROR(SEARCH("Não",M134)))</formula>
    </cfRule>
    <cfRule type="containsText" dxfId="648" priority="34" operator="containsText" text="Superou">
      <formula>NOT(ISERROR(SEARCH("Superou",M134)))</formula>
    </cfRule>
  </conditionalFormatting>
  <conditionalFormatting sqref="O28">
    <cfRule type="containsText" dxfId="647" priority="1" operator="containsText" text="Atingiu">
      <formula>NOT(ISERROR(SEARCH("Atingiu",O28)))</formula>
    </cfRule>
    <cfRule type="containsText" dxfId="646" priority="1" operator="containsText" text="Superou">
      <formula>NOT(ISERROR(SEARCH("Superou",O28)))</formula>
    </cfRule>
    <cfRule type="containsText" dxfId="645" priority="1" operator="containsText" text="Não">
      <formula>NOT(ISERROR(SEARCH("Não",O28)))</formula>
    </cfRule>
  </conditionalFormatting>
  <conditionalFormatting sqref="O32">
    <cfRule type="containsText" dxfId="644" priority="2" operator="containsText" text="Atingiu">
      <formula>NOT(ISERROR(SEARCH("Atingiu",O32)))</formula>
    </cfRule>
    <cfRule type="containsText" dxfId="643" priority="2" operator="containsText" text="Superou">
      <formula>NOT(ISERROR(SEARCH("Superou",O32)))</formula>
    </cfRule>
    <cfRule type="containsText" dxfId="642" priority="2" operator="containsText" text="Não">
      <formula>NOT(ISERROR(SEARCH("Não",O32)))</formula>
    </cfRule>
  </conditionalFormatting>
  <conditionalFormatting sqref="O36">
    <cfRule type="containsText" dxfId="641" priority="3" operator="containsText" text="Atingiu">
      <formula>NOT(ISERROR(SEARCH("Atingiu",O36)))</formula>
    </cfRule>
    <cfRule type="containsText" dxfId="640" priority="3" operator="containsText" text="Não">
      <formula>NOT(ISERROR(SEARCH("Não",O36)))</formula>
    </cfRule>
    <cfRule type="containsText" dxfId="639" priority="3" operator="containsText" text="Superou">
      <formula>NOT(ISERROR(SEARCH("Superou",O36)))</formula>
    </cfRule>
  </conditionalFormatting>
  <conditionalFormatting sqref="O40">
    <cfRule type="containsText" dxfId="638" priority="4" operator="containsText" text="Não">
      <formula>NOT(ISERROR(SEARCH("Não",O40)))</formula>
    </cfRule>
    <cfRule type="containsText" dxfId="637" priority="4" operator="containsText" text="Atingiu">
      <formula>NOT(ISERROR(SEARCH("Atingiu",O40)))</formula>
    </cfRule>
    <cfRule type="containsText" dxfId="636" priority="4" operator="containsText" text="Superou">
      <formula>NOT(ISERROR(SEARCH("Superou",O40)))</formula>
    </cfRule>
  </conditionalFormatting>
  <conditionalFormatting sqref="O44">
    <cfRule type="containsText" dxfId="635" priority="5" operator="containsText" text="Atingiu">
      <formula>NOT(ISERROR(SEARCH("Atingiu",O44)))</formula>
    </cfRule>
    <cfRule type="containsText" dxfId="634" priority="5" operator="containsText" text="Superou">
      <formula>NOT(ISERROR(SEARCH("Superou",O44)))</formula>
    </cfRule>
    <cfRule type="containsText" dxfId="633" priority="5" operator="containsText" text="Não">
      <formula>NOT(ISERROR(SEARCH("Não",O44)))</formula>
    </cfRule>
  </conditionalFormatting>
  <conditionalFormatting sqref="O49">
    <cfRule type="containsText" dxfId="632" priority="6" operator="containsText" text="Atingiu">
      <formula>NOT(ISERROR(SEARCH("Atingiu",O49)))</formula>
    </cfRule>
    <cfRule type="containsText" dxfId="631" priority="6" operator="containsText" text="Superou">
      <formula>NOT(ISERROR(SEARCH("Superou",O49)))</formula>
    </cfRule>
    <cfRule type="containsText" dxfId="630" priority="6" operator="containsText" text="Não">
      <formula>NOT(ISERROR(SEARCH("Não",O49)))</formula>
    </cfRule>
  </conditionalFormatting>
  <conditionalFormatting sqref="O53">
    <cfRule type="containsText" dxfId="629" priority="7" operator="containsText" text="Atingiu">
      <formula>NOT(ISERROR(SEARCH("Atingiu",O53)))</formula>
    </cfRule>
    <cfRule type="containsText" dxfId="628" priority="7" operator="containsText" text="Superou">
      <formula>NOT(ISERROR(SEARCH("Superou",O53)))</formula>
    </cfRule>
    <cfRule type="containsText" dxfId="627" priority="7" operator="containsText" text="Não">
      <formula>NOT(ISERROR(SEARCH("Não",O53)))</formula>
    </cfRule>
  </conditionalFormatting>
  <conditionalFormatting sqref="O57">
    <cfRule type="containsText" dxfId="626" priority="8" operator="containsText" text="Atingiu">
      <formula>NOT(ISERROR(SEARCH("Atingiu",O57)))</formula>
    </cfRule>
    <cfRule type="containsText" dxfId="625" priority="8" operator="containsText" text="Não">
      <formula>NOT(ISERROR(SEARCH("Não",O57)))</formula>
    </cfRule>
    <cfRule type="containsText" dxfId="624" priority="8" operator="containsText" text="Superou">
      <formula>NOT(ISERROR(SEARCH("Superou",O57)))</formula>
    </cfRule>
  </conditionalFormatting>
  <conditionalFormatting sqref="O61">
    <cfRule type="containsText" dxfId="623" priority="9" operator="containsText" text="Não">
      <formula>NOT(ISERROR(SEARCH("Não",O61)))</formula>
    </cfRule>
    <cfRule type="containsText" dxfId="622" priority="9" operator="containsText" text="Superou">
      <formula>NOT(ISERROR(SEARCH("Superou",O61)))</formula>
    </cfRule>
    <cfRule type="containsText" dxfId="621" priority="9" operator="containsText" text="Atingiu">
      <formula>NOT(ISERROR(SEARCH("Atingiu",O61)))</formula>
    </cfRule>
  </conditionalFormatting>
  <conditionalFormatting sqref="O65:O66">
    <cfRule type="containsText" dxfId="620" priority="10" operator="containsText" text="Superou">
      <formula>NOT(ISERROR(SEARCH("Superou",O65)))</formula>
    </cfRule>
    <cfRule type="containsText" dxfId="619" priority="10" operator="containsText" text="Não">
      <formula>NOT(ISERROR(SEARCH("Não",O65)))</formula>
    </cfRule>
    <cfRule type="containsText" dxfId="618" priority="10" operator="containsText" text="Atingiu">
      <formula>NOT(ISERROR(SEARCH("Atingiu",O65)))</formula>
    </cfRule>
  </conditionalFormatting>
  <conditionalFormatting sqref="O70">
    <cfRule type="containsText" dxfId="617" priority="12" operator="containsText" text="Superou">
      <formula>NOT(ISERROR(SEARCH("Superou",O70)))</formula>
    </cfRule>
    <cfRule type="containsText" dxfId="616" priority="12" operator="containsText" text="Não">
      <formula>NOT(ISERROR(SEARCH("Não",O70)))</formula>
    </cfRule>
    <cfRule type="containsText" dxfId="615" priority="12" operator="containsText" text="Atingiu">
      <formula>NOT(ISERROR(SEARCH("Atingiu",O70)))</formula>
    </cfRule>
  </conditionalFormatting>
  <conditionalFormatting sqref="O74">
    <cfRule type="containsText" dxfId="614" priority="13" operator="containsText" text="Atingiu">
      <formula>NOT(ISERROR(SEARCH("Atingiu",O74)))</formula>
    </cfRule>
    <cfRule type="containsText" dxfId="613" priority="13" operator="containsText" text="Não">
      <formula>NOT(ISERROR(SEARCH("Não",O74)))</formula>
    </cfRule>
    <cfRule type="containsText" dxfId="612" priority="13" operator="containsText" text="Superou">
      <formula>NOT(ISERROR(SEARCH("Superou",O74)))</formula>
    </cfRule>
  </conditionalFormatting>
  <conditionalFormatting sqref="O78:O80">
    <cfRule type="containsText" dxfId="611" priority="14" operator="containsText" text="Atingiu">
      <formula>NOT(ISERROR(SEARCH("Atingiu",O78)))</formula>
    </cfRule>
    <cfRule type="containsText" dxfId="610" priority="14" operator="containsText" text="Superou">
      <formula>NOT(ISERROR(SEARCH("Superou",O78)))</formula>
    </cfRule>
    <cfRule type="containsText" dxfId="609" priority="14" operator="containsText" text="Não">
      <formula>NOT(ISERROR(SEARCH("Não",O78)))</formula>
    </cfRule>
  </conditionalFormatting>
  <conditionalFormatting sqref="O85">
    <cfRule type="containsText" dxfId="608" priority="17" operator="containsText" text="Superou">
      <formula>NOT(ISERROR(SEARCH("Superou",O85)))</formula>
    </cfRule>
    <cfRule type="containsText" dxfId="607" priority="17" operator="containsText" text="Atingiu">
      <formula>NOT(ISERROR(SEARCH("Atingiu",O85)))</formula>
    </cfRule>
    <cfRule type="containsText" dxfId="606" priority="17" operator="containsText" text="Não">
      <formula>NOT(ISERROR(SEARCH("Não",O85)))</formula>
    </cfRule>
  </conditionalFormatting>
  <conditionalFormatting sqref="O89">
    <cfRule type="containsText" dxfId="605" priority="18" operator="containsText" text="Superou">
      <formula>NOT(ISERROR(SEARCH("Superou",O89)))</formula>
    </cfRule>
    <cfRule type="containsText" dxfId="604" priority="18" operator="containsText" text="Atingiu">
      <formula>NOT(ISERROR(SEARCH("Atingiu",O89)))</formula>
    </cfRule>
    <cfRule type="containsText" dxfId="603" priority="18" operator="containsText" text="Não">
      <formula>NOT(ISERROR(SEARCH("Não",O89)))</formula>
    </cfRule>
  </conditionalFormatting>
  <conditionalFormatting sqref="O93">
    <cfRule type="containsText" dxfId="602" priority="19" operator="containsText" text="Superou">
      <formula>NOT(ISERROR(SEARCH("Superou",O93)))</formula>
    </cfRule>
    <cfRule type="containsText" dxfId="601" priority="19" operator="containsText" text="Atingiu">
      <formula>NOT(ISERROR(SEARCH("Atingiu",O93)))</formula>
    </cfRule>
    <cfRule type="containsText" dxfId="600" priority="19" operator="containsText" text="Não">
      <formula>NOT(ISERROR(SEARCH("Não",O93)))</formula>
    </cfRule>
  </conditionalFormatting>
  <conditionalFormatting sqref="O97">
    <cfRule type="containsText" dxfId="599" priority="20" operator="containsText" text="Atingiu">
      <formula>NOT(ISERROR(SEARCH("Atingiu",O97)))</formula>
    </cfRule>
    <cfRule type="containsText" dxfId="598" priority="20" operator="containsText" text="Não">
      <formula>NOT(ISERROR(SEARCH("Não",O97)))</formula>
    </cfRule>
    <cfRule type="containsText" dxfId="597" priority="20" operator="containsText" text="Superou">
      <formula>NOT(ISERROR(SEARCH("Superou",O97)))</formula>
    </cfRule>
  </conditionalFormatting>
  <pageMargins left="0.75" right="0.75" top="0.75" bottom="0.5" header="0.5" footer="0.75"/>
  <pageSetup paperSize="9" scale="30" orientation="portrait" r:id="rId1"/>
  <rowBreaks count="2" manualBreakCount="2">
    <brk id="90" min="1" max="19" man="1"/>
    <brk id="170" min="1" max="1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0EE90"/>
  </sheetPr>
  <dimension ref="B1:C421"/>
  <sheetViews>
    <sheetView showGridLines="0" workbookViewId="0">
      <selection activeCell="G7" sqref="G7"/>
    </sheetView>
  </sheetViews>
  <sheetFormatPr defaultRowHeight="14.4" x14ac:dyDescent="0.3"/>
  <cols>
    <col min="1" max="1" width="4.6640625" customWidth="1"/>
    <col min="2" max="2" width="20.6640625" customWidth="1"/>
    <col min="3" max="3" width="117.33203125" customWidth="1"/>
  </cols>
  <sheetData>
    <row r="1" spans="2:3" ht="34.5" customHeight="1" x14ac:dyDescent="0.3">
      <c r="B1" s="270" t="s">
        <v>2722</v>
      </c>
      <c r="C1" s="270"/>
    </row>
    <row r="3" spans="2:3" x14ac:dyDescent="0.3">
      <c r="B3" s="2" t="s">
        <v>400</v>
      </c>
      <c r="C3" s="135" t="s">
        <v>401</v>
      </c>
    </row>
    <row r="4" spans="2:3" x14ac:dyDescent="0.3">
      <c r="B4" s="2" t="s">
        <v>402</v>
      </c>
      <c r="C4" s="135" t="s">
        <v>5</v>
      </c>
    </row>
    <row r="5" spans="2:3" x14ac:dyDescent="0.3">
      <c r="B5" s="2" t="s">
        <v>403</v>
      </c>
      <c r="C5" s="135" t="s">
        <v>404</v>
      </c>
    </row>
    <row r="6" spans="2:3" x14ac:dyDescent="0.3">
      <c r="B6" s="2" t="s">
        <v>405</v>
      </c>
      <c r="C6" s="135" t="s">
        <v>147</v>
      </c>
    </row>
    <row r="7" spans="2:3" ht="192" x14ac:dyDescent="0.3">
      <c r="B7" s="2" t="s">
        <v>406</v>
      </c>
      <c r="C7" s="135" t="s">
        <v>2987</v>
      </c>
    </row>
    <row r="8" spans="2:3" x14ac:dyDescent="0.3">
      <c r="B8" s="2" t="s">
        <v>407</v>
      </c>
      <c r="C8" s="135"/>
    </row>
    <row r="9" spans="2:3" x14ac:dyDescent="0.3">
      <c r="B9" s="2" t="s">
        <v>408</v>
      </c>
      <c r="C9" s="135"/>
    </row>
    <row r="10" spans="2:3" x14ac:dyDescent="0.3">
      <c r="B10" s="2" t="s">
        <v>409</v>
      </c>
      <c r="C10" s="135" t="s">
        <v>148</v>
      </c>
    </row>
    <row r="11" spans="2:3" x14ac:dyDescent="0.3">
      <c r="B11" s="2" t="s">
        <v>410</v>
      </c>
      <c r="C11" s="135" t="s">
        <v>150</v>
      </c>
    </row>
    <row r="12" spans="2:3" x14ac:dyDescent="0.3">
      <c r="B12" s="2" t="s">
        <v>411</v>
      </c>
      <c r="C12" s="135" t="s">
        <v>2978</v>
      </c>
    </row>
    <row r="13" spans="2:3" x14ac:dyDescent="0.3">
      <c r="B13" s="2" t="s">
        <v>412</v>
      </c>
      <c r="C13" s="135">
        <v>10</v>
      </c>
    </row>
    <row r="14" spans="2:3" x14ac:dyDescent="0.3">
      <c r="B14" s="2" t="s">
        <v>413</v>
      </c>
      <c r="C14" s="135">
        <v>157</v>
      </c>
    </row>
    <row r="15" spans="2:3" x14ac:dyDescent="0.3">
      <c r="B15" s="2" t="s">
        <v>414</v>
      </c>
      <c r="C15" s="135" t="s">
        <v>415</v>
      </c>
    </row>
    <row r="16" spans="2:3" x14ac:dyDescent="0.3">
      <c r="B16" s="2" t="s">
        <v>416</v>
      </c>
      <c r="C16" s="135" t="s">
        <v>417</v>
      </c>
    </row>
    <row r="17" spans="2:3" x14ac:dyDescent="0.3">
      <c r="B17" s="2" t="s">
        <v>418</v>
      </c>
      <c r="C17" s="135" t="s">
        <v>419</v>
      </c>
    </row>
    <row r="18" spans="2:3" ht="96" x14ac:dyDescent="0.3">
      <c r="B18" s="2" t="s">
        <v>420</v>
      </c>
      <c r="C18" s="135" t="s">
        <v>2988</v>
      </c>
    </row>
    <row r="19" spans="2:3" ht="24" x14ac:dyDescent="0.3">
      <c r="B19" s="2" t="s">
        <v>422</v>
      </c>
      <c r="C19" s="135" t="s">
        <v>355</v>
      </c>
    </row>
    <row r="20" spans="2:3" x14ac:dyDescent="0.3">
      <c r="B20" s="2" t="s">
        <v>423</v>
      </c>
      <c r="C20" s="135" t="s">
        <v>354</v>
      </c>
    </row>
    <row r="21" spans="2:3" x14ac:dyDescent="0.3">
      <c r="B21" s="2" t="s">
        <v>424</v>
      </c>
      <c r="C21" s="135" t="s">
        <v>149</v>
      </c>
    </row>
    <row r="22" spans="2:3" ht="402" customHeight="1" x14ac:dyDescent="0.3">
      <c r="B22" s="2" t="s">
        <v>2723</v>
      </c>
      <c r="C22" s="143" t="s">
        <v>2979</v>
      </c>
    </row>
    <row r="24" spans="2:3" x14ac:dyDescent="0.3">
      <c r="B24" s="2" t="s">
        <v>400</v>
      </c>
      <c r="C24" s="135" t="s">
        <v>425</v>
      </c>
    </row>
    <row r="25" spans="2:3" x14ac:dyDescent="0.3">
      <c r="B25" s="2" t="s">
        <v>402</v>
      </c>
      <c r="C25" s="135" t="s">
        <v>5</v>
      </c>
    </row>
    <row r="26" spans="2:3" x14ac:dyDescent="0.3">
      <c r="B26" s="2" t="s">
        <v>403</v>
      </c>
      <c r="C26" s="135" t="s">
        <v>426</v>
      </c>
    </row>
    <row r="27" spans="2:3" x14ac:dyDescent="0.3">
      <c r="B27" s="2" t="s">
        <v>405</v>
      </c>
      <c r="C27" s="135" t="s">
        <v>155</v>
      </c>
    </row>
    <row r="28" spans="2:3" ht="144" x14ac:dyDescent="0.3">
      <c r="B28" s="2" t="s">
        <v>406</v>
      </c>
      <c r="C28" s="135" t="s">
        <v>2989</v>
      </c>
    </row>
    <row r="29" spans="2:3" x14ac:dyDescent="0.3">
      <c r="B29" s="2" t="s">
        <v>407</v>
      </c>
      <c r="C29" s="135"/>
    </row>
    <row r="30" spans="2:3" x14ac:dyDescent="0.3">
      <c r="B30" s="2" t="s">
        <v>408</v>
      </c>
      <c r="C30" s="135"/>
    </row>
    <row r="31" spans="2:3" x14ac:dyDescent="0.3">
      <c r="B31" s="2" t="s">
        <v>409</v>
      </c>
      <c r="C31" s="135" t="s">
        <v>156</v>
      </c>
    </row>
    <row r="32" spans="2:3" x14ac:dyDescent="0.3">
      <c r="B32" s="2" t="s">
        <v>410</v>
      </c>
      <c r="C32" s="135" t="s">
        <v>158</v>
      </c>
    </row>
    <row r="33" spans="2:3" x14ac:dyDescent="0.3">
      <c r="B33" s="2" t="s">
        <v>411</v>
      </c>
      <c r="C33" s="135">
        <v>203</v>
      </c>
    </row>
    <row r="34" spans="2:3" x14ac:dyDescent="0.3">
      <c r="B34" s="2" t="s">
        <v>412</v>
      </c>
      <c r="C34" s="135">
        <v>10</v>
      </c>
    </row>
    <row r="35" spans="2:3" x14ac:dyDescent="0.3">
      <c r="B35" s="2" t="s">
        <v>413</v>
      </c>
      <c r="C35" s="135">
        <v>193</v>
      </c>
    </row>
    <row r="36" spans="2:3" x14ac:dyDescent="0.3">
      <c r="B36" s="2" t="s">
        <v>414</v>
      </c>
      <c r="C36" s="135" t="s">
        <v>415</v>
      </c>
    </row>
    <row r="37" spans="2:3" x14ac:dyDescent="0.3">
      <c r="B37" s="2" t="s">
        <v>416</v>
      </c>
      <c r="C37" s="135" t="s">
        <v>417</v>
      </c>
    </row>
    <row r="38" spans="2:3" x14ac:dyDescent="0.3">
      <c r="B38" s="2" t="s">
        <v>418</v>
      </c>
      <c r="C38" s="135" t="s">
        <v>419</v>
      </c>
    </row>
    <row r="39" spans="2:3" x14ac:dyDescent="0.3">
      <c r="B39" s="2" t="s">
        <v>420</v>
      </c>
      <c r="C39" s="135"/>
    </row>
    <row r="40" spans="2:3" ht="24" x14ac:dyDescent="0.3">
      <c r="B40" s="2" t="s">
        <v>422</v>
      </c>
      <c r="C40" s="135" t="s">
        <v>356</v>
      </c>
    </row>
    <row r="41" spans="2:3" x14ac:dyDescent="0.3">
      <c r="B41" s="2" t="s">
        <v>423</v>
      </c>
      <c r="C41" s="135" t="s">
        <v>354</v>
      </c>
    </row>
    <row r="42" spans="2:3" x14ac:dyDescent="0.3">
      <c r="B42" s="2" t="s">
        <v>424</v>
      </c>
      <c r="C42" s="135" t="s">
        <v>157</v>
      </c>
    </row>
    <row r="43" spans="2:3" ht="48" x14ac:dyDescent="0.3">
      <c r="B43" s="2" t="s">
        <v>2723</v>
      </c>
      <c r="C43" s="135" t="s">
        <v>2980</v>
      </c>
    </row>
    <row r="45" spans="2:3" x14ac:dyDescent="0.3">
      <c r="B45" s="2" t="s">
        <v>400</v>
      </c>
      <c r="C45" s="135" t="s">
        <v>427</v>
      </c>
    </row>
    <row r="46" spans="2:3" x14ac:dyDescent="0.3">
      <c r="B46" s="2" t="s">
        <v>402</v>
      </c>
      <c r="C46" s="135" t="s">
        <v>5</v>
      </c>
    </row>
    <row r="47" spans="2:3" x14ac:dyDescent="0.3">
      <c r="B47" s="2" t="s">
        <v>403</v>
      </c>
      <c r="C47" s="135" t="s">
        <v>428</v>
      </c>
    </row>
    <row r="48" spans="2:3" x14ac:dyDescent="0.3">
      <c r="B48" s="2" t="s">
        <v>405</v>
      </c>
      <c r="C48" s="135" t="s">
        <v>162</v>
      </c>
    </row>
    <row r="49" spans="2:3" ht="60" x14ac:dyDescent="0.3">
      <c r="B49" s="2" t="s">
        <v>406</v>
      </c>
      <c r="C49" s="135" t="s">
        <v>2995</v>
      </c>
    </row>
    <row r="50" spans="2:3" x14ac:dyDescent="0.3">
      <c r="B50" s="2" t="s">
        <v>407</v>
      </c>
      <c r="C50" s="135"/>
    </row>
    <row r="51" spans="2:3" x14ac:dyDescent="0.3">
      <c r="B51" s="2" t="s">
        <v>408</v>
      </c>
      <c r="C51" s="135"/>
    </row>
    <row r="52" spans="2:3" x14ac:dyDescent="0.3">
      <c r="B52" s="2" t="s">
        <v>409</v>
      </c>
      <c r="C52" s="135" t="s">
        <v>163</v>
      </c>
    </row>
    <row r="53" spans="2:3" x14ac:dyDescent="0.3">
      <c r="B53" s="2" t="s">
        <v>410</v>
      </c>
      <c r="C53" s="135" t="s">
        <v>165</v>
      </c>
    </row>
    <row r="54" spans="2:3" x14ac:dyDescent="0.3">
      <c r="B54" s="2" t="s">
        <v>411</v>
      </c>
      <c r="C54" s="135">
        <v>100</v>
      </c>
    </row>
    <row r="55" spans="2:3" x14ac:dyDescent="0.3">
      <c r="B55" s="2" t="s">
        <v>412</v>
      </c>
      <c r="C55" s="135">
        <v>5</v>
      </c>
    </row>
    <row r="56" spans="2:3" x14ac:dyDescent="0.3">
      <c r="B56" s="2" t="s">
        <v>413</v>
      </c>
      <c r="C56" s="135">
        <v>131</v>
      </c>
    </row>
    <row r="57" spans="2:3" x14ac:dyDescent="0.3">
      <c r="B57" s="2" t="s">
        <v>414</v>
      </c>
      <c r="C57" s="135" t="s">
        <v>415</v>
      </c>
    </row>
    <row r="58" spans="2:3" x14ac:dyDescent="0.3">
      <c r="B58" s="2" t="s">
        <v>416</v>
      </c>
      <c r="C58" s="135" t="s">
        <v>429</v>
      </c>
    </row>
    <row r="59" spans="2:3" x14ac:dyDescent="0.3">
      <c r="B59" s="2" t="s">
        <v>418</v>
      </c>
      <c r="C59" s="135" t="s">
        <v>419</v>
      </c>
    </row>
    <row r="60" spans="2:3" x14ac:dyDescent="0.3">
      <c r="B60" s="2" t="s">
        <v>420</v>
      </c>
      <c r="C60" s="135"/>
    </row>
    <row r="61" spans="2:3" ht="24" x14ac:dyDescent="0.3">
      <c r="B61" s="2" t="s">
        <v>422</v>
      </c>
      <c r="C61" s="135" t="s">
        <v>357</v>
      </c>
    </row>
    <row r="62" spans="2:3" x14ac:dyDescent="0.3">
      <c r="B62" s="2" t="s">
        <v>423</v>
      </c>
      <c r="C62" s="135" t="s">
        <v>354</v>
      </c>
    </row>
    <row r="63" spans="2:3" x14ac:dyDescent="0.3">
      <c r="B63" s="2" t="s">
        <v>424</v>
      </c>
      <c r="C63" s="135" t="s">
        <v>164</v>
      </c>
    </row>
    <row r="64" spans="2:3" x14ac:dyDescent="0.3">
      <c r="B64" s="2" t="s">
        <v>2723</v>
      </c>
      <c r="C64" s="135" t="s">
        <v>2724</v>
      </c>
    </row>
    <row r="66" spans="2:3" x14ac:dyDescent="0.3">
      <c r="B66" s="2" t="s">
        <v>400</v>
      </c>
      <c r="C66" s="135" t="s">
        <v>430</v>
      </c>
    </row>
    <row r="67" spans="2:3" x14ac:dyDescent="0.3">
      <c r="B67" s="2" t="s">
        <v>402</v>
      </c>
      <c r="C67" s="135" t="s">
        <v>5</v>
      </c>
    </row>
    <row r="68" spans="2:3" x14ac:dyDescent="0.3">
      <c r="B68" s="2" t="s">
        <v>403</v>
      </c>
      <c r="C68" s="135" t="s">
        <v>431</v>
      </c>
    </row>
    <row r="69" spans="2:3" x14ac:dyDescent="0.3">
      <c r="B69" s="2" t="s">
        <v>405</v>
      </c>
      <c r="C69" s="135" t="s">
        <v>169</v>
      </c>
    </row>
    <row r="70" spans="2:3" ht="336" x14ac:dyDescent="0.3">
      <c r="B70" s="2" t="s">
        <v>406</v>
      </c>
      <c r="C70" s="135" t="s">
        <v>2990</v>
      </c>
    </row>
    <row r="71" spans="2:3" x14ac:dyDescent="0.3">
      <c r="B71" s="2" t="s">
        <v>407</v>
      </c>
      <c r="C71" s="135"/>
    </row>
    <row r="72" spans="2:3" x14ac:dyDescent="0.3">
      <c r="B72" s="2" t="s">
        <v>408</v>
      </c>
      <c r="C72" s="135"/>
    </row>
    <row r="73" spans="2:3" x14ac:dyDescent="0.3">
      <c r="B73" s="2" t="s">
        <v>409</v>
      </c>
      <c r="C73" s="135" t="s">
        <v>148</v>
      </c>
    </row>
    <row r="74" spans="2:3" x14ac:dyDescent="0.3">
      <c r="B74" s="2" t="s">
        <v>410</v>
      </c>
      <c r="C74" s="135" t="s">
        <v>170</v>
      </c>
    </row>
    <row r="75" spans="2:3" x14ac:dyDescent="0.3">
      <c r="B75" s="2" t="s">
        <v>411</v>
      </c>
      <c r="C75" s="135">
        <v>219</v>
      </c>
    </row>
    <row r="76" spans="2:3" x14ac:dyDescent="0.3">
      <c r="B76" s="2" t="s">
        <v>412</v>
      </c>
      <c r="C76" s="135">
        <v>10</v>
      </c>
    </row>
    <row r="77" spans="2:3" x14ac:dyDescent="0.3">
      <c r="B77" s="2" t="s">
        <v>413</v>
      </c>
      <c r="C77" s="135">
        <v>157</v>
      </c>
    </row>
    <row r="78" spans="2:3" x14ac:dyDescent="0.3">
      <c r="B78" s="2" t="s">
        <v>414</v>
      </c>
      <c r="C78" s="135" t="s">
        <v>415</v>
      </c>
    </row>
    <row r="79" spans="2:3" x14ac:dyDescent="0.3">
      <c r="B79" s="2" t="s">
        <v>416</v>
      </c>
      <c r="C79" s="135" t="s">
        <v>417</v>
      </c>
    </row>
    <row r="80" spans="2:3" x14ac:dyDescent="0.3">
      <c r="B80" s="2" t="s">
        <v>418</v>
      </c>
      <c r="C80" s="135" t="s">
        <v>419</v>
      </c>
    </row>
    <row r="81" spans="2:3" ht="96" x14ac:dyDescent="0.3">
      <c r="B81" s="2" t="s">
        <v>420</v>
      </c>
      <c r="C81" s="135" t="s">
        <v>432</v>
      </c>
    </row>
    <row r="82" spans="2:3" ht="24" x14ac:dyDescent="0.3">
      <c r="B82" s="2" t="s">
        <v>422</v>
      </c>
      <c r="C82" s="135" t="s">
        <v>355</v>
      </c>
    </row>
    <row r="83" spans="2:3" x14ac:dyDescent="0.3">
      <c r="B83" s="2" t="s">
        <v>423</v>
      </c>
      <c r="C83" s="135" t="s">
        <v>354</v>
      </c>
    </row>
    <row r="84" spans="2:3" x14ac:dyDescent="0.3">
      <c r="B84" s="2" t="s">
        <v>424</v>
      </c>
      <c r="C84" s="135" t="s">
        <v>149</v>
      </c>
    </row>
    <row r="85" spans="2:3" ht="387" customHeight="1" x14ac:dyDescent="0.3">
      <c r="B85" s="2" t="s">
        <v>2723</v>
      </c>
      <c r="C85" s="144" t="s">
        <v>2981</v>
      </c>
    </row>
    <row r="87" spans="2:3" x14ac:dyDescent="0.3">
      <c r="B87" s="2" t="s">
        <v>400</v>
      </c>
      <c r="C87" s="135" t="s">
        <v>433</v>
      </c>
    </row>
    <row r="88" spans="2:3" x14ac:dyDescent="0.3">
      <c r="B88" s="2" t="s">
        <v>402</v>
      </c>
      <c r="C88" s="135" t="s">
        <v>5</v>
      </c>
    </row>
    <row r="89" spans="2:3" x14ac:dyDescent="0.3">
      <c r="B89" s="2" t="s">
        <v>403</v>
      </c>
      <c r="C89" s="135" t="s">
        <v>434</v>
      </c>
    </row>
    <row r="90" spans="2:3" x14ac:dyDescent="0.3">
      <c r="B90" s="2" t="s">
        <v>405</v>
      </c>
      <c r="C90" s="135" t="s">
        <v>174</v>
      </c>
    </row>
    <row r="91" spans="2:3" ht="60" x14ac:dyDescent="0.3">
      <c r="B91" s="2" t="s">
        <v>406</v>
      </c>
      <c r="C91" s="135" t="s">
        <v>386</v>
      </c>
    </row>
    <row r="92" spans="2:3" x14ac:dyDescent="0.3">
      <c r="B92" s="2" t="s">
        <v>407</v>
      </c>
      <c r="C92" s="135"/>
    </row>
    <row r="93" spans="2:3" x14ac:dyDescent="0.3">
      <c r="B93" s="2" t="s">
        <v>408</v>
      </c>
      <c r="C93" s="135"/>
    </row>
    <row r="94" spans="2:3" x14ac:dyDescent="0.3">
      <c r="B94" s="2" t="s">
        <v>409</v>
      </c>
      <c r="C94" s="135" t="s">
        <v>175</v>
      </c>
    </row>
    <row r="95" spans="2:3" x14ac:dyDescent="0.3">
      <c r="B95" s="2" t="s">
        <v>410</v>
      </c>
      <c r="C95" s="135" t="s">
        <v>176</v>
      </c>
    </row>
    <row r="96" spans="2:3" x14ac:dyDescent="0.3">
      <c r="B96" s="2" t="s">
        <v>411</v>
      </c>
      <c r="C96" s="135">
        <v>6</v>
      </c>
    </row>
    <row r="97" spans="2:3" x14ac:dyDescent="0.3">
      <c r="B97" s="2" t="s">
        <v>412</v>
      </c>
      <c r="C97" s="135">
        <v>1</v>
      </c>
    </row>
    <row r="98" spans="2:3" x14ac:dyDescent="0.3">
      <c r="B98" s="2" t="s">
        <v>413</v>
      </c>
      <c r="C98" s="135">
        <v>9</v>
      </c>
    </row>
    <row r="99" spans="2:3" x14ac:dyDescent="0.3">
      <c r="B99" s="2" t="s">
        <v>414</v>
      </c>
      <c r="C99" s="135" t="s">
        <v>415</v>
      </c>
    </row>
    <row r="100" spans="2:3" x14ac:dyDescent="0.3">
      <c r="B100" s="2" t="s">
        <v>416</v>
      </c>
      <c r="C100" s="135" t="s">
        <v>429</v>
      </c>
    </row>
    <row r="101" spans="2:3" x14ac:dyDescent="0.3">
      <c r="B101" s="2" t="s">
        <v>418</v>
      </c>
      <c r="C101" s="135" t="s">
        <v>419</v>
      </c>
    </row>
    <row r="102" spans="2:3" x14ac:dyDescent="0.3">
      <c r="B102" s="2" t="s">
        <v>420</v>
      </c>
      <c r="C102" s="135"/>
    </row>
    <row r="103" spans="2:3" ht="24" x14ac:dyDescent="0.3">
      <c r="B103" s="2" t="s">
        <v>422</v>
      </c>
      <c r="C103" s="135" t="s">
        <v>358</v>
      </c>
    </row>
    <row r="104" spans="2:3" x14ac:dyDescent="0.3">
      <c r="B104" s="2" t="s">
        <v>423</v>
      </c>
      <c r="C104" s="135" t="s">
        <v>354</v>
      </c>
    </row>
    <row r="105" spans="2:3" x14ac:dyDescent="0.3">
      <c r="B105" s="2" t="s">
        <v>424</v>
      </c>
      <c r="C105" s="135" t="s">
        <v>149</v>
      </c>
    </row>
    <row r="106" spans="2:3" ht="334.8" customHeight="1" x14ac:dyDescent="0.3">
      <c r="B106" s="2" t="s">
        <v>2723</v>
      </c>
      <c r="C106" s="135" t="s">
        <v>2725</v>
      </c>
    </row>
    <row r="108" spans="2:3" x14ac:dyDescent="0.3">
      <c r="B108" s="2" t="s">
        <v>400</v>
      </c>
      <c r="C108" s="135" t="s">
        <v>435</v>
      </c>
    </row>
    <row r="109" spans="2:3" x14ac:dyDescent="0.3">
      <c r="B109" s="2" t="s">
        <v>402</v>
      </c>
      <c r="C109" s="135" t="s">
        <v>11</v>
      </c>
    </row>
    <row r="110" spans="2:3" x14ac:dyDescent="0.3">
      <c r="B110" s="2" t="s">
        <v>403</v>
      </c>
      <c r="C110" s="135" t="s">
        <v>435</v>
      </c>
    </row>
    <row r="111" spans="2:3" x14ac:dyDescent="0.3">
      <c r="B111" s="2" t="s">
        <v>405</v>
      </c>
      <c r="C111" s="135" t="s">
        <v>12</v>
      </c>
    </row>
    <row r="112" spans="2:3" ht="108" x14ac:dyDescent="0.3">
      <c r="B112" s="2" t="s">
        <v>406</v>
      </c>
      <c r="C112" s="135" t="s">
        <v>387</v>
      </c>
    </row>
    <row r="113" spans="2:3" x14ac:dyDescent="0.3">
      <c r="B113" s="2" t="s">
        <v>407</v>
      </c>
      <c r="C113" s="135"/>
    </row>
    <row r="114" spans="2:3" x14ac:dyDescent="0.3">
      <c r="B114" s="2" t="s">
        <v>408</v>
      </c>
      <c r="C114" s="135"/>
    </row>
    <row r="115" spans="2:3" x14ac:dyDescent="0.3">
      <c r="B115" s="2" t="s">
        <v>409</v>
      </c>
      <c r="C115" s="135" t="s">
        <v>180</v>
      </c>
    </row>
    <row r="116" spans="2:3" x14ac:dyDescent="0.3">
      <c r="B116" s="2" t="s">
        <v>410</v>
      </c>
      <c r="C116" s="135" t="s">
        <v>182</v>
      </c>
    </row>
    <row r="117" spans="2:3" x14ac:dyDescent="0.3">
      <c r="B117" s="2" t="s">
        <v>411</v>
      </c>
      <c r="C117" s="135">
        <v>98.7</v>
      </c>
    </row>
    <row r="118" spans="2:3" x14ac:dyDescent="0.3">
      <c r="B118" s="2" t="s">
        <v>412</v>
      </c>
      <c r="C118" s="135">
        <v>0.02</v>
      </c>
    </row>
    <row r="119" spans="2:3" x14ac:dyDescent="0.3">
      <c r="B119" s="2" t="s">
        <v>413</v>
      </c>
      <c r="C119" s="135">
        <v>100</v>
      </c>
    </row>
    <row r="120" spans="2:3" x14ac:dyDescent="0.3">
      <c r="B120" s="2" t="s">
        <v>414</v>
      </c>
      <c r="C120" s="135" t="s">
        <v>436</v>
      </c>
    </row>
    <row r="121" spans="2:3" x14ac:dyDescent="0.3">
      <c r="B121" s="2" t="s">
        <v>416</v>
      </c>
      <c r="C121" s="135" t="s">
        <v>429</v>
      </c>
    </row>
    <row r="122" spans="2:3" x14ac:dyDescent="0.3">
      <c r="B122" s="2" t="s">
        <v>418</v>
      </c>
      <c r="C122" s="135" t="s">
        <v>419</v>
      </c>
    </row>
    <row r="123" spans="2:3" x14ac:dyDescent="0.3">
      <c r="B123" s="2" t="s">
        <v>420</v>
      </c>
      <c r="C123" s="135"/>
    </row>
    <row r="124" spans="2:3" ht="24" x14ac:dyDescent="0.3">
      <c r="B124" s="2" t="s">
        <v>422</v>
      </c>
      <c r="C124" s="135" t="s">
        <v>360</v>
      </c>
    </row>
    <row r="125" spans="2:3" x14ac:dyDescent="0.3">
      <c r="B125" s="2" t="s">
        <v>423</v>
      </c>
      <c r="C125" s="135" t="s">
        <v>359</v>
      </c>
    </row>
    <row r="126" spans="2:3" x14ac:dyDescent="0.3">
      <c r="B126" s="2" t="s">
        <v>424</v>
      </c>
      <c r="C126" s="135" t="s">
        <v>181</v>
      </c>
    </row>
    <row r="127" spans="2:3" x14ac:dyDescent="0.3">
      <c r="B127" s="2" t="s">
        <v>2723</v>
      </c>
      <c r="C127" s="135" t="s">
        <v>2726</v>
      </c>
    </row>
    <row r="129" spans="2:3" x14ac:dyDescent="0.3">
      <c r="B129" s="2" t="s">
        <v>400</v>
      </c>
      <c r="C129" s="135" t="s">
        <v>437</v>
      </c>
    </row>
    <row r="130" spans="2:3" x14ac:dyDescent="0.3">
      <c r="B130" s="2" t="s">
        <v>402</v>
      </c>
      <c r="C130" s="135" t="s">
        <v>11</v>
      </c>
    </row>
    <row r="131" spans="2:3" ht="24" x14ac:dyDescent="0.3">
      <c r="B131" s="2" t="s">
        <v>403</v>
      </c>
      <c r="C131" s="135" t="s">
        <v>438</v>
      </c>
    </row>
    <row r="132" spans="2:3" ht="24" x14ac:dyDescent="0.3">
      <c r="B132" s="2" t="s">
        <v>405</v>
      </c>
      <c r="C132" s="135" t="s">
        <v>186</v>
      </c>
    </row>
    <row r="133" spans="2:3" ht="48" x14ac:dyDescent="0.3">
      <c r="B133" s="2" t="s">
        <v>406</v>
      </c>
      <c r="C133" s="135" t="s">
        <v>388</v>
      </c>
    </row>
    <row r="134" spans="2:3" x14ac:dyDescent="0.3">
      <c r="B134" s="2" t="s">
        <v>407</v>
      </c>
      <c r="C134" s="135"/>
    </row>
    <row r="135" spans="2:3" x14ac:dyDescent="0.3">
      <c r="B135" s="2" t="s">
        <v>408</v>
      </c>
      <c r="C135" s="135"/>
    </row>
    <row r="136" spans="2:3" x14ac:dyDescent="0.3">
      <c r="B136" s="2" t="s">
        <v>409</v>
      </c>
      <c r="C136" s="135" t="s">
        <v>187</v>
      </c>
    </row>
    <row r="137" spans="2:3" x14ac:dyDescent="0.3">
      <c r="B137" s="2" t="s">
        <v>410</v>
      </c>
      <c r="C137" s="135" t="s">
        <v>189</v>
      </c>
    </row>
    <row r="138" spans="2:3" x14ac:dyDescent="0.3">
      <c r="B138" s="2" t="s">
        <v>411</v>
      </c>
      <c r="C138" s="135">
        <v>100</v>
      </c>
    </row>
    <row r="139" spans="2:3" x14ac:dyDescent="0.3">
      <c r="B139" s="2" t="s">
        <v>412</v>
      </c>
      <c r="C139" s="135">
        <v>0</v>
      </c>
    </row>
    <row r="140" spans="2:3" x14ac:dyDescent="0.3">
      <c r="B140" s="2" t="s">
        <v>413</v>
      </c>
      <c r="C140" s="135">
        <v>100</v>
      </c>
    </row>
    <row r="141" spans="2:3" x14ac:dyDescent="0.3">
      <c r="B141" s="2" t="s">
        <v>414</v>
      </c>
      <c r="C141" s="135" t="s">
        <v>436</v>
      </c>
    </row>
    <row r="142" spans="2:3" x14ac:dyDescent="0.3">
      <c r="B142" s="2" t="s">
        <v>416</v>
      </c>
      <c r="C142" s="135" t="s">
        <v>439</v>
      </c>
    </row>
    <row r="143" spans="2:3" x14ac:dyDescent="0.3">
      <c r="B143" s="2" t="s">
        <v>418</v>
      </c>
      <c r="C143" s="135" t="s">
        <v>419</v>
      </c>
    </row>
    <row r="144" spans="2:3" x14ac:dyDescent="0.3">
      <c r="B144" s="2" t="s">
        <v>420</v>
      </c>
      <c r="C144" s="135"/>
    </row>
    <row r="145" spans="2:3" ht="24" x14ac:dyDescent="0.3">
      <c r="B145" s="2" t="s">
        <v>422</v>
      </c>
      <c r="C145" s="135" t="s">
        <v>361</v>
      </c>
    </row>
    <row r="146" spans="2:3" x14ac:dyDescent="0.3">
      <c r="B146" s="2" t="s">
        <v>423</v>
      </c>
      <c r="C146" s="135" t="s">
        <v>354</v>
      </c>
    </row>
    <row r="147" spans="2:3" x14ac:dyDescent="0.3">
      <c r="B147" s="2" t="s">
        <v>424</v>
      </c>
      <c r="C147" s="135" t="s">
        <v>188</v>
      </c>
    </row>
    <row r="148" spans="2:3" ht="316.8" customHeight="1" x14ac:dyDescent="0.3">
      <c r="B148" s="85" t="s">
        <v>2723</v>
      </c>
      <c r="C148" s="145" t="s">
        <v>2985</v>
      </c>
    </row>
    <row r="150" spans="2:3" x14ac:dyDescent="0.3">
      <c r="B150" s="2" t="s">
        <v>400</v>
      </c>
      <c r="C150" s="135" t="s">
        <v>440</v>
      </c>
    </row>
    <row r="151" spans="2:3" x14ac:dyDescent="0.3">
      <c r="B151" s="2" t="s">
        <v>402</v>
      </c>
      <c r="C151" s="135" t="s">
        <v>11</v>
      </c>
    </row>
    <row r="152" spans="2:3" x14ac:dyDescent="0.3">
      <c r="B152" s="2" t="s">
        <v>403</v>
      </c>
      <c r="C152" s="135" t="s">
        <v>441</v>
      </c>
    </row>
    <row r="153" spans="2:3" x14ac:dyDescent="0.3">
      <c r="B153" s="2" t="s">
        <v>405</v>
      </c>
      <c r="C153" s="135" t="s">
        <v>192</v>
      </c>
    </row>
    <row r="154" spans="2:3" ht="48" x14ac:dyDescent="0.3">
      <c r="B154" s="2" t="s">
        <v>406</v>
      </c>
      <c r="C154" s="135" t="s">
        <v>2992</v>
      </c>
    </row>
    <row r="155" spans="2:3" x14ac:dyDescent="0.3">
      <c r="B155" s="2" t="s">
        <v>407</v>
      </c>
      <c r="C155" s="135"/>
    </row>
    <row r="156" spans="2:3" x14ac:dyDescent="0.3">
      <c r="B156" s="2" t="s">
        <v>408</v>
      </c>
      <c r="C156" s="135"/>
    </row>
    <row r="157" spans="2:3" x14ac:dyDescent="0.3">
      <c r="B157" s="2" t="s">
        <v>409</v>
      </c>
      <c r="C157" s="135" t="s">
        <v>193</v>
      </c>
    </row>
    <row r="158" spans="2:3" x14ac:dyDescent="0.3">
      <c r="B158" s="2" t="s">
        <v>410</v>
      </c>
      <c r="C158" s="135" t="s">
        <v>195</v>
      </c>
    </row>
    <row r="159" spans="2:3" x14ac:dyDescent="0.3">
      <c r="B159" s="2" t="s">
        <v>411</v>
      </c>
      <c r="C159" s="135">
        <v>14.595000000000001</v>
      </c>
    </row>
    <row r="160" spans="2:3" x14ac:dyDescent="0.3">
      <c r="B160" s="2" t="s">
        <v>412</v>
      </c>
      <c r="C160" s="135">
        <v>1.0149999999999999</v>
      </c>
    </row>
    <row r="161" spans="2:3" x14ac:dyDescent="0.3">
      <c r="B161" s="2" t="s">
        <v>413</v>
      </c>
      <c r="C161" s="135">
        <v>19.510000000000002</v>
      </c>
    </row>
    <row r="162" spans="2:3" x14ac:dyDescent="0.3">
      <c r="B162" s="2" t="s">
        <v>414</v>
      </c>
      <c r="C162" s="135" t="s">
        <v>436</v>
      </c>
    </row>
    <row r="163" spans="2:3" x14ac:dyDescent="0.3">
      <c r="B163" s="2" t="s">
        <v>416</v>
      </c>
      <c r="C163" s="135" t="s">
        <v>429</v>
      </c>
    </row>
    <row r="164" spans="2:3" x14ac:dyDescent="0.3">
      <c r="B164" s="2" t="s">
        <v>418</v>
      </c>
      <c r="C164" s="135" t="s">
        <v>419</v>
      </c>
    </row>
    <row r="165" spans="2:3" x14ac:dyDescent="0.3">
      <c r="B165" s="2" t="s">
        <v>420</v>
      </c>
      <c r="C165" s="135"/>
    </row>
    <row r="166" spans="2:3" ht="24" x14ac:dyDescent="0.3">
      <c r="B166" s="2" t="s">
        <v>422</v>
      </c>
      <c r="C166" s="135" t="s">
        <v>363</v>
      </c>
    </row>
    <row r="167" spans="2:3" x14ac:dyDescent="0.3">
      <c r="B167" s="2" t="s">
        <v>423</v>
      </c>
      <c r="C167" s="135" t="s">
        <v>362</v>
      </c>
    </row>
    <row r="168" spans="2:3" x14ac:dyDescent="0.3">
      <c r="B168" s="2" t="s">
        <v>424</v>
      </c>
      <c r="C168" s="135" t="s">
        <v>194</v>
      </c>
    </row>
    <row r="169" spans="2:3" x14ac:dyDescent="0.3">
      <c r="B169" s="2" t="s">
        <v>2723</v>
      </c>
      <c r="C169" s="135" t="s">
        <v>2727</v>
      </c>
    </row>
    <row r="171" spans="2:3" x14ac:dyDescent="0.3">
      <c r="B171" s="2" t="s">
        <v>400</v>
      </c>
      <c r="C171" s="135" t="s">
        <v>442</v>
      </c>
    </row>
    <row r="172" spans="2:3" x14ac:dyDescent="0.3">
      <c r="B172" s="2" t="s">
        <v>402</v>
      </c>
      <c r="C172" s="135" t="s">
        <v>11</v>
      </c>
    </row>
    <row r="173" spans="2:3" x14ac:dyDescent="0.3">
      <c r="B173" s="2" t="s">
        <v>403</v>
      </c>
      <c r="C173" s="135" t="s">
        <v>443</v>
      </c>
    </row>
    <row r="174" spans="2:3" x14ac:dyDescent="0.3">
      <c r="B174" s="2" t="s">
        <v>405</v>
      </c>
      <c r="C174" s="135" t="s">
        <v>199</v>
      </c>
    </row>
    <row r="175" spans="2:3" ht="72" x14ac:dyDescent="0.3">
      <c r="B175" s="2" t="s">
        <v>406</v>
      </c>
      <c r="C175" s="135" t="s">
        <v>390</v>
      </c>
    </row>
    <row r="176" spans="2:3" x14ac:dyDescent="0.3">
      <c r="B176" s="2" t="s">
        <v>407</v>
      </c>
      <c r="C176" s="135"/>
    </row>
    <row r="177" spans="2:3" x14ac:dyDescent="0.3">
      <c r="B177" s="2" t="s">
        <v>408</v>
      </c>
      <c r="C177" s="135"/>
    </row>
    <row r="178" spans="2:3" x14ac:dyDescent="0.3">
      <c r="B178" s="2" t="s">
        <v>409</v>
      </c>
      <c r="C178" s="135" t="s">
        <v>200</v>
      </c>
    </row>
    <row r="179" spans="2:3" x14ac:dyDescent="0.3">
      <c r="B179" s="2" t="s">
        <v>410</v>
      </c>
      <c r="C179" s="135" t="s">
        <v>202</v>
      </c>
    </row>
    <row r="180" spans="2:3" x14ac:dyDescent="0.3">
      <c r="B180" s="2" t="s">
        <v>411</v>
      </c>
      <c r="C180" s="135">
        <v>81</v>
      </c>
    </row>
    <row r="181" spans="2:3" x14ac:dyDescent="0.3">
      <c r="B181" s="2" t="s">
        <v>412</v>
      </c>
      <c r="C181" s="135">
        <v>4</v>
      </c>
    </row>
    <row r="182" spans="2:3" x14ac:dyDescent="0.3">
      <c r="B182" s="2" t="s">
        <v>413</v>
      </c>
      <c r="C182" s="135">
        <v>100</v>
      </c>
    </row>
    <row r="183" spans="2:3" x14ac:dyDescent="0.3">
      <c r="B183" s="2" t="s">
        <v>414</v>
      </c>
      <c r="C183" s="135" t="s">
        <v>436</v>
      </c>
    </row>
    <row r="184" spans="2:3" x14ac:dyDescent="0.3">
      <c r="B184" s="2" t="s">
        <v>416</v>
      </c>
      <c r="C184" s="135" t="s">
        <v>429</v>
      </c>
    </row>
    <row r="185" spans="2:3" x14ac:dyDescent="0.3">
      <c r="B185" s="2" t="s">
        <v>418</v>
      </c>
      <c r="C185" s="135" t="s">
        <v>419</v>
      </c>
    </row>
    <row r="186" spans="2:3" x14ac:dyDescent="0.3">
      <c r="B186" s="2" t="s">
        <v>420</v>
      </c>
      <c r="C186" s="135"/>
    </row>
    <row r="187" spans="2:3" ht="24" x14ac:dyDescent="0.3">
      <c r="B187" s="2" t="s">
        <v>422</v>
      </c>
      <c r="C187" s="135" t="s">
        <v>364</v>
      </c>
    </row>
    <row r="188" spans="2:3" x14ac:dyDescent="0.3">
      <c r="B188" s="2" t="s">
        <v>423</v>
      </c>
      <c r="C188" s="135" t="s">
        <v>354</v>
      </c>
    </row>
    <row r="189" spans="2:3" x14ac:dyDescent="0.3">
      <c r="B189" s="2" t="s">
        <v>424</v>
      </c>
      <c r="C189" s="135" t="s">
        <v>201</v>
      </c>
    </row>
    <row r="190" spans="2:3" x14ac:dyDescent="0.3">
      <c r="B190" s="2" t="s">
        <v>2723</v>
      </c>
      <c r="C190" s="135" t="s">
        <v>2728</v>
      </c>
    </row>
    <row r="192" spans="2:3" x14ac:dyDescent="0.3">
      <c r="B192" s="2" t="s">
        <v>400</v>
      </c>
      <c r="C192" s="135" t="s">
        <v>444</v>
      </c>
    </row>
    <row r="193" spans="2:3" x14ac:dyDescent="0.3">
      <c r="B193" s="2" t="s">
        <v>402</v>
      </c>
      <c r="C193" s="135" t="s">
        <v>11</v>
      </c>
    </row>
    <row r="194" spans="2:3" x14ac:dyDescent="0.3">
      <c r="B194" s="2" t="s">
        <v>403</v>
      </c>
      <c r="C194" s="135" t="s">
        <v>445</v>
      </c>
    </row>
    <row r="195" spans="2:3" x14ac:dyDescent="0.3">
      <c r="B195" s="2" t="s">
        <v>405</v>
      </c>
      <c r="C195" s="135" t="s">
        <v>206</v>
      </c>
    </row>
    <row r="196" spans="2:3" ht="24" x14ac:dyDescent="0.3">
      <c r="B196" s="2" t="s">
        <v>406</v>
      </c>
      <c r="C196" s="135" t="s">
        <v>391</v>
      </c>
    </row>
    <row r="197" spans="2:3" x14ac:dyDescent="0.3">
      <c r="B197" s="2" t="s">
        <v>407</v>
      </c>
      <c r="C197" s="135"/>
    </row>
    <row r="198" spans="2:3" x14ac:dyDescent="0.3">
      <c r="B198" s="2" t="s">
        <v>408</v>
      </c>
      <c r="C198" s="135"/>
    </row>
    <row r="199" spans="2:3" x14ac:dyDescent="0.3">
      <c r="B199" s="2" t="s">
        <v>409</v>
      </c>
      <c r="C199" s="135" t="s">
        <v>207</v>
      </c>
    </row>
    <row r="200" spans="2:3" x14ac:dyDescent="0.3">
      <c r="B200" s="2" t="s">
        <v>410</v>
      </c>
      <c r="C200" s="135" t="s">
        <v>209</v>
      </c>
    </row>
    <row r="201" spans="2:3" x14ac:dyDescent="0.3">
      <c r="B201" s="2" t="s">
        <v>411</v>
      </c>
      <c r="C201" s="135">
        <v>24</v>
      </c>
    </row>
    <row r="202" spans="2:3" x14ac:dyDescent="0.3">
      <c r="B202" s="2" t="s">
        <v>412</v>
      </c>
      <c r="C202" s="135">
        <v>1</v>
      </c>
    </row>
    <row r="203" spans="2:3" x14ac:dyDescent="0.3">
      <c r="B203" s="2" t="s">
        <v>413</v>
      </c>
      <c r="C203" s="135">
        <v>17</v>
      </c>
    </row>
    <row r="204" spans="2:3" x14ac:dyDescent="0.3">
      <c r="B204" s="2" t="s">
        <v>414</v>
      </c>
      <c r="C204" s="135" t="s">
        <v>415</v>
      </c>
    </row>
    <row r="205" spans="2:3" x14ac:dyDescent="0.3">
      <c r="B205" s="2" t="s">
        <v>416</v>
      </c>
      <c r="C205" s="135" t="s">
        <v>417</v>
      </c>
    </row>
    <row r="206" spans="2:3" x14ac:dyDescent="0.3">
      <c r="B206" s="2" t="s">
        <v>418</v>
      </c>
      <c r="C206" s="135" t="s">
        <v>419</v>
      </c>
    </row>
    <row r="207" spans="2:3" x14ac:dyDescent="0.3">
      <c r="B207" s="2" t="s">
        <v>420</v>
      </c>
      <c r="C207" s="135"/>
    </row>
    <row r="208" spans="2:3" ht="24" x14ac:dyDescent="0.3">
      <c r="B208" s="2" t="s">
        <v>422</v>
      </c>
      <c r="C208" s="135" t="s">
        <v>366</v>
      </c>
    </row>
    <row r="209" spans="2:3" x14ac:dyDescent="0.3">
      <c r="B209" s="2" t="s">
        <v>423</v>
      </c>
      <c r="C209" s="135" t="s">
        <v>365</v>
      </c>
    </row>
    <row r="210" spans="2:3" x14ac:dyDescent="0.3">
      <c r="B210" s="2" t="s">
        <v>424</v>
      </c>
      <c r="C210" s="135" t="s">
        <v>208</v>
      </c>
    </row>
    <row r="211" spans="2:3" ht="24" x14ac:dyDescent="0.3">
      <c r="B211" s="2" t="s">
        <v>2723</v>
      </c>
      <c r="C211" s="135" t="s">
        <v>2996</v>
      </c>
    </row>
    <row r="213" spans="2:3" x14ac:dyDescent="0.3">
      <c r="B213" s="2" t="s">
        <v>400</v>
      </c>
      <c r="C213" s="135" t="s">
        <v>444</v>
      </c>
    </row>
    <row r="214" spans="2:3" x14ac:dyDescent="0.3">
      <c r="B214" s="2" t="s">
        <v>402</v>
      </c>
      <c r="C214" s="135" t="s">
        <v>11</v>
      </c>
    </row>
    <row r="215" spans="2:3" x14ac:dyDescent="0.3">
      <c r="B215" s="2" t="s">
        <v>403</v>
      </c>
      <c r="C215" s="135" t="s">
        <v>446</v>
      </c>
    </row>
    <row r="216" spans="2:3" x14ac:dyDescent="0.3">
      <c r="B216" s="2" t="s">
        <v>405</v>
      </c>
      <c r="C216" s="135" t="s">
        <v>212</v>
      </c>
    </row>
    <row r="217" spans="2:3" ht="60" x14ac:dyDescent="0.3">
      <c r="B217" s="2" t="s">
        <v>406</v>
      </c>
      <c r="C217" s="135" t="s">
        <v>2993</v>
      </c>
    </row>
    <row r="218" spans="2:3" x14ac:dyDescent="0.3">
      <c r="B218" s="2" t="s">
        <v>407</v>
      </c>
      <c r="C218" s="135"/>
    </row>
    <row r="219" spans="2:3" x14ac:dyDescent="0.3">
      <c r="B219" s="2" t="s">
        <v>408</v>
      </c>
      <c r="C219" s="135" t="s">
        <v>213</v>
      </c>
    </row>
    <row r="220" spans="2:3" x14ac:dyDescent="0.3">
      <c r="B220" s="2" t="s">
        <v>409</v>
      </c>
      <c r="C220" s="135" t="s">
        <v>214</v>
      </c>
    </row>
    <row r="221" spans="2:3" x14ac:dyDescent="0.3">
      <c r="B221" s="2" t="s">
        <v>410</v>
      </c>
      <c r="C221" s="135" t="s">
        <v>215</v>
      </c>
    </row>
    <row r="222" spans="2:3" x14ac:dyDescent="0.3">
      <c r="B222" s="2" t="s">
        <v>411</v>
      </c>
      <c r="C222" s="135">
        <v>33</v>
      </c>
    </row>
    <row r="223" spans="2:3" x14ac:dyDescent="0.3">
      <c r="B223" s="2" t="s">
        <v>412</v>
      </c>
      <c r="C223" s="135">
        <v>1</v>
      </c>
    </row>
    <row r="224" spans="2:3" x14ac:dyDescent="0.3">
      <c r="B224" s="2" t="s">
        <v>413</v>
      </c>
      <c r="C224" s="135">
        <v>24</v>
      </c>
    </row>
    <row r="225" spans="2:3" x14ac:dyDescent="0.3">
      <c r="B225" s="2" t="s">
        <v>414</v>
      </c>
      <c r="C225" s="135" t="s">
        <v>415</v>
      </c>
    </row>
    <row r="226" spans="2:3" x14ac:dyDescent="0.3">
      <c r="B226" s="2" t="s">
        <v>416</v>
      </c>
      <c r="C226" s="135" t="s">
        <v>417</v>
      </c>
    </row>
    <row r="227" spans="2:3" x14ac:dyDescent="0.3">
      <c r="B227" s="2" t="s">
        <v>418</v>
      </c>
      <c r="C227" s="135" t="s">
        <v>419</v>
      </c>
    </row>
    <row r="228" spans="2:3" x14ac:dyDescent="0.3">
      <c r="B228" s="2" t="s">
        <v>420</v>
      </c>
      <c r="C228" s="135"/>
    </row>
    <row r="229" spans="2:3" ht="24" x14ac:dyDescent="0.3">
      <c r="B229" s="2" t="s">
        <v>422</v>
      </c>
      <c r="C229" s="135" t="s">
        <v>368</v>
      </c>
    </row>
    <row r="230" spans="2:3" x14ac:dyDescent="0.3">
      <c r="B230" s="2" t="s">
        <v>423</v>
      </c>
      <c r="C230" s="135" t="s">
        <v>367</v>
      </c>
    </row>
    <row r="231" spans="2:3" x14ac:dyDescent="0.3">
      <c r="B231" s="2" t="s">
        <v>424</v>
      </c>
      <c r="C231" s="135" t="s">
        <v>208</v>
      </c>
    </row>
    <row r="232" spans="2:3" x14ac:dyDescent="0.3">
      <c r="B232" s="2" t="s">
        <v>2723</v>
      </c>
      <c r="C232" s="135" t="s">
        <v>2997</v>
      </c>
    </row>
    <row r="234" spans="2:3" x14ac:dyDescent="0.3">
      <c r="B234" s="2" t="s">
        <v>400</v>
      </c>
      <c r="C234" s="135" t="s">
        <v>447</v>
      </c>
    </row>
    <row r="235" spans="2:3" x14ac:dyDescent="0.3">
      <c r="B235" s="2" t="s">
        <v>402</v>
      </c>
      <c r="C235" s="135" t="s">
        <v>11</v>
      </c>
    </row>
    <row r="236" spans="2:3" ht="24" x14ac:dyDescent="0.3">
      <c r="B236" s="2" t="s">
        <v>403</v>
      </c>
      <c r="C236" s="135" t="s">
        <v>448</v>
      </c>
    </row>
    <row r="237" spans="2:3" ht="24" x14ac:dyDescent="0.3">
      <c r="B237" s="2" t="s">
        <v>405</v>
      </c>
      <c r="C237" s="135" t="s">
        <v>219</v>
      </c>
    </row>
    <row r="238" spans="2:3" ht="132" x14ac:dyDescent="0.3">
      <c r="B238" s="2" t="s">
        <v>406</v>
      </c>
      <c r="C238" s="135" t="s">
        <v>393</v>
      </c>
    </row>
    <row r="239" spans="2:3" x14ac:dyDescent="0.3">
      <c r="B239" s="2" t="s">
        <v>407</v>
      </c>
      <c r="C239" s="135"/>
    </row>
    <row r="240" spans="2:3" x14ac:dyDescent="0.3">
      <c r="B240" s="2" t="s">
        <v>408</v>
      </c>
      <c r="C240" s="135"/>
    </row>
    <row r="241" spans="2:3" x14ac:dyDescent="0.3">
      <c r="B241" s="2" t="s">
        <v>409</v>
      </c>
      <c r="C241" s="135" t="s">
        <v>175</v>
      </c>
    </row>
    <row r="242" spans="2:3" x14ac:dyDescent="0.3">
      <c r="B242" s="2" t="s">
        <v>410</v>
      </c>
      <c r="C242" s="135" t="s">
        <v>221</v>
      </c>
    </row>
    <row r="243" spans="2:3" x14ac:dyDescent="0.3">
      <c r="B243" s="2" t="s">
        <v>411</v>
      </c>
      <c r="C243" s="135">
        <v>80</v>
      </c>
    </row>
    <row r="244" spans="2:3" x14ac:dyDescent="0.3">
      <c r="B244" s="2" t="s">
        <v>412</v>
      </c>
      <c r="C244" s="135">
        <v>4</v>
      </c>
    </row>
    <row r="245" spans="2:3" x14ac:dyDescent="0.3">
      <c r="B245" s="2" t="s">
        <v>413</v>
      </c>
      <c r="C245" s="135">
        <v>100</v>
      </c>
    </row>
    <row r="246" spans="2:3" x14ac:dyDescent="0.3">
      <c r="B246" s="2" t="s">
        <v>414</v>
      </c>
      <c r="C246" s="135" t="s">
        <v>436</v>
      </c>
    </row>
    <row r="247" spans="2:3" x14ac:dyDescent="0.3">
      <c r="B247" s="2" t="s">
        <v>416</v>
      </c>
      <c r="C247" s="135" t="s">
        <v>429</v>
      </c>
    </row>
    <row r="248" spans="2:3" x14ac:dyDescent="0.3">
      <c r="B248" s="2" t="s">
        <v>418</v>
      </c>
      <c r="C248" s="135" t="s">
        <v>419</v>
      </c>
    </row>
    <row r="249" spans="2:3" x14ac:dyDescent="0.3">
      <c r="B249" s="2" t="s">
        <v>420</v>
      </c>
      <c r="C249" s="135"/>
    </row>
    <row r="250" spans="2:3" ht="24" x14ac:dyDescent="0.3">
      <c r="B250" s="2" t="s">
        <v>422</v>
      </c>
      <c r="C250" s="135" t="s">
        <v>361</v>
      </c>
    </row>
    <row r="251" spans="2:3" x14ac:dyDescent="0.3">
      <c r="B251" s="2" t="s">
        <v>423</v>
      </c>
      <c r="C251" s="135" t="s">
        <v>369</v>
      </c>
    </row>
    <row r="252" spans="2:3" x14ac:dyDescent="0.3">
      <c r="B252" s="2" t="s">
        <v>424</v>
      </c>
      <c r="C252" s="135" t="s">
        <v>220</v>
      </c>
    </row>
    <row r="253" spans="2:3" ht="72" x14ac:dyDescent="0.3">
      <c r="B253" s="2" t="s">
        <v>2723</v>
      </c>
      <c r="C253" s="135" t="s">
        <v>2729</v>
      </c>
    </row>
    <row r="255" spans="2:3" x14ac:dyDescent="0.3">
      <c r="B255" s="2" t="s">
        <v>400</v>
      </c>
      <c r="C255" s="135" t="s">
        <v>449</v>
      </c>
    </row>
    <row r="256" spans="2:3" x14ac:dyDescent="0.3">
      <c r="B256" s="2" t="s">
        <v>402</v>
      </c>
      <c r="C256" s="135" t="s">
        <v>11</v>
      </c>
    </row>
    <row r="257" spans="2:3" x14ac:dyDescent="0.3">
      <c r="B257" s="2" t="s">
        <v>403</v>
      </c>
      <c r="C257" s="135" t="s">
        <v>450</v>
      </c>
    </row>
    <row r="258" spans="2:3" x14ac:dyDescent="0.3">
      <c r="B258" s="2" t="s">
        <v>405</v>
      </c>
      <c r="C258" s="135" t="s">
        <v>225</v>
      </c>
    </row>
    <row r="259" spans="2:3" ht="120" x14ac:dyDescent="0.3">
      <c r="B259" s="2" t="s">
        <v>406</v>
      </c>
      <c r="C259" s="135" t="s">
        <v>2994</v>
      </c>
    </row>
    <row r="260" spans="2:3" x14ac:dyDescent="0.3">
      <c r="B260" s="2" t="s">
        <v>407</v>
      </c>
      <c r="C260" s="135"/>
    </row>
    <row r="261" spans="2:3" x14ac:dyDescent="0.3">
      <c r="B261" s="2" t="s">
        <v>408</v>
      </c>
      <c r="C261" s="135"/>
    </row>
    <row r="262" spans="2:3" x14ac:dyDescent="0.3">
      <c r="B262" s="2" t="s">
        <v>409</v>
      </c>
      <c r="C262" s="135" t="s">
        <v>187</v>
      </c>
    </row>
    <row r="263" spans="2:3" x14ac:dyDescent="0.3">
      <c r="B263" s="2" t="s">
        <v>410</v>
      </c>
      <c r="C263" s="135" t="s">
        <v>226</v>
      </c>
    </row>
    <row r="264" spans="2:3" x14ac:dyDescent="0.3">
      <c r="B264" s="2" t="s">
        <v>411</v>
      </c>
      <c r="C264" s="135">
        <v>100</v>
      </c>
    </row>
    <row r="265" spans="2:3" x14ac:dyDescent="0.3">
      <c r="B265" s="2" t="s">
        <v>412</v>
      </c>
      <c r="C265" s="135">
        <v>0</v>
      </c>
    </row>
    <row r="266" spans="2:3" x14ac:dyDescent="0.3">
      <c r="B266" s="2" t="s">
        <v>413</v>
      </c>
      <c r="C266" s="135">
        <v>101</v>
      </c>
    </row>
    <row r="267" spans="2:3" x14ac:dyDescent="0.3">
      <c r="B267" s="2" t="s">
        <v>414</v>
      </c>
      <c r="C267" s="135" t="s">
        <v>436</v>
      </c>
    </row>
    <row r="268" spans="2:3" x14ac:dyDescent="0.3">
      <c r="B268" s="2" t="s">
        <v>416</v>
      </c>
      <c r="C268" s="135" t="s">
        <v>439</v>
      </c>
    </row>
    <row r="269" spans="2:3" x14ac:dyDescent="0.3">
      <c r="B269" s="2" t="s">
        <v>418</v>
      </c>
      <c r="C269" s="135" t="s">
        <v>419</v>
      </c>
    </row>
    <row r="270" spans="2:3" x14ac:dyDescent="0.3">
      <c r="B270" s="2" t="s">
        <v>420</v>
      </c>
      <c r="C270" s="135"/>
    </row>
    <row r="271" spans="2:3" ht="24" x14ac:dyDescent="0.3">
      <c r="B271" s="2" t="s">
        <v>422</v>
      </c>
      <c r="C271" s="135" t="s">
        <v>371</v>
      </c>
    </row>
    <row r="272" spans="2:3" x14ac:dyDescent="0.3">
      <c r="B272" s="2" t="s">
        <v>423</v>
      </c>
      <c r="C272" s="135" t="s">
        <v>370</v>
      </c>
    </row>
    <row r="273" spans="2:3" x14ac:dyDescent="0.3">
      <c r="B273" s="2" t="s">
        <v>424</v>
      </c>
      <c r="C273" s="135" t="s">
        <v>201</v>
      </c>
    </row>
    <row r="274" spans="2:3" x14ac:dyDescent="0.3">
      <c r="B274" s="2" t="s">
        <v>2723</v>
      </c>
      <c r="C274" s="135" t="s">
        <v>2730</v>
      </c>
    </row>
    <row r="276" spans="2:3" x14ac:dyDescent="0.3">
      <c r="B276" s="2" t="s">
        <v>400</v>
      </c>
      <c r="C276" s="135" t="s">
        <v>451</v>
      </c>
    </row>
    <row r="277" spans="2:3" x14ac:dyDescent="0.3">
      <c r="B277" s="2" t="s">
        <v>402</v>
      </c>
      <c r="C277" s="135" t="s">
        <v>11</v>
      </c>
    </row>
    <row r="278" spans="2:3" x14ac:dyDescent="0.3">
      <c r="B278" s="2" t="s">
        <v>403</v>
      </c>
      <c r="C278" s="135" t="s">
        <v>452</v>
      </c>
    </row>
    <row r="279" spans="2:3" x14ac:dyDescent="0.3">
      <c r="B279" s="2" t="s">
        <v>405</v>
      </c>
      <c r="C279" s="135" t="s">
        <v>230</v>
      </c>
    </row>
    <row r="280" spans="2:3" ht="60" x14ac:dyDescent="0.3">
      <c r="B280" s="2" t="s">
        <v>406</v>
      </c>
      <c r="C280" s="135" t="s">
        <v>386</v>
      </c>
    </row>
    <row r="281" spans="2:3" x14ac:dyDescent="0.3">
      <c r="B281" s="2" t="s">
        <v>407</v>
      </c>
      <c r="C281" s="135"/>
    </row>
    <row r="282" spans="2:3" x14ac:dyDescent="0.3">
      <c r="B282" s="2" t="s">
        <v>408</v>
      </c>
      <c r="C282" s="135"/>
    </row>
    <row r="283" spans="2:3" x14ac:dyDescent="0.3">
      <c r="B283" s="2" t="s">
        <v>409</v>
      </c>
      <c r="C283" s="135" t="s">
        <v>175</v>
      </c>
    </row>
    <row r="284" spans="2:3" x14ac:dyDescent="0.3">
      <c r="B284" s="2" t="s">
        <v>410</v>
      </c>
      <c r="C284" s="135" t="s">
        <v>231</v>
      </c>
    </row>
    <row r="285" spans="2:3" x14ac:dyDescent="0.3">
      <c r="B285" s="2" t="s">
        <v>411</v>
      </c>
      <c r="C285" s="135">
        <v>72</v>
      </c>
    </row>
    <row r="286" spans="2:3" x14ac:dyDescent="0.3">
      <c r="B286" s="2" t="s">
        <v>412</v>
      </c>
      <c r="C286" s="135">
        <v>2</v>
      </c>
    </row>
    <row r="287" spans="2:3" x14ac:dyDescent="0.3">
      <c r="B287" s="2" t="s">
        <v>413</v>
      </c>
      <c r="C287" s="135">
        <v>93</v>
      </c>
    </row>
    <row r="288" spans="2:3" x14ac:dyDescent="0.3">
      <c r="B288" s="2" t="s">
        <v>414</v>
      </c>
      <c r="C288" s="135" t="s">
        <v>415</v>
      </c>
    </row>
    <row r="289" spans="2:3" x14ac:dyDescent="0.3">
      <c r="B289" s="2" t="s">
        <v>416</v>
      </c>
      <c r="C289" s="135" t="s">
        <v>429</v>
      </c>
    </row>
    <row r="290" spans="2:3" x14ac:dyDescent="0.3">
      <c r="B290" s="2" t="s">
        <v>418</v>
      </c>
      <c r="C290" s="135" t="s">
        <v>419</v>
      </c>
    </row>
    <row r="291" spans="2:3" x14ac:dyDescent="0.3">
      <c r="B291" s="2" t="s">
        <v>420</v>
      </c>
      <c r="C291" s="135"/>
    </row>
    <row r="292" spans="2:3" ht="24" x14ac:dyDescent="0.3">
      <c r="B292" s="2" t="s">
        <v>422</v>
      </c>
      <c r="C292" s="135" t="s">
        <v>373</v>
      </c>
    </row>
    <row r="293" spans="2:3" x14ac:dyDescent="0.3">
      <c r="B293" s="2" t="s">
        <v>423</v>
      </c>
      <c r="C293" s="135" t="s">
        <v>372</v>
      </c>
    </row>
    <row r="294" spans="2:3" x14ac:dyDescent="0.3">
      <c r="B294" s="2" t="s">
        <v>424</v>
      </c>
      <c r="C294" s="135" t="s">
        <v>194</v>
      </c>
    </row>
    <row r="295" spans="2:3" x14ac:dyDescent="0.3">
      <c r="B295" s="2" t="s">
        <v>2723</v>
      </c>
      <c r="C295" s="135">
        <v>88.98</v>
      </c>
    </row>
    <row r="297" spans="2:3" x14ac:dyDescent="0.3">
      <c r="B297" s="2" t="s">
        <v>400</v>
      </c>
      <c r="C297" s="135" t="s">
        <v>451</v>
      </c>
    </row>
    <row r="298" spans="2:3" x14ac:dyDescent="0.3">
      <c r="B298" s="2" t="s">
        <v>402</v>
      </c>
      <c r="C298" s="135" t="s">
        <v>11</v>
      </c>
    </row>
    <row r="299" spans="2:3" x14ac:dyDescent="0.3">
      <c r="B299" s="2" t="s">
        <v>403</v>
      </c>
      <c r="C299" s="135" t="s">
        <v>453</v>
      </c>
    </row>
    <row r="300" spans="2:3" x14ac:dyDescent="0.3">
      <c r="B300" s="2" t="s">
        <v>405</v>
      </c>
      <c r="C300" s="135" t="s">
        <v>234</v>
      </c>
    </row>
    <row r="301" spans="2:3" ht="60" x14ac:dyDescent="0.3">
      <c r="B301" s="2" t="s">
        <v>406</v>
      </c>
      <c r="C301" s="135" t="s">
        <v>386</v>
      </c>
    </row>
    <row r="302" spans="2:3" x14ac:dyDescent="0.3">
      <c r="B302" s="2" t="s">
        <v>407</v>
      </c>
      <c r="C302" s="135"/>
    </row>
    <row r="303" spans="2:3" x14ac:dyDescent="0.3">
      <c r="B303" s="2" t="s">
        <v>408</v>
      </c>
      <c r="C303" s="135"/>
    </row>
    <row r="304" spans="2:3" x14ac:dyDescent="0.3">
      <c r="B304" s="2" t="s">
        <v>409</v>
      </c>
      <c r="C304" s="135" t="s">
        <v>175</v>
      </c>
    </row>
    <row r="305" spans="2:3" x14ac:dyDescent="0.3">
      <c r="B305" s="2" t="s">
        <v>410</v>
      </c>
      <c r="C305" s="135" t="s">
        <v>235</v>
      </c>
    </row>
    <row r="306" spans="2:3" x14ac:dyDescent="0.3">
      <c r="B306" s="2" t="s">
        <v>411</v>
      </c>
      <c r="C306" s="135">
        <v>82</v>
      </c>
    </row>
    <row r="307" spans="2:3" x14ac:dyDescent="0.3">
      <c r="B307" s="2" t="s">
        <v>412</v>
      </c>
      <c r="C307" s="135">
        <v>2</v>
      </c>
    </row>
    <row r="308" spans="2:3" x14ac:dyDescent="0.3">
      <c r="B308" s="2" t="s">
        <v>413</v>
      </c>
      <c r="C308" s="135">
        <v>100</v>
      </c>
    </row>
    <row r="309" spans="2:3" x14ac:dyDescent="0.3">
      <c r="B309" s="2" t="s">
        <v>414</v>
      </c>
      <c r="C309" s="135" t="s">
        <v>415</v>
      </c>
    </row>
    <row r="310" spans="2:3" x14ac:dyDescent="0.3">
      <c r="B310" s="2" t="s">
        <v>416</v>
      </c>
      <c r="C310" s="135" t="s">
        <v>429</v>
      </c>
    </row>
    <row r="311" spans="2:3" x14ac:dyDescent="0.3">
      <c r="B311" s="2" t="s">
        <v>418</v>
      </c>
      <c r="C311" s="135" t="s">
        <v>419</v>
      </c>
    </row>
    <row r="312" spans="2:3" x14ac:dyDescent="0.3">
      <c r="B312" s="2" t="s">
        <v>420</v>
      </c>
      <c r="C312" s="135"/>
    </row>
    <row r="313" spans="2:3" ht="24" x14ac:dyDescent="0.3">
      <c r="B313" s="2" t="s">
        <v>422</v>
      </c>
      <c r="C313" s="135" t="s">
        <v>361</v>
      </c>
    </row>
    <row r="314" spans="2:3" x14ac:dyDescent="0.3">
      <c r="B314" s="2" t="s">
        <v>423</v>
      </c>
      <c r="C314" s="135" t="s">
        <v>372</v>
      </c>
    </row>
    <row r="315" spans="2:3" x14ac:dyDescent="0.3">
      <c r="B315" s="2" t="s">
        <v>424</v>
      </c>
      <c r="C315" s="135" t="s">
        <v>194</v>
      </c>
    </row>
    <row r="316" spans="2:3" x14ac:dyDescent="0.3">
      <c r="B316" s="2" t="s">
        <v>2723</v>
      </c>
      <c r="C316" s="135">
        <v>80</v>
      </c>
    </row>
    <row r="318" spans="2:3" x14ac:dyDescent="0.3">
      <c r="B318" s="2" t="s">
        <v>400</v>
      </c>
      <c r="C318" s="135" t="s">
        <v>451</v>
      </c>
    </row>
    <row r="319" spans="2:3" x14ac:dyDescent="0.3">
      <c r="B319" s="2" t="s">
        <v>402</v>
      </c>
      <c r="C319" s="135" t="s">
        <v>11</v>
      </c>
    </row>
    <row r="320" spans="2:3" x14ac:dyDescent="0.3">
      <c r="B320" s="2" t="s">
        <v>403</v>
      </c>
      <c r="C320" s="135" t="s">
        <v>454</v>
      </c>
    </row>
    <row r="321" spans="2:3" x14ac:dyDescent="0.3">
      <c r="B321" s="2" t="s">
        <v>405</v>
      </c>
      <c r="C321" s="135" t="s">
        <v>238</v>
      </c>
    </row>
    <row r="322" spans="2:3" ht="60" x14ac:dyDescent="0.3">
      <c r="B322" s="2" t="s">
        <v>406</v>
      </c>
      <c r="C322" s="135" t="s">
        <v>386</v>
      </c>
    </row>
    <row r="323" spans="2:3" x14ac:dyDescent="0.3">
      <c r="B323" s="2" t="s">
        <v>407</v>
      </c>
      <c r="C323" s="135"/>
    </row>
    <row r="324" spans="2:3" x14ac:dyDescent="0.3">
      <c r="B324" s="2" t="s">
        <v>408</v>
      </c>
      <c r="C324" s="135"/>
    </row>
    <row r="325" spans="2:3" x14ac:dyDescent="0.3">
      <c r="B325" s="2" t="s">
        <v>409</v>
      </c>
      <c r="C325" s="135" t="s">
        <v>175</v>
      </c>
    </row>
    <row r="326" spans="2:3" x14ac:dyDescent="0.3">
      <c r="B326" s="2" t="s">
        <v>410</v>
      </c>
      <c r="C326" s="135" t="s">
        <v>239</v>
      </c>
    </row>
    <row r="327" spans="2:3" x14ac:dyDescent="0.3">
      <c r="B327" s="2" t="s">
        <v>411</v>
      </c>
      <c r="C327" s="135">
        <v>20</v>
      </c>
    </row>
    <row r="328" spans="2:3" x14ac:dyDescent="0.3">
      <c r="B328" s="2" t="s">
        <v>412</v>
      </c>
      <c r="C328" s="135">
        <v>1</v>
      </c>
    </row>
    <row r="329" spans="2:3" x14ac:dyDescent="0.3">
      <c r="B329" s="2" t="s">
        <v>413</v>
      </c>
      <c r="C329" s="135">
        <v>26</v>
      </c>
    </row>
    <row r="330" spans="2:3" x14ac:dyDescent="0.3">
      <c r="B330" s="2" t="s">
        <v>414</v>
      </c>
      <c r="C330" s="135" t="s">
        <v>415</v>
      </c>
    </row>
    <row r="331" spans="2:3" x14ac:dyDescent="0.3">
      <c r="B331" s="2" t="s">
        <v>416</v>
      </c>
      <c r="C331" s="135" t="s">
        <v>429</v>
      </c>
    </row>
    <row r="332" spans="2:3" x14ac:dyDescent="0.3">
      <c r="B332" s="2" t="s">
        <v>418</v>
      </c>
      <c r="C332" s="135" t="s">
        <v>419</v>
      </c>
    </row>
    <row r="333" spans="2:3" x14ac:dyDescent="0.3">
      <c r="B333" s="2" t="s">
        <v>420</v>
      </c>
      <c r="C333" s="135"/>
    </row>
    <row r="334" spans="2:3" ht="24" x14ac:dyDescent="0.3">
      <c r="B334" s="2" t="s">
        <v>422</v>
      </c>
      <c r="C334" s="135" t="s">
        <v>374</v>
      </c>
    </row>
    <row r="335" spans="2:3" x14ac:dyDescent="0.3">
      <c r="B335" s="2" t="s">
        <v>423</v>
      </c>
      <c r="C335" s="135" t="s">
        <v>372</v>
      </c>
    </row>
    <row r="336" spans="2:3" x14ac:dyDescent="0.3">
      <c r="B336" s="2" t="s">
        <v>424</v>
      </c>
      <c r="C336" s="135" t="s">
        <v>194</v>
      </c>
    </row>
    <row r="337" spans="2:3" x14ac:dyDescent="0.3">
      <c r="B337" s="2" t="s">
        <v>2723</v>
      </c>
      <c r="C337" s="135">
        <v>35</v>
      </c>
    </row>
    <row r="339" spans="2:3" x14ac:dyDescent="0.3">
      <c r="B339" s="2" t="s">
        <v>400</v>
      </c>
      <c r="C339" s="135" t="s">
        <v>455</v>
      </c>
    </row>
    <row r="340" spans="2:3" x14ac:dyDescent="0.3">
      <c r="B340" s="2" t="s">
        <v>402</v>
      </c>
      <c r="C340" s="135" t="s">
        <v>20</v>
      </c>
    </row>
    <row r="341" spans="2:3" x14ac:dyDescent="0.3">
      <c r="B341" s="2" t="s">
        <v>403</v>
      </c>
      <c r="C341" s="135" t="s">
        <v>456</v>
      </c>
    </row>
    <row r="342" spans="2:3" x14ac:dyDescent="0.3">
      <c r="B342" s="2" t="s">
        <v>405</v>
      </c>
      <c r="C342" s="135" t="s">
        <v>243</v>
      </c>
    </row>
    <row r="343" spans="2:3" ht="108" x14ac:dyDescent="0.3">
      <c r="B343" s="2" t="s">
        <v>406</v>
      </c>
      <c r="C343" s="135" t="s">
        <v>395</v>
      </c>
    </row>
    <row r="344" spans="2:3" x14ac:dyDescent="0.3">
      <c r="B344" s="2" t="s">
        <v>407</v>
      </c>
      <c r="C344" s="135"/>
    </row>
    <row r="345" spans="2:3" x14ac:dyDescent="0.3">
      <c r="B345" s="2" t="s">
        <v>408</v>
      </c>
      <c r="C345" s="135"/>
    </row>
    <row r="346" spans="2:3" x14ac:dyDescent="0.3">
      <c r="B346" s="2" t="s">
        <v>409</v>
      </c>
      <c r="C346" s="135" t="s">
        <v>175</v>
      </c>
    </row>
    <row r="347" spans="2:3" x14ac:dyDescent="0.3">
      <c r="B347" s="2" t="s">
        <v>410</v>
      </c>
      <c r="C347" s="135" t="s">
        <v>245</v>
      </c>
    </row>
    <row r="348" spans="2:3" x14ac:dyDescent="0.3">
      <c r="B348" s="2" t="s">
        <v>411</v>
      </c>
      <c r="C348" s="135">
        <v>80</v>
      </c>
    </row>
    <row r="349" spans="2:3" x14ac:dyDescent="0.3">
      <c r="B349" s="2" t="s">
        <v>412</v>
      </c>
      <c r="C349" s="135">
        <v>4</v>
      </c>
    </row>
    <row r="350" spans="2:3" x14ac:dyDescent="0.3">
      <c r="B350" s="2" t="s">
        <v>413</v>
      </c>
      <c r="C350" s="135">
        <v>100</v>
      </c>
    </row>
    <row r="351" spans="2:3" x14ac:dyDescent="0.3">
      <c r="B351" s="2" t="s">
        <v>414</v>
      </c>
      <c r="C351" s="135" t="s">
        <v>436</v>
      </c>
    </row>
    <row r="352" spans="2:3" x14ac:dyDescent="0.3">
      <c r="B352" s="2" t="s">
        <v>416</v>
      </c>
      <c r="C352" s="135" t="s">
        <v>429</v>
      </c>
    </row>
    <row r="353" spans="2:3" x14ac:dyDescent="0.3">
      <c r="B353" s="2" t="s">
        <v>418</v>
      </c>
      <c r="C353" s="135" t="s">
        <v>419</v>
      </c>
    </row>
    <row r="354" spans="2:3" x14ac:dyDescent="0.3">
      <c r="B354" s="2" t="s">
        <v>420</v>
      </c>
      <c r="C354" s="135"/>
    </row>
    <row r="355" spans="2:3" ht="24" x14ac:dyDescent="0.3">
      <c r="B355" s="2" t="s">
        <v>422</v>
      </c>
      <c r="C355" s="135" t="s">
        <v>361</v>
      </c>
    </row>
    <row r="356" spans="2:3" x14ac:dyDescent="0.3">
      <c r="B356" s="2" t="s">
        <v>423</v>
      </c>
      <c r="C356" s="135" t="s">
        <v>354</v>
      </c>
    </row>
    <row r="357" spans="2:3" x14ac:dyDescent="0.3">
      <c r="B357" s="2" t="s">
        <v>424</v>
      </c>
      <c r="C357" s="135" t="s">
        <v>244</v>
      </c>
    </row>
    <row r="358" spans="2:3" x14ac:dyDescent="0.3">
      <c r="B358" s="2" t="s">
        <v>2723</v>
      </c>
      <c r="C358" s="135" t="s">
        <v>2731</v>
      </c>
    </row>
    <row r="360" spans="2:3" x14ac:dyDescent="0.3">
      <c r="B360" s="2" t="s">
        <v>400</v>
      </c>
      <c r="C360" s="135" t="s">
        <v>457</v>
      </c>
    </row>
    <row r="361" spans="2:3" x14ac:dyDescent="0.3">
      <c r="B361" s="2" t="s">
        <v>402</v>
      </c>
      <c r="C361" s="135" t="s">
        <v>20</v>
      </c>
    </row>
    <row r="362" spans="2:3" x14ac:dyDescent="0.3">
      <c r="B362" s="2" t="s">
        <v>403</v>
      </c>
      <c r="C362" s="135" t="s">
        <v>458</v>
      </c>
    </row>
    <row r="363" spans="2:3" x14ac:dyDescent="0.3">
      <c r="B363" s="2" t="s">
        <v>405</v>
      </c>
      <c r="C363" s="135" t="s">
        <v>249</v>
      </c>
    </row>
    <row r="364" spans="2:3" ht="264" x14ac:dyDescent="0.3">
      <c r="B364" s="2" t="s">
        <v>406</v>
      </c>
      <c r="C364" s="135" t="s">
        <v>396</v>
      </c>
    </row>
    <row r="365" spans="2:3" x14ac:dyDescent="0.3">
      <c r="B365" s="2" t="s">
        <v>407</v>
      </c>
      <c r="C365" s="135"/>
    </row>
    <row r="366" spans="2:3" x14ac:dyDescent="0.3">
      <c r="B366" s="2" t="s">
        <v>408</v>
      </c>
      <c r="C366" s="135"/>
    </row>
    <row r="367" spans="2:3" x14ac:dyDescent="0.3">
      <c r="B367" s="2" t="s">
        <v>409</v>
      </c>
      <c r="C367" s="135" t="s">
        <v>175</v>
      </c>
    </row>
    <row r="368" spans="2:3" x14ac:dyDescent="0.3">
      <c r="B368" s="2" t="s">
        <v>410</v>
      </c>
      <c r="C368" s="135" t="s">
        <v>250</v>
      </c>
    </row>
    <row r="369" spans="2:3" x14ac:dyDescent="0.3">
      <c r="B369" s="2" t="s">
        <v>411</v>
      </c>
      <c r="C369" s="135">
        <v>3</v>
      </c>
    </row>
    <row r="370" spans="2:3" x14ac:dyDescent="0.3">
      <c r="B370" s="2" t="s">
        <v>412</v>
      </c>
      <c r="C370" s="135">
        <v>1</v>
      </c>
    </row>
    <row r="371" spans="2:3" x14ac:dyDescent="0.3">
      <c r="B371" s="2" t="s">
        <v>413</v>
      </c>
      <c r="C371" s="135">
        <v>5</v>
      </c>
    </row>
    <row r="372" spans="2:3" x14ac:dyDescent="0.3">
      <c r="B372" s="2" t="s">
        <v>414</v>
      </c>
      <c r="C372" s="135" t="s">
        <v>415</v>
      </c>
    </row>
    <row r="373" spans="2:3" x14ac:dyDescent="0.3">
      <c r="B373" s="2" t="s">
        <v>416</v>
      </c>
      <c r="C373" s="135" t="s">
        <v>429</v>
      </c>
    </row>
    <row r="374" spans="2:3" x14ac:dyDescent="0.3">
      <c r="B374" s="2" t="s">
        <v>418</v>
      </c>
      <c r="C374" s="135" t="s">
        <v>419</v>
      </c>
    </row>
    <row r="375" spans="2:3" x14ac:dyDescent="0.3">
      <c r="B375" s="2" t="s">
        <v>420</v>
      </c>
      <c r="C375" s="135"/>
    </row>
    <row r="376" spans="2:3" ht="24" x14ac:dyDescent="0.3">
      <c r="B376" s="2" t="s">
        <v>422</v>
      </c>
      <c r="C376" s="135" t="s">
        <v>376</v>
      </c>
    </row>
    <row r="377" spans="2:3" x14ac:dyDescent="0.3">
      <c r="B377" s="2" t="s">
        <v>423</v>
      </c>
      <c r="C377" s="135" t="s">
        <v>375</v>
      </c>
    </row>
    <row r="378" spans="2:3" x14ac:dyDescent="0.3">
      <c r="B378" s="2" t="s">
        <v>424</v>
      </c>
      <c r="C378" s="135" t="s">
        <v>244</v>
      </c>
    </row>
    <row r="379" spans="2:3" ht="180" x14ac:dyDescent="0.3">
      <c r="B379" s="2" t="s">
        <v>2723</v>
      </c>
      <c r="C379" s="135" t="s">
        <v>2732</v>
      </c>
    </row>
    <row r="381" spans="2:3" x14ac:dyDescent="0.3">
      <c r="B381" s="2" t="s">
        <v>400</v>
      </c>
      <c r="C381" s="135" t="s">
        <v>459</v>
      </c>
    </row>
    <row r="382" spans="2:3" x14ac:dyDescent="0.3">
      <c r="B382" s="2" t="s">
        <v>402</v>
      </c>
      <c r="C382" s="135" t="s">
        <v>20</v>
      </c>
    </row>
    <row r="383" spans="2:3" x14ac:dyDescent="0.3">
      <c r="B383" s="2" t="s">
        <v>403</v>
      </c>
      <c r="C383" s="135" t="s">
        <v>460</v>
      </c>
    </row>
    <row r="384" spans="2:3" x14ac:dyDescent="0.3">
      <c r="B384" s="2" t="s">
        <v>405</v>
      </c>
      <c r="C384" s="135" t="s">
        <v>254</v>
      </c>
    </row>
    <row r="385" spans="2:3" ht="132" x14ac:dyDescent="0.3">
      <c r="B385" s="2" t="s">
        <v>406</v>
      </c>
      <c r="C385" s="135" t="s">
        <v>2991</v>
      </c>
    </row>
    <row r="386" spans="2:3" x14ac:dyDescent="0.3">
      <c r="B386" s="2" t="s">
        <v>407</v>
      </c>
      <c r="C386" s="135" t="s">
        <v>255</v>
      </c>
    </row>
    <row r="387" spans="2:3" x14ac:dyDescent="0.3">
      <c r="B387" s="2" t="s">
        <v>408</v>
      </c>
      <c r="C387" s="135" t="s">
        <v>256</v>
      </c>
    </row>
    <row r="388" spans="2:3" x14ac:dyDescent="0.3">
      <c r="B388" s="2" t="s">
        <v>409</v>
      </c>
      <c r="C388" s="135" t="s">
        <v>257</v>
      </c>
    </row>
    <row r="389" spans="2:3" x14ac:dyDescent="0.3">
      <c r="B389" s="2" t="s">
        <v>410</v>
      </c>
      <c r="C389" s="135" t="s">
        <v>259</v>
      </c>
    </row>
    <row r="390" spans="2:3" x14ac:dyDescent="0.3">
      <c r="B390" s="2" t="s">
        <v>411</v>
      </c>
      <c r="C390" s="135">
        <v>196</v>
      </c>
    </row>
    <row r="391" spans="2:3" x14ac:dyDescent="0.3">
      <c r="B391" s="2" t="s">
        <v>412</v>
      </c>
      <c r="C391" s="135">
        <v>9</v>
      </c>
    </row>
    <row r="392" spans="2:3" x14ac:dyDescent="0.3">
      <c r="B392" s="2" t="s">
        <v>413</v>
      </c>
      <c r="C392" s="135">
        <v>140</v>
      </c>
    </row>
    <row r="393" spans="2:3" x14ac:dyDescent="0.3">
      <c r="B393" s="2" t="s">
        <v>414</v>
      </c>
      <c r="C393" s="135" t="s">
        <v>415</v>
      </c>
    </row>
    <row r="394" spans="2:3" x14ac:dyDescent="0.3">
      <c r="B394" s="2" t="s">
        <v>416</v>
      </c>
      <c r="C394" s="135" t="s">
        <v>417</v>
      </c>
    </row>
    <row r="395" spans="2:3" x14ac:dyDescent="0.3">
      <c r="B395" s="2" t="s">
        <v>418</v>
      </c>
      <c r="C395" s="135" t="s">
        <v>419</v>
      </c>
    </row>
    <row r="396" spans="2:3" x14ac:dyDescent="0.3">
      <c r="B396" s="2" t="s">
        <v>420</v>
      </c>
      <c r="C396" s="135"/>
    </row>
    <row r="397" spans="2:3" ht="24" x14ac:dyDescent="0.3">
      <c r="B397" s="2" t="s">
        <v>422</v>
      </c>
      <c r="C397" s="135" t="s">
        <v>378</v>
      </c>
    </row>
    <row r="398" spans="2:3" x14ac:dyDescent="0.3">
      <c r="B398" s="2" t="s">
        <v>423</v>
      </c>
      <c r="C398" s="135" t="s">
        <v>377</v>
      </c>
    </row>
    <row r="399" spans="2:3" x14ac:dyDescent="0.3">
      <c r="B399" s="2" t="s">
        <v>424</v>
      </c>
      <c r="C399" s="135" t="s">
        <v>258</v>
      </c>
    </row>
    <row r="400" spans="2:3" x14ac:dyDescent="0.3">
      <c r="B400" s="2" t="s">
        <v>2723</v>
      </c>
      <c r="C400" s="135" t="s">
        <v>2982</v>
      </c>
    </row>
    <row r="402" spans="2:3" x14ac:dyDescent="0.3">
      <c r="B402" s="2" t="s">
        <v>400</v>
      </c>
      <c r="C402" s="135" t="s">
        <v>461</v>
      </c>
    </row>
    <row r="403" spans="2:3" x14ac:dyDescent="0.3">
      <c r="B403" s="2" t="s">
        <v>402</v>
      </c>
      <c r="C403" s="135" t="s">
        <v>20</v>
      </c>
    </row>
    <row r="404" spans="2:3" x14ac:dyDescent="0.3">
      <c r="B404" s="2" t="s">
        <v>403</v>
      </c>
      <c r="C404" s="135" t="s">
        <v>462</v>
      </c>
    </row>
    <row r="405" spans="2:3" x14ac:dyDescent="0.3">
      <c r="B405" s="2" t="s">
        <v>405</v>
      </c>
      <c r="C405" s="135" t="s">
        <v>263</v>
      </c>
    </row>
    <row r="406" spans="2:3" ht="72" x14ac:dyDescent="0.3">
      <c r="B406" s="2" t="s">
        <v>406</v>
      </c>
      <c r="C406" s="135" t="s">
        <v>398</v>
      </c>
    </row>
    <row r="407" spans="2:3" x14ac:dyDescent="0.3">
      <c r="B407" s="2" t="s">
        <v>407</v>
      </c>
      <c r="C407" s="135"/>
    </row>
    <row r="408" spans="2:3" x14ac:dyDescent="0.3">
      <c r="B408" s="2" t="s">
        <v>408</v>
      </c>
      <c r="C408" s="135"/>
    </row>
    <row r="409" spans="2:3" x14ac:dyDescent="0.3">
      <c r="B409" s="2" t="s">
        <v>409</v>
      </c>
      <c r="C409" s="135" t="s">
        <v>175</v>
      </c>
    </row>
    <row r="410" spans="2:3" x14ac:dyDescent="0.3">
      <c r="B410" s="2" t="s">
        <v>410</v>
      </c>
      <c r="C410" s="135" t="s">
        <v>264</v>
      </c>
    </row>
    <row r="411" spans="2:3" x14ac:dyDescent="0.3">
      <c r="B411" s="2" t="s">
        <v>411</v>
      </c>
      <c r="C411" s="135">
        <v>208</v>
      </c>
    </row>
    <row r="412" spans="2:3" x14ac:dyDescent="0.3">
      <c r="B412" s="2" t="s">
        <v>412</v>
      </c>
      <c r="C412" s="135">
        <v>10</v>
      </c>
    </row>
    <row r="413" spans="2:3" x14ac:dyDescent="0.3">
      <c r="B413" s="2" t="s">
        <v>413</v>
      </c>
      <c r="C413" s="135">
        <v>149</v>
      </c>
    </row>
    <row r="414" spans="2:3" x14ac:dyDescent="0.3">
      <c r="B414" s="2" t="s">
        <v>414</v>
      </c>
      <c r="C414" s="135" t="s">
        <v>415</v>
      </c>
    </row>
    <row r="415" spans="2:3" x14ac:dyDescent="0.3">
      <c r="B415" s="2" t="s">
        <v>416</v>
      </c>
      <c r="C415" s="135" t="s">
        <v>417</v>
      </c>
    </row>
    <row r="416" spans="2:3" x14ac:dyDescent="0.3">
      <c r="B416" s="2" t="s">
        <v>418</v>
      </c>
      <c r="C416" s="135" t="s">
        <v>419</v>
      </c>
    </row>
    <row r="417" spans="2:3" x14ac:dyDescent="0.3">
      <c r="B417" s="2" t="s">
        <v>420</v>
      </c>
      <c r="C417" s="135"/>
    </row>
    <row r="418" spans="2:3" ht="24" x14ac:dyDescent="0.3">
      <c r="B418" s="2" t="s">
        <v>422</v>
      </c>
      <c r="C418" s="135" t="s">
        <v>380</v>
      </c>
    </row>
    <row r="419" spans="2:3" x14ac:dyDescent="0.3">
      <c r="B419" s="2" t="s">
        <v>423</v>
      </c>
      <c r="C419" s="135" t="s">
        <v>379</v>
      </c>
    </row>
    <row r="420" spans="2:3" x14ac:dyDescent="0.3">
      <c r="B420" s="2" t="s">
        <v>424</v>
      </c>
      <c r="C420" s="135" t="s">
        <v>188</v>
      </c>
    </row>
    <row r="421" spans="2:3" ht="48" x14ac:dyDescent="0.3">
      <c r="B421" s="2" t="s">
        <v>2723</v>
      </c>
      <c r="C421" s="135" t="s">
        <v>2983</v>
      </c>
    </row>
  </sheetData>
  <mergeCells count="1">
    <mergeCell ref="B1:C1"/>
  </mergeCell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0A6AE-F51A-45D9-9E50-A57A5590D3AC}">
  <dimension ref="B15:BN103"/>
  <sheetViews>
    <sheetView showGridLines="0" workbookViewId="0">
      <selection activeCell="E98" sqref="E98"/>
    </sheetView>
  </sheetViews>
  <sheetFormatPr defaultRowHeight="14.4" x14ac:dyDescent="0.3"/>
  <cols>
    <col min="4" max="4" width="10.6640625" customWidth="1"/>
    <col min="5" max="8" width="9.44140625" bestFit="1" customWidth="1"/>
    <col min="14" max="14" width="17.5546875" customWidth="1"/>
    <col min="33" max="33" width="13.6640625" customWidth="1"/>
  </cols>
  <sheetData>
    <row r="15" spans="3:56" x14ac:dyDescent="0.3">
      <c r="C15" s="86"/>
      <c r="D15" s="87" t="s">
        <v>344</v>
      </c>
      <c r="E15" s="87" t="s">
        <v>345</v>
      </c>
      <c r="F15" s="87" t="s">
        <v>346</v>
      </c>
      <c r="G15" s="86"/>
      <c r="I15" s="88"/>
      <c r="N15" s="86"/>
      <c r="O15" s="86" t="s">
        <v>267</v>
      </c>
      <c r="P15" s="86" t="s">
        <v>268</v>
      </c>
      <c r="Q15" s="86" t="s">
        <v>269</v>
      </c>
      <c r="R15" s="86" t="s">
        <v>270</v>
      </c>
      <c r="S15" s="86" t="s">
        <v>271</v>
      </c>
      <c r="T15" s="86" t="s">
        <v>272</v>
      </c>
      <c r="U15" s="86" t="s">
        <v>273</v>
      </c>
      <c r="V15" s="86" t="s">
        <v>274</v>
      </c>
      <c r="W15" s="86" t="s">
        <v>275</v>
      </c>
      <c r="X15" s="86" t="s">
        <v>276</v>
      </c>
      <c r="Y15" s="86" t="s">
        <v>277</v>
      </c>
      <c r="Z15" s="86" t="s">
        <v>278</v>
      </c>
      <c r="AA15" s="86" t="s">
        <v>279</v>
      </c>
      <c r="AB15" s="86" t="s">
        <v>2752</v>
      </c>
      <c r="AC15" s="86" t="s">
        <v>2753</v>
      </c>
      <c r="AD15" s="86" t="s">
        <v>2754</v>
      </c>
      <c r="AE15" s="86" t="s">
        <v>2755</v>
      </c>
    </row>
    <row r="16" spans="3:56" ht="124.8" x14ac:dyDescent="0.3">
      <c r="C16" s="87" t="s">
        <v>2751</v>
      </c>
      <c r="D16" s="89">
        <v>1.2123999999999999</v>
      </c>
      <c r="E16" s="89">
        <v>1.0861000000000001</v>
      </c>
      <c r="F16" s="89">
        <v>1.1593</v>
      </c>
      <c r="G16" s="89">
        <f>D16*0.3+E16*0.5+F16*0.2</f>
        <v>1.13863</v>
      </c>
      <c r="K16" s="88"/>
      <c r="N16" s="90" t="s">
        <v>2756</v>
      </c>
      <c r="O16" s="89">
        <f>Exec.Quar!P29*Exec.Quar!P26*Exec.Quar!P25</f>
        <v>4.4999999999999998E-2</v>
      </c>
      <c r="P16" s="89">
        <f>Exec.Quar!P33*Exec.Quar!P30*Exec.Quar!P25</f>
        <v>7.6499999999999999E-2</v>
      </c>
      <c r="Q16" s="89">
        <f>Exec.Quar!P37*Exec.Quar!P34*Exec.Quar!P25</f>
        <v>7.0643999999999998E-2</v>
      </c>
      <c r="R16" s="89">
        <f>Exec.Quar!P41*Exec.Quar!P38*Exec.Quar!P25</f>
        <v>6.5322000000000005E-2</v>
      </c>
      <c r="S16" s="89">
        <f>Exec.Quar!P45*Exec.Quar!P42*Exec.Quar!P25</f>
        <v>0.1062525</v>
      </c>
      <c r="T16" s="89">
        <f>Exec.Quar!P50*Exec.Quar!P47*Exec.Quar!P46</f>
        <v>5.4810000000000005E-2</v>
      </c>
      <c r="U16" s="89">
        <f>Exec.Quar!P54*Exec.Quar!P51*Exec.Quar!P46</f>
        <v>7.4999999999999997E-2</v>
      </c>
      <c r="V16" s="89">
        <f>Exec.Quar!P58*Exec.Quar!P55*Exec.Quar!P46</f>
        <v>0.05</v>
      </c>
      <c r="W16" s="89">
        <f>Exec.Quar!P62*Exec.Quar!P59*Exec.Quar!P46</f>
        <v>0.05</v>
      </c>
      <c r="X16" s="89">
        <f>Exec.Quar!P67*Exec.Quar!P63*Exec.Quar!P46</f>
        <v>7.4999999999999997E-2</v>
      </c>
      <c r="Y16" s="89">
        <f>Exec.Quar!P71*Exec.Quar!P68*Exec.Quar!P46</f>
        <v>6.2515000000000001E-2</v>
      </c>
      <c r="Z16" s="89">
        <f>Exec.Quar!P75*Exec.Quar!P72*Exec.Quar!P46</f>
        <v>0.05</v>
      </c>
      <c r="AA16" s="89">
        <f>Exec.Quar!P81*Exec.Quar!P76*Exec.Quar!P46</f>
        <v>0.12572999999999998</v>
      </c>
      <c r="AB16" s="89">
        <f>Exec.Quar!P86*Exec.Quar!P83*Exec.Quar!P82</f>
        <v>7.5000000000000011E-2</v>
      </c>
      <c r="AC16" s="89">
        <f>Exec.Quar!P90*Exec.Quar!P87*Exec.Quar!P82</f>
        <v>0.05</v>
      </c>
      <c r="AD16" s="89">
        <f>Exec.Quar!P94*Exec.Quar!P91*Exec.Quar!P82</f>
        <v>4.1784000000000002E-2</v>
      </c>
      <c r="AE16" s="111">
        <f>Exec.Quar!P98*Exec.Quar!P95*Exec.Quar!P82</f>
        <v>6.5082000000000001E-2</v>
      </c>
      <c r="AF16" s="18">
        <f>SUM(O16:AE16)</f>
        <v>1.1386395000000002</v>
      </c>
      <c r="AG16" s="92"/>
      <c r="AH16" s="112"/>
      <c r="AI16" s="112"/>
      <c r="AJ16" s="112"/>
      <c r="AK16" s="112"/>
      <c r="AL16" s="112"/>
      <c r="AM16" s="112"/>
      <c r="AN16" s="112"/>
      <c r="AO16" s="112"/>
      <c r="AP16" s="112"/>
      <c r="AQ16" s="112"/>
      <c r="AR16" s="112"/>
      <c r="AS16" s="112"/>
      <c r="AT16" s="112"/>
      <c r="AU16" s="112"/>
      <c r="AV16" s="112"/>
      <c r="AW16" s="112"/>
      <c r="AX16" s="112"/>
      <c r="AY16" s="112"/>
      <c r="AZ16" s="112"/>
      <c r="BA16" s="112"/>
      <c r="BD16" s="87" t="s">
        <v>2760</v>
      </c>
    </row>
    <row r="17" spans="3:66" ht="66.599999999999994" x14ac:dyDescent="0.3">
      <c r="C17" s="110"/>
      <c r="D17" s="87" t="s">
        <v>344</v>
      </c>
      <c r="E17" s="87" t="s">
        <v>345</v>
      </c>
      <c r="F17" s="87" t="s">
        <v>346</v>
      </c>
      <c r="G17" s="89"/>
      <c r="K17" s="88"/>
      <c r="N17" s="90"/>
      <c r="O17" s="91"/>
      <c r="P17" s="91"/>
      <c r="Q17" s="91"/>
      <c r="R17" s="91"/>
      <c r="S17" s="91"/>
      <c r="T17" s="91"/>
      <c r="U17" s="91"/>
      <c r="V17" s="91"/>
      <c r="W17" s="91"/>
      <c r="X17" s="91"/>
      <c r="Y17" s="91"/>
      <c r="Z17" s="91"/>
      <c r="AA17" s="89"/>
      <c r="AB17" s="89"/>
      <c r="AC17" s="89"/>
      <c r="AD17" s="89"/>
      <c r="AE17" s="110"/>
      <c r="AG17" s="92"/>
      <c r="AH17" s="87" t="s">
        <v>146</v>
      </c>
      <c r="AI17" s="87" t="s">
        <v>154</v>
      </c>
      <c r="AJ17" s="87" t="s">
        <v>161</v>
      </c>
      <c r="AK17" s="87" t="s">
        <v>168</v>
      </c>
      <c r="AL17" s="87" t="s">
        <v>173</v>
      </c>
      <c r="AM17" s="87" t="s">
        <v>179</v>
      </c>
      <c r="AN17" s="87" t="s">
        <v>185</v>
      </c>
      <c r="AO17" s="87" t="s">
        <v>191</v>
      </c>
      <c r="AP17" s="87" t="s">
        <v>198</v>
      </c>
      <c r="AQ17" s="87" t="s">
        <v>205</v>
      </c>
      <c r="AR17" s="87" t="s">
        <v>211</v>
      </c>
      <c r="AS17" s="87" t="s">
        <v>218</v>
      </c>
      <c r="AT17" s="87" t="s">
        <v>224</v>
      </c>
      <c r="AU17" s="87" t="s">
        <v>229</v>
      </c>
      <c r="AV17" s="87" t="s">
        <v>233</v>
      </c>
      <c r="AW17" s="87" t="s">
        <v>237</v>
      </c>
      <c r="AX17" s="87" t="s">
        <v>242</v>
      </c>
      <c r="AY17" s="87" t="s">
        <v>248</v>
      </c>
      <c r="AZ17" s="87" t="s">
        <v>253</v>
      </c>
      <c r="BA17" s="87" t="s">
        <v>262</v>
      </c>
      <c r="BD17" s="87" t="s">
        <v>2959</v>
      </c>
      <c r="BE17" s="87" t="s">
        <v>2736</v>
      </c>
      <c r="BF17" s="87" t="s">
        <v>2737</v>
      </c>
      <c r="BG17" s="87" t="s">
        <v>2738</v>
      </c>
      <c r="BH17" s="87" t="s">
        <v>2739</v>
      </c>
      <c r="BI17" s="87" t="s">
        <v>2740</v>
      </c>
      <c r="BJ17" s="87" t="s">
        <v>2741</v>
      </c>
      <c r="BK17" s="87" t="s">
        <v>2758</v>
      </c>
      <c r="BL17" s="87" t="s">
        <v>2759</v>
      </c>
    </row>
    <row r="18" spans="3:66" ht="62.4" x14ac:dyDescent="0.3">
      <c r="C18" s="87"/>
      <c r="D18" s="122">
        <f>D16*30/100</f>
        <v>0.36371999999999999</v>
      </c>
      <c r="E18" s="122">
        <f>E16*50/100</f>
        <v>0.54305000000000003</v>
      </c>
      <c r="F18" s="122">
        <f>F16*20/100</f>
        <v>0.23186000000000001</v>
      </c>
      <c r="G18" s="122">
        <f>SUM(D18:F18)</f>
        <v>1.13863</v>
      </c>
      <c r="K18" s="88"/>
      <c r="AG18" s="93" t="s">
        <v>2757</v>
      </c>
      <c r="AH18" s="113">
        <f>'Gráficos QUAR'!O16</f>
        <v>4.4999999999999998E-2</v>
      </c>
      <c r="AI18" s="113">
        <f>'Gráficos QUAR'!P16</f>
        <v>7.6499999999999999E-2</v>
      </c>
      <c r="AJ18" s="113">
        <f>'Gráficos QUAR'!Q16</f>
        <v>7.0643999999999998E-2</v>
      </c>
      <c r="AK18" s="113">
        <f>'Gráficos QUAR'!R16</f>
        <v>6.5322000000000005E-2</v>
      </c>
      <c r="AL18" s="113">
        <f>'Gráficos QUAR'!S16</f>
        <v>0.1062525</v>
      </c>
      <c r="AM18" s="113">
        <f>'Gráficos QUAR'!T16</f>
        <v>5.4810000000000005E-2</v>
      </c>
      <c r="AN18" s="113">
        <f>'Gráficos QUAR'!U16</f>
        <v>7.4999999999999997E-2</v>
      </c>
      <c r="AO18" s="113">
        <f>'Gráficos QUAR'!V16</f>
        <v>0.05</v>
      </c>
      <c r="AP18" s="113">
        <f>'Gráficos QUAR'!W16</f>
        <v>0.05</v>
      </c>
      <c r="AQ18" s="113">
        <f>Exec.Quar!N65*Exec.Quar!J65*Exec.Quar!P63*Exec.Quar!P46</f>
        <v>3.7499999999999999E-2</v>
      </c>
      <c r="AR18" s="89">
        <f>Exec.Quar!N66*Exec.Quar!J66*Exec.Quar!P63*Exec.Quar!P46</f>
        <v>3.7499999999999999E-2</v>
      </c>
      <c r="AS18" s="89">
        <f>Exec.Quar!P71*Exec.Quar!P68*Exec.Quar!P46</f>
        <v>6.2515000000000001E-2</v>
      </c>
      <c r="AT18" s="89">
        <f>Exec.Quar!P75*Exec.Quar!P72*Exec.Quar!P46</f>
        <v>0.05</v>
      </c>
      <c r="AU18" s="89">
        <f>Exec.Quar!N78*Exec.Quar!J78*Exec.Quar!P76*Exec.Quar!P46</f>
        <v>6.0104999999999999E-2</v>
      </c>
      <c r="AV18" s="89">
        <f>Exec.Quar!N79*Exec.Quar!J79*Exec.Quar!P76*Exec.Quar!P46</f>
        <v>2.5000000000000001E-2</v>
      </c>
      <c r="AW18" s="89">
        <f>Exec.Quar!N80*Exec.Quar!J80*Exec.Quar!P76*Exec.Quar!P46</f>
        <v>4.0625000000000001E-2</v>
      </c>
      <c r="AX18" s="89">
        <f>AB16</f>
        <v>7.5000000000000011E-2</v>
      </c>
      <c r="AY18" s="89">
        <f t="shared" ref="AY18:BA18" si="0">AC16</f>
        <v>0.05</v>
      </c>
      <c r="AZ18" s="89">
        <f t="shared" si="0"/>
        <v>4.1784000000000002E-2</v>
      </c>
      <c r="BA18" s="89">
        <f t="shared" si="0"/>
        <v>6.5082000000000001E-2</v>
      </c>
      <c r="BB18" s="18">
        <f>SUM(AH18:BA18)</f>
        <v>1.1386395000000002</v>
      </c>
      <c r="BD18">
        <v>2025</v>
      </c>
      <c r="BE18" s="111">
        <f>Exec.Quar!P16</f>
        <v>1.115434</v>
      </c>
      <c r="BF18" s="111">
        <f>Exec.Quar!P17</f>
        <v>1.1065750000000001</v>
      </c>
      <c r="BG18" s="111">
        <f>Exec.Quar!P18</f>
        <v>1.0887</v>
      </c>
      <c r="BH18" s="111">
        <f>Exec.Quar!P19</f>
        <v>1.0443500000000001</v>
      </c>
      <c r="BI18" s="111">
        <f>Exec.Quar!P20</f>
        <v>1.20835</v>
      </c>
      <c r="BJ18" s="111">
        <f>Exec.Quar!P21</f>
        <v>1.25</v>
      </c>
      <c r="BK18" s="111">
        <f>Exec.Quar!P22</f>
        <v>1.0446</v>
      </c>
      <c r="BL18" s="111">
        <f>Exec.Quar!P23</f>
        <v>1.0746</v>
      </c>
      <c r="BM18" s="18">
        <f>SUM(BE18:BL18)</f>
        <v>8.9326090000000011</v>
      </c>
      <c r="BN18" s="84">
        <f>BM18/8</f>
        <v>1.1165761250000001</v>
      </c>
    </row>
    <row r="19" spans="3:66" x14ac:dyDescent="0.3">
      <c r="K19" s="88"/>
      <c r="BD19">
        <v>2024</v>
      </c>
      <c r="BE19" s="18">
        <v>1</v>
      </c>
      <c r="BF19" s="18">
        <v>1.08385</v>
      </c>
      <c r="BG19" s="18">
        <v>1.1039300000000001</v>
      </c>
      <c r="BH19" s="18">
        <v>1.022932</v>
      </c>
      <c r="BI19" s="18">
        <v>1</v>
      </c>
      <c r="BJ19" s="18">
        <v>1.125</v>
      </c>
      <c r="BK19" s="18">
        <v>0</v>
      </c>
      <c r="BL19" s="18">
        <v>0</v>
      </c>
      <c r="BM19" s="18">
        <f>SUM(BE19:BL19)</f>
        <v>6.335712</v>
      </c>
      <c r="BN19" s="84">
        <f>BM19/6</f>
        <v>1.055952</v>
      </c>
    </row>
    <row r="20" spans="3:66" x14ac:dyDescent="0.3">
      <c r="K20" s="88"/>
    </row>
    <row r="40" spans="3:12" x14ac:dyDescent="0.3">
      <c r="C40" s="68"/>
      <c r="D40" s="68"/>
      <c r="E40" s="68"/>
      <c r="F40" s="68"/>
      <c r="G40" s="68"/>
      <c r="H40" s="68"/>
      <c r="I40" s="68"/>
      <c r="J40" s="68"/>
      <c r="K40" s="68"/>
    </row>
    <row r="41" spans="3:12" x14ac:dyDescent="0.3">
      <c r="C41" s="68"/>
      <c r="D41" s="68"/>
      <c r="E41" s="68"/>
      <c r="F41" s="68"/>
      <c r="G41" s="68"/>
      <c r="H41" s="68"/>
      <c r="I41" s="68"/>
      <c r="J41" s="68"/>
      <c r="K41" s="68"/>
    </row>
    <row r="42" spans="3:12" x14ac:dyDescent="0.3">
      <c r="C42" s="18"/>
      <c r="D42" s="18"/>
      <c r="E42" s="18"/>
      <c r="F42" s="18"/>
      <c r="G42" s="18"/>
      <c r="H42" s="18"/>
      <c r="I42" s="18"/>
      <c r="J42" s="18"/>
      <c r="K42" s="18"/>
    </row>
    <row r="43" spans="3:12" x14ac:dyDescent="0.3">
      <c r="C43" s="18"/>
    </row>
    <row r="47" spans="3:12" x14ac:dyDescent="0.3">
      <c r="C47" s="18"/>
      <c r="D47" s="18"/>
      <c r="E47" s="18"/>
      <c r="F47" s="18"/>
      <c r="G47" s="18"/>
      <c r="H47" s="18"/>
      <c r="I47" s="18"/>
      <c r="J47" s="18"/>
      <c r="K47" s="18"/>
      <c r="L47" s="18"/>
    </row>
    <row r="48" spans="3:12" x14ac:dyDescent="0.3">
      <c r="C48" s="18"/>
      <c r="D48" s="18"/>
      <c r="E48" s="18"/>
      <c r="F48" s="18"/>
      <c r="G48" s="18"/>
      <c r="H48" s="18"/>
      <c r="I48" s="18"/>
      <c r="J48" s="18"/>
      <c r="K48" s="18"/>
      <c r="L48" s="18"/>
    </row>
    <row r="49" spans="2:12" x14ac:dyDescent="0.3">
      <c r="B49" s="110"/>
      <c r="C49" s="119" t="s">
        <v>2763</v>
      </c>
      <c r="D49" s="119" t="s">
        <v>2764</v>
      </c>
      <c r="E49" s="119" t="s">
        <v>2765</v>
      </c>
      <c r="F49" s="119" t="s">
        <v>2766</v>
      </c>
      <c r="G49" s="119" t="s">
        <v>2767</v>
      </c>
      <c r="H49" s="119" t="s">
        <v>2768</v>
      </c>
      <c r="I49" s="119" t="s">
        <v>2769</v>
      </c>
      <c r="J49" s="119" t="s">
        <v>2770</v>
      </c>
      <c r="K49" s="119" t="s">
        <v>2771</v>
      </c>
      <c r="L49" s="68" t="s">
        <v>2774</v>
      </c>
    </row>
    <row r="50" spans="2:12" x14ac:dyDescent="0.3">
      <c r="B50" s="110" t="s">
        <v>2773</v>
      </c>
      <c r="C50" s="120">
        <f>Exec.Quar!J120</f>
        <v>0.06</v>
      </c>
      <c r="D50" s="120">
        <f>Exec.Quar!J121</f>
        <v>0.06</v>
      </c>
      <c r="E50" s="120">
        <f>Exec.Quar!J122</f>
        <v>0.06</v>
      </c>
      <c r="F50" s="120">
        <f>Exec.Quar!J123</f>
        <v>7.4999999999999997E-2</v>
      </c>
      <c r="G50" s="120">
        <f>Exec.Quar!J126</f>
        <v>7.4999999999999997E-2</v>
      </c>
      <c r="H50" s="120">
        <f>Exec.Quar!J129</f>
        <v>7.4999999999999997E-2</v>
      </c>
      <c r="I50" s="120">
        <f>Exec.Quar!J132</f>
        <v>0.1</v>
      </c>
      <c r="J50" s="120">
        <f>Exec.Quar!J134</f>
        <v>0.06</v>
      </c>
      <c r="K50" s="120">
        <f>Exec.Quar!J137</f>
        <v>0.06</v>
      </c>
      <c r="L50" s="84">
        <f>SUM(C50:K50)</f>
        <v>0.625</v>
      </c>
    </row>
    <row r="51" spans="2:12" x14ac:dyDescent="0.3">
      <c r="B51" s="110" t="s">
        <v>2772</v>
      </c>
      <c r="C51" s="114">
        <v>7.6499999999999999E-2</v>
      </c>
      <c r="D51" s="114">
        <v>7.0643999999999998E-2</v>
      </c>
      <c r="E51" s="114">
        <v>6.5321999999999991E-2</v>
      </c>
      <c r="F51" s="114">
        <v>0.1062525</v>
      </c>
      <c r="G51" s="114">
        <v>7.4999999999999997E-2</v>
      </c>
      <c r="H51" s="114">
        <v>7.4999999999999997E-2</v>
      </c>
      <c r="I51" s="114">
        <v>0.12572999999999998</v>
      </c>
      <c r="J51" s="114">
        <v>7.4999999999999997E-2</v>
      </c>
      <c r="K51" s="114">
        <v>6.5082000000000001E-2</v>
      </c>
      <c r="L51" s="84">
        <f>SUM(C51:K51)</f>
        <v>0.73453049999999998</v>
      </c>
    </row>
    <row r="60" spans="2:12" x14ac:dyDescent="0.3">
      <c r="D60" s="110"/>
      <c r="E60" s="87" t="s">
        <v>344</v>
      </c>
      <c r="F60" s="87" t="s">
        <v>345</v>
      </c>
      <c r="G60" s="87" t="s">
        <v>346</v>
      </c>
      <c r="H60" s="89"/>
    </row>
    <row r="61" spans="2:12" x14ac:dyDescent="0.3">
      <c r="D61" s="87" t="s">
        <v>2775</v>
      </c>
      <c r="E61" s="122">
        <v>0.36371999999999999</v>
      </c>
      <c r="F61" s="122">
        <v>0.54305000000000003</v>
      </c>
      <c r="G61" s="122">
        <v>0.23186000000000001</v>
      </c>
      <c r="H61" s="122">
        <v>1.13863</v>
      </c>
    </row>
    <row r="62" spans="2:12" x14ac:dyDescent="0.3">
      <c r="D62" s="110" t="s">
        <v>2776</v>
      </c>
      <c r="E62" s="122">
        <v>0.32328000000000001</v>
      </c>
      <c r="F62" s="122">
        <v>0.78664999999999996</v>
      </c>
      <c r="G62" s="122">
        <v>0.22500000000000001</v>
      </c>
      <c r="H62" s="111">
        <v>1.3349299999999999</v>
      </c>
    </row>
    <row r="63" spans="2:12" x14ac:dyDescent="0.3">
      <c r="D63" s="110" t="s">
        <v>2777</v>
      </c>
      <c r="E63" s="122">
        <v>0.26585820895522388</v>
      </c>
      <c r="F63" s="122">
        <v>0.36600973189426139</v>
      </c>
      <c r="G63" s="122">
        <v>0.57317004504504498</v>
      </c>
      <c r="H63" s="122">
        <v>1.2050379858945304</v>
      </c>
    </row>
    <row r="65" spans="4:7" x14ac:dyDescent="0.3">
      <c r="D65" s="110"/>
      <c r="E65" s="110" t="s">
        <v>2778</v>
      </c>
    </row>
    <row r="66" spans="4:7" x14ac:dyDescent="0.3">
      <c r="D66" s="110" t="s">
        <v>2775</v>
      </c>
      <c r="E66" s="111">
        <f>H61</f>
        <v>1.13863</v>
      </c>
      <c r="G66" s="18">
        <f>E66+E67+E68</f>
        <v>3.6785979858945304</v>
      </c>
    </row>
    <row r="67" spans="4:7" x14ac:dyDescent="0.3">
      <c r="D67" s="110" t="s">
        <v>2776</v>
      </c>
      <c r="E67" s="111">
        <f t="shared" ref="E67:E68" si="1">H62</f>
        <v>1.3349299999999999</v>
      </c>
      <c r="G67" s="1">
        <f>G66/3</f>
        <v>1.22619932863151</v>
      </c>
    </row>
    <row r="68" spans="4:7" x14ac:dyDescent="0.3">
      <c r="D68" s="110" t="s">
        <v>2777</v>
      </c>
      <c r="E68" s="111">
        <f t="shared" si="1"/>
        <v>1.2050379858945304</v>
      </c>
    </row>
    <row r="88" spans="4:7" x14ac:dyDescent="0.3">
      <c r="E88">
        <v>2025</v>
      </c>
      <c r="F88">
        <v>2024</v>
      </c>
      <c r="G88">
        <v>2023</v>
      </c>
    </row>
    <row r="89" spans="4:7" x14ac:dyDescent="0.3">
      <c r="D89" t="s">
        <v>2736</v>
      </c>
      <c r="E89" s="18">
        <f>Exec.Quar!P16</f>
        <v>1.115434</v>
      </c>
      <c r="F89" s="1">
        <v>1</v>
      </c>
      <c r="G89" s="1">
        <v>1</v>
      </c>
    </row>
    <row r="90" spans="4:7" x14ac:dyDescent="0.3">
      <c r="D90" t="s">
        <v>2737</v>
      </c>
      <c r="E90" s="18">
        <f>Exec.Quar!P17</f>
        <v>1.1065750000000001</v>
      </c>
      <c r="F90" s="1">
        <v>1.08385</v>
      </c>
      <c r="G90" s="1">
        <v>1.04</v>
      </c>
    </row>
    <row r="91" spans="4:7" x14ac:dyDescent="0.3">
      <c r="D91" t="s">
        <v>2738</v>
      </c>
      <c r="E91" s="18">
        <f>Exec.Quar!P18</f>
        <v>1.0887</v>
      </c>
      <c r="F91" s="1">
        <v>1.1039300000000001</v>
      </c>
      <c r="G91" s="1">
        <v>1.04</v>
      </c>
    </row>
    <row r="92" spans="4:7" x14ac:dyDescent="0.3">
      <c r="D92" t="s">
        <v>2739</v>
      </c>
      <c r="E92" s="18">
        <f>Exec.Quar!P19</f>
        <v>1.0443500000000001</v>
      </c>
      <c r="F92" s="1">
        <v>1.022932</v>
      </c>
      <c r="G92" s="1">
        <v>1.45</v>
      </c>
    </row>
    <row r="93" spans="4:7" x14ac:dyDescent="0.3">
      <c r="D93" t="s">
        <v>2740</v>
      </c>
      <c r="E93" s="18">
        <f>Exec.Quar!P20</f>
        <v>1.20835</v>
      </c>
      <c r="F93" s="1">
        <v>1</v>
      </c>
      <c r="G93" s="1">
        <v>1.08</v>
      </c>
    </row>
    <row r="94" spans="4:7" x14ac:dyDescent="0.3">
      <c r="D94" t="s">
        <v>2741</v>
      </c>
      <c r="E94" s="18">
        <f>Exec.Quar!P21</f>
        <v>1.25</v>
      </c>
      <c r="F94" s="1">
        <v>1.125</v>
      </c>
      <c r="G94" s="1">
        <v>1.1499999999999999</v>
      </c>
    </row>
    <row r="95" spans="4:7" x14ac:dyDescent="0.3">
      <c r="D95" t="s">
        <v>2758</v>
      </c>
      <c r="E95" s="18">
        <f>Exec.Quar!P22</f>
        <v>1.0446</v>
      </c>
    </row>
    <row r="96" spans="4:7" x14ac:dyDescent="0.3">
      <c r="D96" t="s">
        <v>2759</v>
      </c>
      <c r="E96" s="18">
        <f>Exec.Quar!P23</f>
        <v>1.0746</v>
      </c>
    </row>
    <row r="97" spans="4:7" x14ac:dyDescent="0.3">
      <c r="D97" t="s">
        <v>2976</v>
      </c>
      <c r="E97" s="1">
        <f>SUM(E89:E96)</f>
        <v>8.9326090000000011</v>
      </c>
      <c r="F97" s="1">
        <f t="shared" ref="F97:G97" si="2">SUM(F89:F96)</f>
        <v>6.335712</v>
      </c>
      <c r="G97" s="1">
        <f t="shared" si="2"/>
        <v>6.76</v>
      </c>
    </row>
    <row r="98" spans="4:7" x14ac:dyDescent="0.3">
      <c r="E98" s="1">
        <f>E97/8</f>
        <v>1.1165761250000001</v>
      </c>
      <c r="F98" s="1">
        <f>F97/6</f>
        <v>1.055952</v>
      </c>
      <c r="G98" s="1">
        <f>G97/6</f>
        <v>1.1266666666666667</v>
      </c>
    </row>
    <row r="102" spans="4:7" x14ac:dyDescent="0.3">
      <c r="E102">
        <v>2025</v>
      </c>
      <c r="F102">
        <v>2024</v>
      </c>
      <c r="G102">
        <v>2023</v>
      </c>
    </row>
    <row r="103" spans="4:7" x14ac:dyDescent="0.3">
      <c r="D103" t="s">
        <v>2976</v>
      </c>
      <c r="E103" s="1">
        <v>1.1165761250000001</v>
      </c>
      <c r="F103" s="1">
        <v>1.055952</v>
      </c>
      <c r="G103" s="1">
        <v>1.1266666666666667</v>
      </c>
    </row>
  </sheetData>
  <phoneticPr fontId="31" type="noConversion"/>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67117"/>
  </sheetPr>
  <dimension ref="B1:R569"/>
  <sheetViews>
    <sheetView showGridLines="0" zoomScale="80" zoomScaleNormal="80" workbookViewId="0">
      <selection activeCell="M104" sqref="M104"/>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24.75" customHeight="1" thickBot="1" x14ac:dyDescent="0.35">
      <c r="B1" s="259" t="s">
        <v>1110</v>
      </c>
      <c r="C1" s="260"/>
      <c r="D1" s="260"/>
      <c r="E1" s="260"/>
      <c r="F1" s="260"/>
      <c r="G1" s="260"/>
      <c r="H1" s="260"/>
      <c r="I1" s="260"/>
      <c r="J1" s="260"/>
      <c r="K1" s="260"/>
      <c r="L1" s="260"/>
      <c r="M1" s="260"/>
      <c r="N1" s="261"/>
      <c r="O1" s="39" t="s">
        <v>131</v>
      </c>
      <c r="P1" s="40">
        <v>7.4999999999999997E-3</v>
      </c>
    </row>
    <row r="2" spans="2:18" ht="25.2" thickTop="1" thickBot="1" x14ac:dyDescent="0.35">
      <c r="B2" s="344" t="s">
        <v>77</v>
      </c>
      <c r="C2" s="344"/>
      <c r="D2" s="4" t="s">
        <v>133</v>
      </c>
      <c r="E2" s="4" t="s">
        <v>134</v>
      </c>
      <c r="F2" s="4" t="s">
        <v>135</v>
      </c>
      <c r="G2" s="4" t="s">
        <v>136</v>
      </c>
      <c r="H2" s="4" t="s">
        <v>137</v>
      </c>
      <c r="I2" s="4" t="s">
        <v>138</v>
      </c>
      <c r="J2" s="4" t="s">
        <v>139</v>
      </c>
      <c r="K2" s="4" t="s">
        <v>140</v>
      </c>
      <c r="L2" s="4" t="s">
        <v>141</v>
      </c>
      <c r="M2" s="4" t="s">
        <v>79</v>
      </c>
      <c r="N2" s="4" t="s">
        <v>142</v>
      </c>
      <c r="O2" s="4" t="s">
        <v>143</v>
      </c>
      <c r="P2" s="4" t="s">
        <v>144</v>
      </c>
      <c r="R2" s="11" t="s">
        <v>145</v>
      </c>
    </row>
    <row r="3" spans="2:18" ht="45" customHeight="1" thickTop="1" thickBot="1" x14ac:dyDescent="0.35">
      <c r="B3" s="53" t="s">
        <v>1111</v>
      </c>
      <c r="C3" s="54" t="s">
        <v>1112</v>
      </c>
      <c r="D3" s="55" t="s">
        <v>466</v>
      </c>
      <c r="E3" s="55"/>
      <c r="F3" s="55"/>
      <c r="G3" s="56">
        <v>80</v>
      </c>
      <c r="H3" s="56">
        <v>10</v>
      </c>
      <c r="I3" s="56">
        <v>122</v>
      </c>
      <c r="J3" s="57">
        <v>0.7</v>
      </c>
      <c r="K3" s="44" t="s">
        <v>157</v>
      </c>
      <c r="L3" s="55" t="s">
        <v>467</v>
      </c>
      <c r="M3" s="56">
        <v>142.47</v>
      </c>
      <c r="N3" s="58">
        <f>ROUND(IF(G3 &gt; I3, (IF(AND(M3 = I3, M3 = (G3 - H3)), 125 %,IF(AND(M3&lt;=(G3+H3),M3&gt;=(G3-H3)),100%,IF(M3&gt;(G3+H3),(G3+H3)/M3,IF((M3&lt;(G3-H3)),100%+ABS(M3-G3)*25%/ABS(I3-G3)))))),IF(AND(M3=I3,M3=(G3+H3)),125%,IF(AND(M3&lt;=(G3+H3),M3&gt;=(G3-H3)),100%,IF(AND(M3=I3,M3=(G3+H3)),125%,IF(M3&lt;(G3-H3),M3/(G3-H3),IF(M3&gt;(G3+H3),100%+(M3-G3)*25%/(I3-G3))))))),4)</f>
        <v>1.3717999999999999</v>
      </c>
      <c r="O3" s="56" t="str">
        <f>IF(N3 &gt;1,"Superou",IF(N3 =1,"Atingiu","Não atingiu"))</f>
        <v>Superou</v>
      </c>
      <c r="P3" s="58">
        <f>N3-100%</f>
        <v>0.37179999999999991</v>
      </c>
      <c r="R3" s="46" t="s">
        <v>1113</v>
      </c>
    </row>
    <row r="4" spans="2:18" ht="45" customHeight="1" thickTop="1" thickBot="1" x14ac:dyDescent="0.35">
      <c r="B4" s="53" t="s">
        <v>1114</v>
      </c>
      <c r="C4" s="54" t="s">
        <v>1115</v>
      </c>
      <c r="D4" s="55"/>
      <c r="E4" s="55" t="s">
        <v>470</v>
      </c>
      <c r="F4" s="55"/>
      <c r="G4" s="56">
        <v>70</v>
      </c>
      <c r="H4" s="56">
        <v>15</v>
      </c>
      <c r="I4" s="56">
        <v>95</v>
      </c>
      <c r="J4" s="57">
        <v>0.3</v>
      </c>
      <c r="K4" s="44" t="s">
        <v>157</v>
      </c>
      <c r="L4" s="55" t="s">
        <v>467</v>
      </c>
      <c r="M4" s="56">
        <v>103.23</v>
      </c>
      <c r="N4" s="58">
        <f>ROUND(IF(G4 &gt; I4, (IF(AND(M4 = I4, M4 = (G4 - H4)), 125 %,IF(AND(M4&lt;=(G4+H4),M4&gt;=(G4-H4)),100%,IF(M4&gt;(G4+H4),(G4+H4)/M4,IF((M4&lt;(G4-H4)),100%+ABS(M4-G4)*25%/ABS(I4-G4)))))),IF(AND(M4=I4,M4=(G4+H4)),125%,IF(AND(M4&lt;=(G4+H4),M4&gt;=(G4-H4)),100%,IF(AND(M4=I4,M4=(G4+H4)),125%,IF(M4&lt;(G4-H4),M4/(G4-H4),IF(M4&gt;(G4+H4),100%+(M4-G4)*25%/(I4-G4))))))),4)</f>
        <v>1.3323</v>
      </c>
      <c r="O4" s="56" t="str">
        <f>IF(N4 &gt;1,"Superou",IF(N4 =1,"Atingiu","Não atingiu"))</f>
        <v>Superou</v>
      </c>
      <c r="P4" s="58">
        <f>N4-100%</f>
        <v>0.33230000000000004</v>
      </c>
      <c r="R4" s="46" t="s">
        <v>1116</v>
      </c>
    </row>
    <row r="5" spans="2:18" ht="15" thickTop="1" x14ac:dyDescent="0.3">
      <c r="B5" s="263" t="s">
        <v>152</v>
      </c>
      <c r="C5" s="263"/>
      <c r="D5" s="263"/>
      <c r="E5" s="263"/>
      <c r="F5" s="263"/>
      <c r="G5" s="263"/>
      <c r="H5" s="263"/>
      <c r="I5" s="263"/>
      <c r="J5" s="263"/>
      <c r="K5" s="263"/>
      <c r="L5" s="263"/>
      <c r="M5" s="263"/>
      <c r="N5" s="263"/>
      <c r="O5" s="263"/>
      <c r="P5" s="47">
        <f>J3*N3+J4*N4</f>
        <v>1.35995</v>
      </c>
    </row>
    <row r="6" spans="2:18" ht="24.75" customHeight="1" thickBot="1" x14ac:dyDescent="0.35">
      <c r="B6" s="259" t="s">
        <v>1117</v>
      </c>
      <c r="C6" s="260"/>
      <c r="D6" s="260"/>
      <c r="E6" s="260"/>
      <c r="F6" s="260"/>
      <c r="G6" s="260"/>
      <c r="H6" s="260"/>
      <c r="I6" s="260"/>
      <c r="J6" s="260"/>
      <c r="K6" s="260"/>
      <c r="L6" s="260"/>
      <c r="M6" s="260"/>
      <c r="N6" s="261"/>
      <c r="O6" s="39" t="s">
        <v>131</v>
      </c>
      <c r="P6" s="40">
        <v>7.4999999999999997E-3</v>
      </c>
    </row>
    <row r="7" spans="2:18" ht="25.2" thickTop="1" thickBot="1" x14ac:dyDescent="0.35">
      <c r="B7" s="344" t="s">
        <v>77</v>
      </c>
      <c r="C7" s="344"/>
      <c r="D7" s="4" t="s">
        <v>133</v>
      </c>
      <c r="E7" s="4" t="s">
        <v>134</v>
      </c>
      <c r="F7" s="4" t="s">
        <v>135</v>
      </c>
      <c r="G7" s="4" t="s">
        <v>136</v>
      </c>
      <c r="H7" s="4" t="s">
        <v>137</v>
      </c>
      <c r="I7" s="4" t="s">
        <v>138</v>
      </c>
      <c r="J7" s="4" t="s">
        <v>139</v>
      </c>
      <c r="K7" s="4" t="s">
        <v>140</v>
      </c>
      <c r="L7" s="4" t="s">
        <v>141</v>
      </c>
      <c r="M7" s="4" t="s">
        <v>79</v>
      </c>
      <c r="N7" s="4" t="s">
        <v>142</v>
      </c>
      <c r="O7" s="4" t="s">
        <v>143</v>
      </c>
      <c r="P7" s="4" t="s">
        <v>144</v>
      </c>
      <c r="R7" s="11" t="s">
        <v>145</v>
      </c>
    </row>
    <row r="8" spans="2:18" ht="57.6" customHeight="1" thickTop="1" thickBot="1" x14ac:dyDescent="0.35">
      <c r="B8" s="53" t="s">
        <v>1118</v>
      </c>
      <c r="C8" s="54" t="s">
        <v>1119</v>
      </c>
      <c r="D8" s="55"/>
      <c r="E8" s="55"/>
      <c r="F8" s="55" t="s">
        <v>175</v>
      </c>
      <c r="G8" s="56">
        <v>70</v>
      </c>
      <c r="H8" s="56">
        <v>20</v>
      </c>
      <c r="I8" s="56">
        <v>100</v>
      </c>
      <c r="J8" s="57">
        <v>1</v>
      </c>
      <c r="K8" s="44" t="s">
        <v>157</v>
      </c>
      <c r="L8" s="55" t="s">
        <v>474</v>
      </c>
      <c r="M8" s="56">
        <v>95.24</v>
      </c>
      <c r="N8" s="58">
        <f>ROUND(IF(G8 &gt; I8, (IF(AND(M8 = I8, M8 = (G8 - H8)), 125 %,IF(AND(M8&lt;=(G8+H8),M8&gt;=(G8-H8)),100%,IF(M8&gt;(G8+H8),(G8+H8)/M8,IF((M8&lt;(G8-H8)),100%+ABS(M8-G8)*25%/ABS(I8-G8)))))),IF(AND(M8=I8,M8=(G8+H8)),125%,IF(AND(M8&lt;=(G8+H8),M8&gt;=(G8-H8)),100%,IF(AND(M8=I8,M8=(G8+H8)),125%,IF(M8&lt;(G8-H8),M8/(G8-H8),IF(M8&gt;(G8+H8),100%+(M8-G8)*25%/(I8-G8))))))),4)</f>
        <v>1.2102999999999999</v>
      </c>
      <c r="O8" s="56" t="str">
        <f>IF(N8 &gt;1,"Superou",IF(N8 =1,"Atingiu","Não atingiu"))</f>
        <v>Superou</v>
      </c>
      <c r="P8" s="58">
        <f>N8-100%</f>
        <v>0.21029999999999993</v>
      </c>
      <c r="R8" s="46" t="s">
        <v>1120</v>
      </c>
    </row>
    <row r="9" spans="2:18" ht="15" thickTop="1" x14ac:dyDescent="0.3">
      <c r="B9" s="263" t="s">
        <v>152</v>
      </c>
      <c r="C9" s="263"/>
      <c r="D9" s="263"/>
      <c r="E9" s="263"/>
      <c r="F9" s="263"/>
      <c r="G9" s="263"/>
      <c r="H9" s="263"/>
      <c r="I9" s="263"/>
      <c r="J9" s="263"/>
      <c r="K9" s="263"/>
      <c r="L9" s="263"/>
      <c r="M9" s="263"/>
      <c r="N9" s="263"/>
      <c r="O9" s="263"/>
      <c r="P9" s="47">
        <f>J8*N8</f>
        <v>1.2102999999999999</v>
      </c>
    </row>
    <row r="10" spans="2:18" ht="24.75" customHeight="1" thickBot="1" x14ac:dyDescent="0.35">
      <c r="B10" s="259" t="s">
        <v>1121</v>
      </c>
      <c r="C10" s="260"/>
      <c r="D10" s="260"/>
      <c r="E10" s="260"/>
      <c r="F10" s="260"/>
      <c r="G10" s="260"/>
      <c r="H10" s="260"/>
      <c r="I10" s="260"/>
      <c r="J10" s="260"/>
      <c r="K10" s="260"/>
      <c r="L10" s="260"/>
      <c r="M10" s="260"/>
      <c r="N10" s="261"/>
      <c r="O10" s="39" t="s">
        <v>131</v>
      </c>
      <c r="P10" s="40">
        <v>7.4999999999999997E-3</v>
      </c>
    </row>
    <row r="11" spans="2:18" ht="25.2" thickTop="1" thickBot="1" x14ac:dyDescent="0.35">
      <c r="B11" s="344" t="s">
        <v>77</v>
      </c>
      <c r="C11" s="344"/>
      <c r="D11" s="4" t="s">
        <v>133</v>
      </c>
      <c r="E11" s="4" t="s">
        <v>134</v>
      </c>
      <c r="F11" s="4" t="s">
        <v>135</v>
      </c>
      <c r="G11" s="4" t="s">
        <v>136</v>
      </c>
      <c r="H11" s="4" t="s">
        <v>137</v>
      </c>
      <c r="I11" s="4" t="s">
        <v>138</v>
      </c>
      <c r="J11" s="4" t="s">
        <v>139</v>
      </c>
      <c r="K11" s="4" t="s">
        <v>140</v>
      </c>
      <c r="L11" s="4" t="s">
        <v>141</v>
      </c>
      <c r="M11" s="4" t="s">
        <v>79</v>
      </c>
      <c r="N11" s="4" t="s">
        <v>142</v>
      </c>
      <c r="O11" s="4" t="s">
        <v>143</v>
      </c>
      <c r="P11" s="4" t="s">
        <v>144</v>
      </c>
      <c r="R11" s="11" t="s">
        <v>145</v>
      </c>
    </row>
    <row r="12" spans="2:18" ht="57.6" customHeight="1" thickTop="1" thickBot="1" x14ac:dyDescent="0.35">
      <c r="B12" s="53" t="s">
        <v>1122</v>
      </c>
      <c r="C12" s="54" t="s">
        <v>1123</v>
      </c>
      <c r="D12" s="55"/>
      <c r="E12" s="55"/>
      <c r="F12" s="55" t="s">
        <v>175</v>
      </c>
      <c r="G12" s="56">
        <v>70</v>
      </c>
      <c r="H12" s="56">
        <v>15</v>
      </c>
      <c r="I12" s="56">
        <v>100</v>
      </c>
      <c r="J12" s="57">
        <v>1</v>
      </c>
      <c r="K12" s="44" t="s">
        <v>157</v>
      </c>
      <c r="L12" s="55" t="s">
        <v>478</v>
      </c>
      <c r="M12" s="56">
        <v>107.69</v>
      </c>
      <c r="N12" s="58">
        <f>ROUND(IF(G12 &gt; I12, (IF(AND(M12 = I12, M12 = (G12 - H12)), 125 %,IF(AND(M12&lt;=(G12+H12),M12&gt;=(G12-H12)),100%,IF(M12&gt;(G12+H12),(G12+H12)/M12,IF((M12&lt;(G12-H12)),100%+ABS(M12-G12)*25%/ABS(I12-G12)))))),IF(AND(M12=I12,M12=(G12+H12)),125%,IF(AND(M12&lt;=(G12+H12),M12&gt;=(G12-H12)),100%,IF(AND(M12=I12,M12=(G12+H12)),125%,IF(M12&lt;(G12-H12),M12/(G12-H12),IF(M12&gt;(G12+H12),100%+(M12-G12)*25%/(I12-G12))))))),4)</f>
        <v>1.3141</v>
      </c>
      <c r="O12" s="56" t="str">
        <f>IF(N12 &gt;1,"Superou",IF(N12 =1,"Atingiu","Não atingiu"))</f>
        <v>Superou</v>
      </c>
      <c r="P12" s="58">
        <f>N12-100%</f>
        <v>0.31410000000000005</v>
      </c>
      <c r="R12" s="46" t="s">
        <v>1124</v>
      </c>
    </row>
    <row r="13" spans="2:18" ht="15" thickTop="1" x14ac:dyDescent="0.3">
      <c r="B13" s="263" t="s">
        <v>152</v>
      </c>
      <c r="C13" s="263"/>
      <c r="D13" s="263"/>
      <c r="E13" s="263"/>
      <c r="F13" s="263"/>
      <c r="G13" s="263"/>
      <c r="H13" s="263"/>
      <c r="I13" s="263"/>
      <c r="J13" s="263"/>
      <c r="K13" s="263"/>
      <c r="L13" s="263"/>
      <c r="M13" s="263"/>
      <c r="N13" s="263"/>
      <c r="O13" s="263"/>
      <c r="P13" s="47">
        <f>J12*N12</f>
        <v>1.3141</v>
      </c>
    </row>
    <row r="14" spans="2:18" ht="24.75" customHeight="1" thickBot="1" x14ac:dyDescent="0.35">
      <c r="B14" s="259" t="s">
        <v>1125</v>
      </c>
      <c r="C14" s="260"/>
      <c r="D14" s="260"/>
      <c r="E14" s="260"/>
      <c r="F14" s="260"/>
      <c r="G14" s="260"/>
      <c r="H14" s="260"/>
      <c r="I14" s="260"/>
      <c r="J14" s="260"/>
      <c r="K14" s="260"/>
      <c r="L14" s="260"/>
      <c r="M14" s="260"/>
      <c r="N14" s="261"/>
      <c r="O14" s="39" t="s">
        <v>131</v>
      </c>
      <c r="P14" s="40">
        <v>7.4999999999999997E-3</v>
      </c>
    </row>
    <row r="15" spans="2:18" ht="25.2" thickTop="1" thickBot="1" x14ac:dyDescent="0.35">
      <c r="B15" s="344" t="s">
        <v>77</v>
      </c>
      <c r="C15" s="344"/>
      <c r="D15" s="4" t="s">
        <v>133</v>
      </c>
      <c r="E15" s="4" t="s">
        <v>134</v>
      </c>
      <c r="F15" s="4" t="s">
        <v>135</v>
      </c>
      <c r="G15" s="4" t="s">
        <v>136</v>
      </c>
      <c r="H15" s="4" t="s">
        <v>137</v>
      </c>
      <c r="I15" s="4" t="s">
        <v>138</v>
      </c>
      <c r="J15" s="4" t="s">
        <v>139</v>
      </c>
      <c r="K15" s="4" t="s">
        <v>140</v>
      </c>
      <c r="L15" s="4" t="s">
        <v>141</v>
      </c>
      <c r="M15" s="4" t="s">
        <v>79</v>
      </c>
      <c r="N15" s="4" t="s">
        <v>142</v>
      </c>
      <c r="O15" s="4" t="s">
        <v>143</v>
      </c>
      <c r="P15" s="4" t="s">
        <v>144</v>
      </c>
      <c r="R15" s="11" t="s">
        <v>145</v>
      </c>
    </row>
    <row r="16" spans="2:18" ht="58.8" customHeight="1" thickTop="1" thickBot="1" x14ac:dyDescent="0.35">
      <c r="B16" s="53" t="s">
        <v>1126</v>
      </c>
      <c r="C16" s="54" t="s">
        <v>1127</v>
      </c>
      <c r="D16" s="55" t="s">
        <v>481</v>
      </c>
      <c r="E16" s="55" t="s">
        <v>482</v>
      </c>
      <c r="F16" s="55" t="s">
        <v>483</v>
      </c>
      <c r="G16" s="56">
        <v>201</v>
      </c>
      <c r="H16" s="56">
        <v>10</v>
      </c>
      <c r="I16" s="56">
        <v>177</v>
      </c>
      <c r="J16" s="57">
        <v>0.5</v>
      </c>
      <c r="K16" s="44" t="s">
        <v>157</v>
      </c>
      <c r="L16" s="55" t="s">
        <v>484</v>
      </c>
      <c r="M16" s="56">
        <v>192</v>
      </c>
      <c r="N16" s="58">
        <f>ROUND(IF(G16 &gt; I16, (IF(AND(M16 = I16, M16 = (G16 - H16)), 125 %,IF(AND(M16&lt;=(G16+H16),M16&gt;=(G16-H16)),100%,IF(M16&gt;(G16+H16),(G16+H16)/M16,IF((M16&lt;(G16-H16)),100%+ABS(M16-G16)*25%/ABS(I16-G16)))))),IF(AND(M16=I16,M16=(G16+H16)),125%,IF(AND(M16&lt;=(G16+H16),M16&gt;=(G16-H16)),100%,IF(AND(M16=I16,M16=(G16+H16)),125%,IF(M16&lt;(G16-H16),M16/(G16-H16),IF(M16&gt;(G16+H16),100%+(M16-G16)*25%/(I16-G16))))))),4)</f>
        <v>1</v>
      </c>
      <c r="O16" s="56" t="str">
        <f>IF(N16 &gt;1,"Superou",IF(N16 =1,"Atingiu","Não atingiu"))</f>
        <v>Atingiu</v>
      </c>
      <c r="P16" s="58">
        <f>N16-100%</f>
        <v>0</v>
      </c>
      <c r="R16" s="46" t="s">
        <v>1128</v>
      </c>
    </row>
    <row r="17" spans="2:18" ht="45" customHeight="1" thickTop="1" thickBot="1" x14ac:dyDescent="0.35">
      <c r="B17" s="53" t="s">
        <v>1129</v>
      </c>
      <c r="C17" s="54" t="s">
        <v>1130</v>
      </c>
      <c r="D17" s="55"/>
      <c r="E17" s="55"/>
      <c r="F17" s="55" t="s">
        <v>486</v>
      </c>
      <c r="G17" s="56">
        <v>241</v>
      </c>
      <c r="H17" s="56">
        <v>10</v>
      </c>
      <c r="I17" s="56">
        <v>223</v>
      </c>
      <c r="J17" s="57">
        <v>0.5</v>
      </c>
      <c r="K17" s="44" t="s">
        <v>157</v>
      </c>
      <c r="L17" s="55" t="s">
        <v>484</v>
      </c>
      <c r="M17" s="56">
        <v>230</v>
      </c>
      <c r="N17" s="58">
        <f>ROUND(IF(G17 &gt; I17, (IF(AND(M17 = I17, M17 = (G17 - H17)), 125 %,IF(AND(M17&lt;=(G17+H17),M17&gt;=(G17-H17)),100%,IF(M17&gt;(G17+H17),(G17+H17)/M17,IF((M17&lt;(G17-H17)),100%+ABS(M17-G17)*25%/ABS(I17-G17)))))),IF(AND(M17=I17,M17=(G17+H17)),125%,IF(AND(M17&lt;=(G17+H17),M17&gt;=(G17-H17)),100%,IF(AND(M17=I17,M17=(G17+H17)),125%,IF(M17&lt;(G17-H17),M17/(G17-H17),IF(M17&gt;(G17+H17),100%+(M17-G17)*25%/(I17-G17))))))),4)</f>
        <v>1.1528</v>
      </c>
      <c r="O17" s="56" t="str">
        <f>IF(N17 &gt;1,"Superou",IF(N17 =1,"Atingiu","Não atingiu"))</f>
        <v>Superou</v>
      </c>
      <c r="P17" s="58">
        <f>N17-100%</f>
        <v>0.15280000000000005</v>
      </c>
      <c r="R17" s="46" t="s">
        <v>1131</v>
      </c>
    </row>
    <row r="18" spans="2:18" ht="15" thickTop="1" x14ac:dyDescent="0.3">
      <c r="B18" s="263" t="s">
        <v>152</v>
      </c>
      <c r="C18" s="263"/>
      <c r="D18" s="263"/>
      <c r="E18" s="263"/>
      <c r="F18" s="263"/>
      <c r="G18" s="263"/>
      <c r="H18" s="263"/>
      <c r="I18" s="263"/>
      <c r="J18" s="263"/>
      <c r="K18" s="263"/>
      <c r="L18" s="263"/>
      <c r="M18" s="263"/>
      <c r="N18" s="263"/>
      <c r="O18" s="263"/>
      <c r="P18" s="47">
        <f>J16*N16+J17*N17</f>
        <v>1.0764</v>
      </c>
    </row>
    <row r="19" spans="2:18" ht="24.75" customHeight="1" thickBot="1" x14ac:dyDescent="0.35">
      <c r="B19" s="259" t="s">
        <v>1132</v>
      </c>
      <c r="C19" s="260"/>
      <c r="D19" s="260"/>
      <c r="E19" s="260"/>
      <c r="F19" s="260"/>
      <c r="G19" s="260"/>
      <c r="H19" s="260"/>
      <c r="I19" s="260"/>
      <c r="J19" s="260"/>
      <c r="K19" s="260"/>
      <c r="L19" s="260"/>
      <c r="M19" s="260"/>
      <c r="N19" s="261"/>
      <c r="O19" s="39" t="s">
        <v>131</v>
      </c>
      <c r="P19" s="40">
        <v>7.4999999999999997E-3</v>
      </c>
    </row>
    <row r="20" spans="2:18" ht="25.2" thickTop="1" thickBot="1" x14ac:dyDescent="0.35">
      <c r="B20" s="344" t="s">
        <v>77</v>
      </c>
      <c r="C20" s="344"/>
      <c r="D20" s="4" t="s">
        <v>133</v>
      </c>
      <c r="E20" s="4" t="s">
        <v>134</v>
      </c>
      <c r="F20" s="4" t="s">
        <v>135</v>
      </c>
      <c r="G20" s="4" t="s">
        <v>136</v>
      </c>
      <c r="H20" s="4" t="s">
        <v>137</v>
      </c>
      <c r="I20" s="4" t="s">
        <v>138</v>
      </c>
      <c r="J20" s="4" t="s">
        <v>139</v>
      </c>
      <c r="K20" s="4" t="s">
        <v>140</v>
      </c>
      <c r="L20" s="4" t="s">
        <v>141</v>
      </c>
      <c r="M20" s="4" t="s">
        <v>79</v>
      </c>
      <c r="N20" s="4" t="s">
        <v>142</v>
      </c>
      <c r="O20" s="4" t="s">
        <v>143</v>
      </c>
      <c r="P20" s="4" t="s">
        <v>144</v>
      </c>
      <c r="R20" s="11" t="s">
        <v>145</v>
      </c>
    </row>
    <row r="21" spans="2:18" ht="45" customHeight="1" thickTop="1" thickBot="1" x14ac:dyDescent="0.35">
      <c r="B21" s="53" t="s">
        <v>1133</v>
      </c>
      <c r="C21" s="54" t="s">
        <v>1134</v>
      </c>
      <c r="D21" s="55" t="s">
        <v>490</v>
      </c>
      <c r="E21" s="55" t="s">
        <v>187</v>
      </c>
      <c r="F21" s="55" t="s">
        <v>491</v>
      </c>
      <c r="G21" s="56">
        <v>85</v>
      </c>
      <c r="H21" s="56">
        <v>10</v>
      </c>
      <c r="I21" s="56">
        <v>100</v>
      </c>
      <c r="J21" s="57">
        <v>0.7</v>
      </c>
      <c r="K21" s="44" t="s">
        <v>157</v>
      </c>
      <c r="L21" s="55" t="s">
        <v>492</v>
      </c>
      <c r="M21" s="56">
        <v>105</v>
      </c>
      <c r="N21" s="58">
        <f>ROUND(IF(G21 &gt; I21, (IF(AND(M21 = I21, M21 = (G21 - H21)), 125 %,IF(AND(M21&lt;=(G21+H21),M21&gt;=(G21-H21)),100%,IF(M21&gt;(G21+H21),(G21+H21)/M21,IF((M21&lt;(G21-H21)),100%+ABS(M21-G21)*25%/ABS(I21-G21)))))),IF(AND(M21=I21,M21=(G21+H21)),125%,IF(AND(M21&lt;=(G21+H21),M21&gt;=(G21-H21)),100%,IF(AND(M21=I21,M21=(G21+H21)),125%,IF(M21&lt;(G21-H21),M21/(G21-H21),IF(M21&gt;(G21+H21),100%+(M21-G21)*25%/(I21-G21))))))),4)</f>
        <v>1.3332999999999999</v>
      </c>
      <c r="O21" s="56" t="str">
        <f>IF(N21 &gt;1,"Superou",IF(N21 =1,"Atingiu","Não atingiu"))</f>
        <v>Superou</v>
      </c>
      <c r="P21" s="58">
        <f>N21-100%</f>
        <v>0.33329999999999993</v>
      </c>
      <c r="R21" s="46" t="s">
        <v>1135</v>
      </c>
    </row>
    <row r="22" spans="2:18" ht="45" customHeight="1" thickTop="1" thickBot="1" x14ac:dyDescent="0.35">
      <c r="B22" s="53" t="s">
        <v>1136</v>
      </c>
      <c r="C22" s="54" t="s">
        <v>1137</v>
      </c>
      <c r="D22" s="55"/>
      <c r="E22" s="55"/>
      <c r="F22" s="55" t="s">
        <v>175</v>
      </c>
      <c r="G22" s="56">
        <v>70</v>
      </c>
      <c r="H22" s="56">
        <v>10</v>
      </c>
      <c r="I22" s="56">
        <v>100</v>
      </c>
      <c r="J22" s="57">
        <v>0.3</v>
      </c>
      <c r="K22" s="44" t="s">
        <v>157</v>
      </c>
      <c r="L22" s="55" t="s">
        <v>494</v>
      </c>
      <c r="M22" s="56">
        <v>91.8</v>
      </c>
      <c r="N22" s="58">
        <f>ROUND(IF(G22 &gt; I22, (IF(AND(M22 = I22, M22 = (G22 - H22)), 125 %,IF(AND(M22&lt;=(G22+H22),M22&gt;=(G22-H22)),100%,IF(M22&gt;(G22+H22),(G22+H22)/M22,IF((M22&lt;(G22-H22)),100%+ABS(M22-G22)*25%/ABS(I22-G22)))))),IF(AND(M22=I22,M22=(G22+H22)),125%,IF(AND(M22&lt;=(G22+H22),M22&gt;=(G22-H22)),100%,IF(AND(M22=I22,M22=(G22+H22)),125%,IF(M22&lt;(G22-H22),M22/(G22-H22),IF(M22&gt;(G22+H22),100%+(M22-G22)*25%/(I22-G22))))))),4)</f>
        <v>1.1817</v>
      </c>
      <c r="O22" s="56" t="str">
        <f>IF(N22 &gt;1,"Superou",IF(N22 =1,"Atingiu","Não atingiu"))</f>
        <v>Superou</v>
      </c>
      <c r="P22" s="58">
        <f>N22-100%</f>
        <v>0.18169999999999997</v>
      </c>
      <c r="R22" s="46" t="s">
        <v>1138</v>
      </c>
    </row>
    <row r="23" spans="2:18" ht="15" thickTop="1" x14ac:dyDescent="0.3">
      <c r="B23" s="263" t="s">
        <v>152</v>
      </c>
      <c r="C23" s="263"/>
      <c r="D23" s="263"/>
      <c r="E23" s="263"/>
      <c r="F23" s="263"/>
      <c r="G23" s="263"/>
      <c r="H23" s="263"/>
      <c r="I23" s="263"/>
      <c r="J23" s="263"/>
      <c r="K23" s="263"/>
      <c r="L23" s="263"/>
      <c r="M23" s="263"/>
      <c r="N23" s="263"/>
      <c r="O23" s="263"/>
      <c r="P23" s="47">
        <f>J21*N21+J22*N22</f>
        <v>1.28782</v>
      </c>
    </row>
    <row r="24" spans="2:18" ht="24.75" customHeight="1" thickBot="1" x14ac:dyDescent="0.35">
      <c r="B24" s="259" t="s">
        <v>1139</v>
      </c>
      <c r="C24" s="260"/>
      <c r="D24" s="260"/>
      <c r="E24" s="260"/>
      <c r="F24" s="260"/>
      <c r="G24" s="260"/>
      <c r="H24" s="260"/>
      <c r="I24" s="260"/>
      <c r="J24" s="260"/>
      <c r="K24" s="260"/>
      <c r="L24" s="260"/>
      <c r="M24" s="260"/>
      <c r="N24" s="261"/>
      <c r="O24" s="39" t="s">
        <v>131</v>
      </c>
      <c r="P24" s="40">
        <v>1.4999999999999999E-2</v>
      </c>
    </row>
    <row r="25" spans="2:18" ht="25.2" thickTop="1" thickBot="1" x14ac:dyDescent="0.35">
      <c r="B25" s="344" t="s">
        <v>77</v>
      </c>
      <c r="C25" s="344"/>
      <c r="D25" s="4" t="s">
        <v>133</v>
      </c>
      <c r="E25" s="4" t="s">
        <v>134</v>
      </c>
      <c r="F25" s="4" t="s">
        <v>135</v>
      </c>
      <c r="G25" s="4" t="s">
        <v>136</v>
      </c>
      <c r="H25" s="4" t="s">
        <v>137</v>
      </c>
      <c r="I25" s="4" t="s">
        <v>138</v>
      </c>
      <c r="J25" s="4" t="s">
        <v>139</v>
      </c>
      <c r="K25" s="4" t="s">
        <v>140</v>
      </c>
      <c r="L25" s="4" t="s">
        <v>141</v>
      </c>
      <c r="M25" s="4" t="s">
        <v>79</v>
      </c>
      <c r="N25" s="4" t="s">
        <v>142</v>
      </c>
      <c r="O25" s="4" t="s">
        <v>143</v>
      </c>
      <c r="P25" s="4" t="s">
        <v>144</v>
      </c>
      <c r="R25" s="11" t="s">
        <v>145</v>
      </c>
    </row>
    <row r="26" spans="2:18" ht="45" customHeight="1" thickTop="1" thickBot="1" x14ac:dyDescent="0.35">
      <c r="B26" s="53" t="s">
        <v>1140</v>
      </c>
      <c r="C26" s="54" t="s">
        <v>1141</v>
      </c>
      <c r="D26" s="55"/>
      <c r="E26" s="55"/>
      <c r="F26" s="55" t="s">
        <v>175</v>
      </c>
      <c r="G26" s="56">
        <v>80</v>
      </c>
      <c r="H26" s="56">
        <v>4</v>
      </c>
      <c r="I26" s="56">
        <v>100</v>
      </c>
      <c r="J26" s="57">
        <v>1</v>
      </c>
      <c r="K26" s="44" t="s">
        <v>220</v>
      </c>
      <c r="L26" s="55" t="s">
        <v>221</v>
      </c>
      <c r="M26" s="56">
        <v>100.02</v>
      </c>
      <c r="N26" s="58">
        <f>ROUND(IF(G26 &gt; I26, (IF(AND(M26 = I26, M26 = (G26 - H26)), 125 %,IF(AND(M26&lt;=(G26+H26),M26&gt;=(G26-H26)),100%,IF(M26&gt;(G26+H26),(G26+H26)/M26,IF((M26&lt;(G26-H26)),100%+ABS(M26-G26)*25%/ABS(I26-G26)))))),IF(AND(M26=I26,M26=(G26+H26)),125%,IF(AND(M26&lt;=(G26+H26),M26&gt;=(G26-H26)),100%,IF(AND(M26=I26,M26=(G26+H26)),125%,IF(M26&lt;(G26-H26),M26/(G26-H26),IF(M26&gt;(G26+H26),100%+(M26-G26)*25%/(I26-G26))))))),4)</f>
        <v>1.2503</v>
      </c>
      <c r="O26" s="56" t="str">
        <f>IF(N26 &gt;1,"Superou",IF(N26 =1,"Atingiu","Não atingiu"))</f>
        <v>Superou</v>
      </c>
      <c r="P26" s="58">
        <f>N26-100%</f>
        <v>0.25029999999999997</v>
      </c>
      <c r="R26" s="46" t="s">
        <v>1142</v>
      </c>
    </row>
    <row r="27" spans="2:18" ht="15" thickTop="1" x14ac:dyDescent="0.3">
      <c r="B27" s="263" t="s">
        <v>152</v>
      </c>
      <c r="C27" s="263"/>
      <c r="D27" s="263"/>
      <c r="E27" s="263"/>
      <c r="F27" s="263"/>
      <c r="G27" s="263"/>
      <c r="H27" s="263"/>
      <c r="I27" s="263"/>
      <c r="J27" s="263"/>
      <c r="K27" s="263"/>
      <c r="L27" s="263"/>
      <c r="M27" s="263"/>
      <c r="N27" s="263"/>
      <c r="O27" s="263"/>
      <c r="P27" s="47">
        <f>J26*N26</f>
        <v>1.2503</v>
      </c>
    </row>
    <row r="28" spans="2:18" ht="24.75" customHeight="1" thickBot="1" x14ac:dyDescent="0.35">
      <c r="B28" s="259" t="s">
        <v>1143</v>
      </c>
      <c r="C28" s="260"/>
      <c r="D28" s="260"/>
      <c r="E28" s="260"/>
      <c r="F28" s="260"/>
      <c r="G28" s="260"/>
      <c r="H28" s="260"/>
      <c r="I28" s="260"/>
      <c r="J28" s="260"/>
      <c r="K28" s="260"/>
      <c r="L28" s="260"/>
      <c r="M28" s="260"/>
      <c r="N28" s="261"/>
      <c r="O28" s="39" t="s">
        <v>131</v>
      </c>
      <c r="P28" s="40">
        <v>7.4999999999999997E-3</v>
      </c>
    </row>
    <row r="29" spans="2:18" ht="25.2" thickTop="1" thickBot="1" x14ac:dyDescent="0.35">
      <c r="B29" s="344" t="s">
        <v>77</v>
      </c>
      <c r="C29" s="344"/>
      <c r="D29" s="4" t="s">
        <v>133</v>
      </c>
      <c r="E29" s="4" t="s">
        <v>134</v>
      </c>
      <c r="F29" s="4" t="s">
        <v>135</v>
      </c>
      <c r="G29" s="4" t="s">
        <v>136</v>
      </c>
      <c r="H29" s="4" t="s">
        <v>137</v>
      </c>
      <c r="I29" s="4" t="s">
        <v>138</v>
      </c>
      <c r="J29" s="4" t="s">
        <v>139</v>
      </c>
      <c r="K29" s="4" t="s">
        <v>140</v>
      </c>
      <c r="L29" s="4" t="s">
        <v>141</v>
      </c>
      <c r="M29" s="4" t="s">
        <v>79</v>
      </c>
      <c r="N29" s="4" t="s">
        <v>142</v>
      </c>
      <c r="O29" s="4" t="s">
        <v>143</v>
      </c>
      <c r="P29" s="4" t="s">
        <v>144</v>
      </c>
      <c r="R29" s="11" t="s">
        <v>145</v>
      </c>
    </row>
    <row r="30" spans="2:18" ht="45" customHeight="1" thickTop="1" thickBot="1" x14ac:dyDescent="0.35">
      <c r="B30" s="53" t="s">
        <v>1144</v>
      </c>
      <c r="C30" s="54" t="s">
        <v>1145</v>
      </c>
      <c r="D30" s="55"/>
      <c r="E30" s="55"/>
      <c r="F30" s="55" t="s">
        <v>175</v>
      </c>
      <c r="G30" s="56">
        <v>63</v>
      </c>
      <c r="H30" s="56">
        <v>15</v>
      </c>
      <c r="I30" s="56">
        <v>36</v>
      </c>
      <c r="J30" s="57">
        <v>0.6</v>
      </c>
      <c r="K30" s="44" t="s">
        <v>181</v>
      </c>
      <c r="L30" s="55" t="s">
        <v>501</v>
      </c>
      <c r="M30" s="56">
        <v>37</v>
      </c>
      <c r="N30" s="58">
        <f>ROUND(IF(G30 &gt; I30, (IF(AND(M30 = I30, M30 = (G30 - H30)), 125 %,IF(AND(M30&lt;=(G30+H30),M30&gt;=(G30-H30)),100%,IF(M30&gt;(G30+H30),(G30+H30)/M30,IF((M30&lt;(G30-H30)),100%+ABS(M30-G30)*25%/ABS(I30-G30)))))),IF(AND(M30=I30,M30=(G30+H30)),125%,IF(AND(M30&lt;=(G30+H30),M30&gt;=(G30-H30)),100%,IF(AND(M30=I30,M30=(G30+H30)),125%,IF(M30&lt;(G30-H30),M30/(G30-H30),IF(M30&gt;(G30+H30),100%+(M30-G30)*25%/(I30-G30))))))),4)</f>
        <v>1.2406999999999999</v>
      </c>
      <c r="O30" s="56" t="str">
        <f>IF(N30 &gt;1,"Superou",IF(N30 =1,"Atingiu","Não atingiu"))</f>
        <v>Superou</v>
      </c>
      <c r="P30" s="58">
        <f>N30-100%</f>
        <v>0.24069999999999991</v>
      </c>
      <c r="R30" s="46" t="s">
        <v>1146</v>
      </c>
    </row>
    <row r="31" spans="2:18" ht="45" customHeight="1" thickTop="1" thickBot="1" x14ac:dyDescent="0.35">
      <c r="B31" s="53" t="s">
        <v>1147</v>
      </c>
      <c r="C31" s="54" t="s">
        <v>1148</v>
      </c>
      <c r="D31" s="55"/>
      <c r="E31" s="55"/>
      <c r="F31" s="55" t="s">
        <v>505</v>
      </c>
      <c r="G31" s="56">
        <v>240</v>
      </c>
      <c r="H31" s="56">
        <v>10</v>
      </c>
      <c r="I31" s="56">
        <v>172</v>
      </c>
      <c r="J31" s="57">
        <v>0.4</v>
      </c>
      <c r="K31" s="44" t="s">
        <v>181</v>
      </c>
      <c r="L31" s="55" t="s">
        <v>506</v>
      </c>
      <c r="M31" s="56">
        <v>247</v>
      </c>
      <c r="N31" s="58">
        <f>ROUND(IF(G31 &gt; I31, (IF(AND(M31 = I31, M31 = (G31 - H31)), 125 %,IF(AND(M31&lt;=(G31+H31),M31&gt;=(G31-H31)),100%,IF(M31&gt;(G31+H31),(G31+H31)/M31,IF((M31&lt;(G31-H31)),100%+ABS(M31-G31)*25%/ABS(I31-G31)))))),IF(AND(M31=I31,M31=(G31+H31)),125%,IF(AND(M31&lt;=(G31+H31),M31&gt;=(G31-H31)),100%,IF(AND(M31=I31,M31=(G31+H31)),125%,IF(M31&lt;(G31-H31),M31/(G31-H31),IF(M31&gt;(G31+H31),100%+(M31-G31)*25%/(I31-G31))))))),4)</f>
        <v>1</v>
      </c>
      <c r="O31" s="56" t="str">
        <f>IF(N31 &gt;1,"Superou",IF(N31 =1,"Atingiu","Não atingiu"))</f>
        <v>Atingiu</v>
      </c>
      <c r="P31" s="58">
        <f>N31-100%</f>
        <v>0</v>
      </c>
      <c r="R31" s="46" t="s">
        <v>1149</v>
      </c>
    </row>
    <row r="32" spans="2:18" ht="15" thickTop="1" x14ac:dyDescent="0.3">
      <c r="B32" s="263" t="s">
        <v>152</v>
      </c>
      <c r="C32" s="263"/>
      <c r="D32" s="263"/>
      <c r="E32" s="263"/>
      <c r="F32" s="263"/>
      <c r="G32" s="263"/>
      <c r="H32" s="263"/>
      <c r="I32" s="263"/>
      <c r="J32" s="263"/>
      <c r="K32" s="263"/>
      <c r="L32" s="263"/>
      <c r="M32" s="263"/>
      <c r="N32" s="263"/>
      <c r="O32" s="263"/>
      <c r="P32" s="47">
        <f>J30*N30+J31*N31</f>
        <v>1.14442</v>
      </c>
    </row>
    <row r="33" spans="2:18" ht="24.75" customHeight="1" thickBot="1" x14ac:dyDescent="0.35">
      <c r="B33" s="259" t="s">
        <v>1150</v>
      </c>
      <c r="C33" s="260"/>
      <c r="D33" s="260"/>
      <c r="E33" s="260"/>
      <c r="F33" s="260"/>
      <c r="G33" s="260"/>
      <c r="H33" s="260"/>
      <c r="I33" s="260"/>
      <c r="J33" s="260"/>
      <c r="K33" s="260"/>
      <c r="L33" s="260"/>
      <c r="M33" s="260"/>
      <c r="N33" s="261"/>
      <c r="O33" s="39" t="s">
        <v>131</v>
      </c>
      <c r="P33" s="40">
        <v>7.4999999999999997E-3</v>
      </c>
    </row>
    <row r="34" spans="2:18" ht="25.2" thickTop="1" thickBot="1" x14ac:dyDescent="0.35">
      <c r="B34" s="344" t="s">
        <v>77</v>
      </c>
      <c r="C34" s="344"/>
      <c r="D34" s="4" t="s">
        <v>133</v>
      </c>
      <c r="E34" s="4" t="s">
        <v>134</v>
      </c>
      <c r="F34" s="4" t="s">
        <v>135</v>
      </c>
      <c r="G34" s="4" t="s">
        <v>136</v>
      </c>
      <c r="H34" s="4" t="s">
        <v>137</v>
      </c>
      <c r="I34" s="4" t="s">
        <v>138</v>
      </c>
      <c r="J34" s="4" t="s">
        <v>139</v>
      </c>
      <c r="K34" s="4" t="s">
        <v>140</v>
      </c>
      <c r="L34" s="4" t="s">
        <v>141</v>
      </c>
      <c r="M34" s="4" t="s">
        <v>79</v>
      </c>
      <c r="N34" s="4" t="s">
        <v>142</v>
      </c>
      <c r="O34" s="4" t="s">
        <v>143</v>
      </c>
      <c r="P34" s="4" t="s">
        <v>144</v>
      </c>
      <c r="R34" s="11" t="s">
        <v>145</v>
      </c>
    </row>
    <row r="35" spans="2:18" ht="45" customHeight="1" thickTop="1" thickBot="1" x14ac:dyDescent="0.35">
      <c r="B35" s="53" t="s">
        <v>1151</v>
      </c>
      <c r="C35" s="54" t="s">
        <v>511</v>
      </c>
      <c r="D35" s="55"/>
      <c r="E35" s="55"/>
      <c r="F35" s="55" t="s">
        <v>175</v>
      </c>
      <c r="G35" s="56">
        <v>63</v>
      </c>
      <c r="H35" s="56">
        <v>15</v>
      </c>
      <c r="I35" s="56">
        <v>36</v>
      </c>
      <c r="J35" s="57">
        <v>0.6</v>
      </c>
      <c r="K35" s="44" t="s">
        <v>181</v>
      </c>
      <c r="L35" s="55" t="s">
        <v>512</v>
      </c>
      <c r="M35" s="56">
        <v>78</v>
      </c>
      <c r="N35" s="58">
        <f>ROUND(IF(G35 &gt; I35, (IF(AND(M35 = I35, M35 = (G35 - H35)), 125 %,IF(AND(M35&lt;=(G35+H35),M35&gt;=(G35-H35)),100%,IF(M35&gt;(G35+H35),(G35+H35)/M35,IF((M35&lt;(G35-H35)),100%+ABS(M35-G35)*25%/ABS(I35-G35)))))),IF(AND(M35=I35,M35=(G35+H35)),125%,IF(AND(M35&lt;=(G35+H35),M35&gt;=(G35-H35)),100%,IF(AND(M35=I35,M35=(G35+H35)),125%,IF(M35&lt;(G35-H35),M35/(G35-H35),IF(M35&gt;(G35+H35),100%+(M35-G35)*25%/(I35-G35))))))),4)</f>
        <v>1</v>
      </c>
      <c r="O35" s="56" t="str">
        <f>IF(N35 &gt;1,"Superou",IF(N35 =1,"Atingiu","Não atingiu"))</f>
        <v>Atingiu</v>
      </c>
      <c r="P35" s="58">
        <f>N35-100%</f>
        <v>0</v>
      </c>
      <c r="R35" s="46" t="s">
        <v>1152</v>
      </c>
    </row>
    <row r="36" spans="2:18" ht="45" customHeight="1" thickTop="1" thickBot="1" x14ac:dyDescent="0.35">
      <c r="B36" s="53" t="s">
        <v>1153</v>
      </c>
      <c r="C36" s="54" t="s">
        <v>515</v>
      </c>
      <c r="D36" s="55"/>
      <c r="E36" s="55"/>
      <c r="F36" s="55" t="s">
        <v>175</v>
      </c>
      <c r="G36" s="56">
        <v>240</v>
      </c>
      <c r="H36" s="56">
        <v>10</v>
      </c>
      <c r="I36" s="56">
        <v>172</v>
      </c>
      <c r="J36" s="57">
        <v>0.4</v>
      </c>
      <c r="K36" s="44" t="s">
        <v>181</v>
      </c>
      <c r="L36" s="55" t="s">
        <v>506</v>
      </c>
      <c r="M36" s="56">
        <v>247</v>
      </c>
      <c r="N36" s="58">
        <f>ROUND(IF(G36 &gt; I36, (IF(AND(M36 = I36, M36 = (G36 - H36)), 125 %,IF(AND(M36&lt;=(G36+H36),M36&gt;=(G36-H36)),100%,IF(M36&gt;(G36+H36),(G36+H36)/M36,IF((M36&lt;(G36-H36)),100%+ABS(M36-G36)*25%/ABS(I36-G36)))))),IF(AND(M36=I36,M36=(G36+H36)),125%,IF(AND(M36&lt;=(G36+H36),M36&gt;=(G36-H36)),100%,IF(AND(M36=I36,M36=(G36+H36)),125%,IF(M36&lt;(G36-H36),M36/(G36-H36),IF(M36&gt;(G36+H36),100%+(M36-G36)*25%/(I36-G36))))))),4)</f>
        <v>1</v>
      </c>
      <c r="O36" s="56" t="str">
        <f>IF(N36 &gt;1,"Superou",IF(N36 =1,"Atingiu","Não atingiu"))</f>
        <v>Atingiu</v>
      </c>
      <c r="P36" s="58">
        <f>N36-100%</f>
        <v>0</v>
      </c>
      <c r="R36" s="46" t="s">
        <v>1154</v>
      </c>
    </row>
    <row r="37" spans="2:18" ht="15" thickTop="1" x14ac:dyDescent="0.3">
      <c r="B37" s="263" t="s">
        <v>152</v>
      </c>
      <c r="C37" s="263"/>
      <c r="D37" s="263"/>
      <c r="E37" s="263"/>
      <c r="F37" s="263"/>
      <c r="G37" s="263"/>
      <c r="H37" s="263"/>
      <c r="I37" s="263"/>
      <c r="J37" s="263"/>
      <c r="K37" s="263"/>
      <c r="L37" s="263"/>
      <c r="M37" s="263"/>
      <c r="N37" s="263"/>
      <c r="O37" s="263"/>
      <c r="P37" s="47">
        <f>J35*N35+J36*N36</f>
        <v>1</v>
      </c>
    </row>
    <row r="38" spans="2:18" ht="24.75" customHeight="1" thickBot="1" x14ac:dyDescent="0.35">
      <c r="B38" s="259" t="s">
        <v>1155</v>
      </c>
      <c r="C38" s="260"/>
      <c r="D38" s="260"/>
      <c r="E38" s="260"/>
      <c r="F38" s="260"/>
      <c r="G38" s="260"/>
      <c r="H38" s="260"/>
      <c r="I38" s="260"/>
      <c r="J38" s="260"/>
      <c r="K38" s="260"/>
      <c r="L38" s="260"/>
      <c r="M38" s="260"/>
      <c r="N38" s="261"/>
      <c r="O38" s="39" t="s">
        <v>131</v>
      </c>
      <c r="P38" s="40">
        <v>7.4999999999999997E-3</v>
      </c>
    </row>
    <row r="39" spans="2:18" ht="25.2" thickTop="1" thickBot="1" x14ac:dyDescent="0.35">
      <c r="B39" s="344" t="s">
        <v>77</v>
      </c>
      <c r="C39" s="344"/>
      <c r="D39" s="4" t="s">
        <v>133</v>
      </c>
      <c r="E39" s="4" t="s">
        <v>134</v>
      </c>
      <c r="F39" s="4" t="s">
        <v>135</v>
      </c>
      <c r="G39" s="4" t="s">
        <v>136</v>
      </c>
      <c r="H39" s="4" t="s">
        <v>137</v>
      </c>
      <c r="I39" s="4" t="s">
        <v>138</v>
      </c>
      <c r="J39" s="4" t="s">
        <v>139</v>
      </c>
      <c r="K39" s="4" t="s">
        <v>140</v>
      </c>
      <c r="L39" s="4" t="s">
        <v>141</v>
      </c>
      <c r="M39" s="4" t="s">
        <v>79</v>
      </c>
      <c r="N39" s="4" t="s">
        <v>142</v>
      </c>
      <c r="O39" s="4" t="s">
        <v>143</v>
      </c>
      <c r="P39" s="4" t="s">
        <v>144</v>
      </c>
      <c r="R39" s="11" t="s">
        <v>145</v>
      </c>
    </row>
    <row r="40" spans="2:18" ht="45" customHeight="1" thickTop="1" thickBot="1" x14ac:dyDescent="0.35">
      <c r="B40" s="53" t="s">
        <v>1156</v>
      </c>
      <c r="C40" s="54" t="s">
        <v>519</v>
      </c>
      <c r="D40" s="55"/>
      <c r="E40" s="55"/>
      <c r="F40" s="55" t="s">
        <v>520</v>
      </c>
      <c r="G40" s="56">
        <v>242</v>
      </c>
      <c r="H40" s="56">
        <v>10</v>
      </c>
      <c r="I40" s="56">
        <v>174</v>
      </c>
      <c r="J40" s="57">
        <v>1</v>
      </c>
      <c r="K40" s="44" t="s">
        <v>181</v>
      </c>
      <c r="L40" s="55" t="s">
        <v>506</v>
      </c>
      <c r="M40" s="56">
        <v>247</v>
      </c>
      <c r="N40" s="58">
        <f>ROUND(IF(G40 &gt; I40, (IF(AND(M40 = I40, M40 = (G40 - H40)), 125 %,IF(AND(M40&lt;=(G40+H40),M40&gt;=(G40-H40)),100%,IF(M40&gt;(G40+H40),(G40+H40)/M40,IF((M40&lt;(G40-H40)),100%+ABS(M40-G40)*25%/ABS(I40-G40)))))),IF(AND(M40=I40,M40=(G40+H40)),125%,IF(AND(M40&lt;=(G40+H40),M40&gt;=(G40-H40)),100%,IF(AND(M40=I40,M40=(G40+H40)),125%,IF(M40&lt;(G40-H40),M40/(G40-H40),IF(M40&gt;(G40+H40),100%+(M40-G40)*25%/(I40-G40))))))),4)</f>
        <v>1</v>
      </c>
      <c r="O40" s="56" t="str">
        <f>IF(N40 &gt;1,"Superou",IF(N40 =1,"Atingiu","Não atingiu"))</f>
        <v>Atingiu</v>
      </c>
      <c r="P40" s="58">
        <f>N40-100%</f>
        <v>0</v>
      </c>
      <c r="R40" s="46" t="s">
        <v>1157</v>
      </c>
    </row>
    <row r="41" spans="2:18" ht="15" thickTop="1" x14ac:dyDescent="0.3">
      <c r="B41" s="263" t="s">
        <v>152</v>
      </c>
      <c r="C41" s="263"/>
      <c r="D41" s="263"/>
      <c r="E41" s="263"/>
      <c r="F41" s="263"/>
      <c r="G41" s="263"/>
      <c r="H41" s="263"/>
      <c r="I41" s="263"/>
      <c r="J41" s="263"/>
      <c r="K41" s="263"/>
      <c r="L41" s="263"/>
      <c r="M41" s="263"/>
      <c r="N41" s="263"/>
      <c r="O41" s="263"/>
      <c r="P41" s="47">
        <f>J40*N40</f>
        <v>1</v>
      </c>
    </row>
    <row r="42" spans="2:18" ht="24.75" customHeight="1" thickBot="1" x14ac:dyDescent="0.35">
      <c r="B42" s="259" t="s">
        <v>1158</v>
      </c>
      <c r="C42" s="260"/>
      <c r="D42" s="260"/>
      <c r="E42" s="260"/>
      <c r="F42" s="260"/>
      <c r="G42" s="260"/>
      <c r="H42" s="260"/>
      <c r="I42" s="260"/>
      <c r="J42" s="260"/>
      <c r="K42" s="260"/>
      <c r="L42" s="260"/>
      <c r="M42" s="260"/>
      <c r="N42" s="261"/>
      <c r="O42" s="39" t="s">
        <v>131</v>
      </c>
      <c r="P42" s="40">
        <v>1.4999999999999999E-2</v>
      </c>
    </row>
    <row r="43" spans="2:18" ht="25.2" thickTop="1" thickBot="1" x14ac:dyDescent="0.35">
      <c r="B43" s="344" t="s">
        <v>77</v>
      </c>
      <c r="C43" s="344"/>
      <c r="D43" s="4" t="s">
        <v>133</v>
      </c>
      <c r="E43" s="4" t="s">
        <v>134</v>
      </c>
      <c r="F43" s="4" t="s">
        <v>135</v>
      </c>
      <c r="G43" s="4" t="s">
        <v>136</v>
      </c>
      <c r="H43" s="4" t="s">
        <v>137</v>
      </c>
      <c r="I43" s="4" t="s">
        <v>138</v>
      </c>
      <c r="J43" s="4" t="s">
        <v>139</v>
      </c>
      <c r="K43" s="4" t="s">
        <v>140</v>
      </c>
      <c r="L43" s="4" t="s">
        <v>141</v>
      </c>
      <c r="M43" s="4" t="s">
        <v>79</v>
      </c>
      <c r="N43" s="4" t="s">
        <v>142</v>
      </c>
      <c r="O43" s="4" t="s">
        <v>143</v>
      </c>
      <c r="P43" s="4" t="s">
        <v>144</v>
      </c>
      <c r="R43" s="11" t="s">
        <v>145</v>
      </c>
    </row>
    <row r="44" spans="2:18" ht="45" customHeight="1" thickTop="1" thickBot="1" x14ac:dyDescent="0.35">
      <c r="B44" s="53" t="s">
        <v>1159</v>
      </c>
      <c r="C44" s="54" t="s">
        <v>525</v>
      </c>
      <c r="D44" s="55"/>
      <c r="E44" s="55"/>
      <c r="F44" s="55" t="s">
        <v>180</v>
      </c>
      <c r="G44" s="56">
        <v>98.7</v>
      </c>
      <c r="H44" s="56">
        <v>0.02</v>
      </c>
      <c r="I44" s="56">
        <v>100</v>
      </c>
      <c r="J44" s="57">
        <v>0.6</v>
      </c>
      <c r="K44" s="44" t="s">
        <v>181</v>
      </c>
      <c r="L44" s="55" t="s">
        <v>182</v>
      </c>
      <c r="M44" s="56">
        <v>99.2</v>
      </c>
      <c r="N44" s="58">
        <f>ROUND(IF(G44 &gt; I44, (IF(AND(M44 = I44, M44 = (G44 - H44)), 125 %,IF(AND(M44&lt;=(G44+H44),M44&gt;=(G44-H44)),100%,IF(M44&gt;(G44+H44),(G44+H44)/M44,IF((M44&lt;(G44-H44)),100%+ABS(M44-G44)*25%/ABS(I44-G44)))))),IF(AND(M44=I44,M44=(G44+H44)),125%,IF(AND(M44&lt;=(G44+H44),M44&gt;=(G44-H44)),100%,IF(AND(M44=I44,M44=(G44+H44)),125%,IF(M44&lt;(G44-H44),M44/(G44-H44),IF(M44&gt;(G44+H44),100%+(M44-G44)*25%/(I44-G44))))))),4)</f>
        <v>1.0962000000000001</v>
      </c>
      <c r="O44" s="56" t="str">
        <f>IF(N44 &gt;1,"Superou",IF(N44 =1,"Atingiu","Não atingiu"))</f>
        <v>Superou</v>
      </c>
      <c r="P44" s="58">
        <f>N44-100%</f>
        <v>9.6200000000000063E-2</v>
      </c>
      <c r="R44" s="46" t="s">
        <v>1160</v>
      </c>
    </row>
    <row r="45" spans="2:18" ht="45" customHeight="1" thickTop="1" thickBot="1" x14ac:dyDescent="0.35">
      <c r="B45" s="53" t="s">
        <v>1161</v>
      </c>
      <c r="C45" s="54" t="s">
        <v>528</v>
      </c>
      <c r="D45" s="55"/>
      <c r="E45" s="55"/>
      <c r="F45" s="55" t="s">
        <v>505</v>
      </c>
      <c r="G45" s="56">
        <v>60</v>
      </c>
      <c r="H45" s="56">
        <v>10</v>
      </c>
      <c r="I45" s="56">
        <v>87.5</v>
      </c>
      <c r="J45" s="57">
        <v>0.4</v>
      </c>
      <c r="K45" s="44" t="s">
        <v>181</v>
      </c>
      <c r="L45" s="55" t="s">
        <v>182</v>
      </c>
      <c r="M45" s="56">
        <v>51.6</v>
      </c>
      <c r="N45" s="58">
        <f>ROUND(IF(G45 &gt; I45, (IF(AND(M45 = I45, M45 = (G45 - H45)), 125 %,IF(AND(M45&lt;=(G45+H45),M45&gt;=(G45-H45)),100%,IF(M45&gt;(G45+H45),(G45+H45)/M45,IF((M45&lt;(G45-H45)),100%+ABS(M45-G45)*25%/ABS(I45-G45)))))),IF(AND(M45=I45,M45=(G45+H45)),125%,IF(AND(M45&lt;=(G45+H45),M45&gt;=(G45-H45)),100%,IF(AND(M45=I45,M45=(G45+H45)),125%,IF(M45&lt;(G45-H45),M45/(G45-H45),IF(M45&gt;(G45+H45),100%+(M45-G45)*25%/(I45-G45))))))),4)</f>
        <v>1</v>
      </c>
      <c r="O45" s="56" t="str">
        <f>IF(N45 &gt;1,"Superou",IF(N45 =1,"Atingiu","Não atingiu"))</f>
        <v>Atingiu</v>
      </c>
      <c r="P45" s="58">
        <f>N45-100%</f>
        <v>0</v>
      </c>
      <c r="R45" s="46" t="s">
        <v>1162</v>
      </c>
    </row>
    <row r="46" spans="2:18" ht="15" thickTop="1" x14ac:dyDescent="0.3">
      <c r="B46" s="263" t="s">
        <v>152</v>
      </c>
      <c r="C46" s="263"/>
      <c r="D46" s="263"/>
      <c r="E46" s="263"/>
      <c r="F46" s="263"/>
      <c r="G46" s="263"/>
      <c r="H46" s="263"/>
      <c r="I46" s="263"/>
      <c r="J46" s="263"/>
      <c r="K46" s="263"/>
      <c r="L46" s="263"/>
      <c r="M46" s="263"/>
      <c r="N46" s="263"/>
      <c r="O46" s="263"/>
      <c r="P46" s="47">
        <f>J44*N44+J45*N45</f>
        <v>1.05772</v>
      </c>
    </row>
    <row r="47" spans="2:18" ht="24.75" customHeight="1" thickBot="1" x14ac:dyDescent="0.35">
      <c r="B47" s="259" t="s">
        <v>1163</v>
      </c>
      <c r="C47" s="260"/>
      <c r="D47" s="260"/>
      <c r="E47" s="260"/>
      <c r="F47" s="260"/>
      <c r="G47" s="260"/>
      <c r="H47" s="260"/>
      <c r="I47" s="260"/>
      <c r="J47" s="260"/>
      <c r="K47" s="260"/>
      <c r="L47" s="260"/>
      <c r="M47" s="260"/>
      <c r="N47" s="261"/>
      <c r="O47" s="39" t="s">
        <v>131</v>
      </c>
      <c r="P47" s="40">
        <v>7.4999999999999997E-3</v>
      </c>
    </row>
    <row r="48" spans="2:18" ht="25.2" thickTop="1" thickBot="1" x14ac:dyDescent="0.35">
      <c r="B48" s="344" t="s">
        <v>77</v>
      </c>
      <c r="C48" s="344"/>
      <c r="D48" s="4" t="s">
        <v>133</v>
      </c>
      <c r="E48" s="4" t="s">
        <v>134</v>
      </c>
      <c r="F48" s="4" t="s">
        <v>135</v>
      </c>
      <c r="G48" s="4" t="s">
        <v>136</v>
      </c>
      <c r="H48" s="4" t="s">
        <v>137</v>
      </c>
      <c r="I48" s="4" t="s">
        <v>138</v>
      </c>
      <c r="J48" s="4" t="s">
        <v>139</v>
      </c>
      <c r="K48" s="4" t="s">
        <v>140</v>
      </c>
      <c r="L48" s="4" t="s">
        <v>141</v>
      </c>
      <c r="M48" s="4" t="s">
        <v>79</v>
      </c>
      <c r="N48" s="4" t="s">
        <v>142</v>
      </c>
      <c r="O48" s="4" t="s">
        <v>143</v>
      </c>
      <c r="P48" s="4" t="s">
        <v>144</v>
      </c>
      <c r="R48" s="11" t="s">
        <v>145</v>
      </c>
    </row>
    <row r="49" spans="2:18" ht="45" customHeight="1" thickTop="1" thickBot="1" x14ac:dyDescent="0.35">
      <c r="B49" s="53" t="s">
        <v>1164</v>
      </c>
      <c r="C49" s="54" t="s">
        <v>532</v>
      </c>
      <c r="D49" s="55"/>
      <c r="E49" s="55"/>
      <c r="F49" s="55" t="s">
        <v>533</v>
      </c>
      <c r="G49" s="56">
        <v>40</v>
      </c>
      <c r="H49" s="56">
        <v>10</v>
      </c>
      <c r="I49" s="56">
        <v>63</v>
      </c>
      <c r="J49" s="57">
        <v>1</v>
      </c>
      <c r="K49" s="44" t="s">
        <v>181</v>
      </c>
      <c r="L49" s="55" t="s">
        <v>534</v>
      </c>
      <c r="M49" s="56">
        <v>60</v>
      </c>
      <c r="N49" s="58">
        <f>ROUND(IF(G49 &gt; I49, (IF(AND(M49 = I49, M49 = (G49 - H49)), 125 %,IF(AND(M49&lt;=(G49+H49),M49&gt;=(G49-H49)),100%,IF(M49&gt;(G49+H49),(G49+H49)/M49,IF((M49&lt;(G49-H49)),100%+ABS(M49-G49)*25%/ABS(I49-G49)))))),IF(AND(M49=I49,M49=(G49+H49)),125%,IF(AND(M49&lt;=(G49+H49),M49&gt;=(G49-H49)),100%,IF(AND(M49=I49,M49=(G49+H49)),125%,IF(M49&lt;(G49-H49),M49/(G49-H49),IF(M49&gt;(G49+H49),100%+(M49-G49)*25%/(I49-G49))))))),4)</f>
        <v>1.2174</v>
      </c>
      <c r="O49" s="56" t="str">
        <f>IF(N49 &gt;1,"Superou",IF(N49 =1,"Atingiu","Não atingiu"))</f>
        <v>Superou</v>
      </c>
      <c r="P49" s="58">
        <f>N49-100%</f>
        <v>0.21740000000000004</v>
      </c>
      <c r="R49" s="46" t="s">
        <v>1165</v>
      </c>
    </row>
    <row r="50" spans="2:18" ht="15" thickTop="1" x14ac:dyDescent="0.3">
      <c r="B50" s="263" t="s">
        <v>152</v>
      </c>
      <c r="C50" s="263"/>
      <c r="D50" s="263"/>
      <c r="E50" s="263"/>
      <c r="F50" s="263"/>
      <c r="G50" s="263"/>
      <c r="H50" s="263"/>
      <c r="I50" s="263"/>
      <c r="J50" s="263"/>
      <c r="K50" s="263"/>
      <c r="L50" s="263"/>
      <c r="M50" s="263"/>
      <c r="N50" s="263"/>
      <c r="O50" s="263"/>
      <c r="P50" s="47">
        <f>J49*N49</f>
        <v>1.2174</v>
      </c>
    </row>
    <row r="51" spans="2:18" ht="24.75" customHeight="1" thickBot="1" x14ac:dyDescent="0.35">
      <c r="B51" s="259" t="s">
        <v>1166</v>
      </c>
      <c r="C51" s="260"/>
      <c r="D51" s="260"/>
      <c r="E51" s="260"/>
      <c r="F51" s="260"/>
      <c r="G51" s="260"/>
      <c r="H51" s="260"/>
      <c r="I51" s="260"/>
      <c r="J51" s="260"/>
      <c r="K51" s="260"/>
      <c r="L51" s="260"/>
      <c r="M51" s="260"/>
      <c r="N51" s="261"/>
      <c r="O51" s="39" t="s">
        <v>131</v>
      </c>
      <c r="P51" s="40">
        <v>7.4999999999999997E-3</v>
      </c>
    </row>
    <row r="52" spans="2:18" ht="25.2" thickTop="1" thickBot="1" x14ac:dyDescent="0.35">
      <c r="B52" s="344" t="s">
        <v>77</v>
      </c>
      <c r="C52" s="344"/>
      <c r="D52" s="4" t="s">
        <v>133</v>
      </c>
      <c r="E52" s="4" t="s">
        <v>134</v>
      </c>
      <c r="F52" s="4" t="s">
        <v>135</v>
      </c>
      <c r="G52" s="4" t="s">
        <v>136</v>
      </c>
      <c r="H52" s="4" t="s">
        <v>137</v>
      </c>
      <c r="I52" s="4" t="s">
        <v>138</v>
      </c>
      <c r="J52" s="4" t="s">
        <v>139</v>
      </c>
      <c r="K52" s="4" t="s">
        <v>140</v>
      </c>
      <c r="L52" s="4" t="s">
        <v>141</v>
      </c>
      <c r="M52" s="4" t="s">
        <v>79</v>
      </c>
      <c r="N52" s="4" t="s">
        <v>142</v>
      </c>
      <c r="O52" s="4" t="s">
        <v>143</v>
      </c>
      <c r="P52" s="4" t="s">
        <v>144</v>
      </c>
      <c r="R52" s="11" t="s">
        <v>145</v>
      </c>
    </row>
    <row r="53" spans="2:18" ht="45" customHeight="1" thickTop="1" thickBot="1" x14ac:dyDescent="0.35">
      <c r="B53" s="53" t="s">
        <v>1167</v>
      </c>
      <c r="C53" s="54" t="s">
        <v>538</v>
      </c>
      <c r="D53" s="55"/>
      <c r="E53" s="55"/>
      <c r="F53" s="55" t="s">
        <v>175</v>
      </c>
      <c r="G53" s="56">
        <v>63</v>
      </c>
      <c r="H53" s="56">
        <v>15</v>
      </c>
      <c r="I53" s="56">
        <v>36</v>
      </c>
      <c r="J53" s="57">
        <v>0.7</v>
      </c>
      <c r="K53" s="44" t="s">
        <v>181</v>
      </c>
      <c r="L53" s="55" t="s">
        <v>539</v>
      </c>
      <c r="M53" s="56">
        <v>28</v>
      </c>
      <c r="N53" s="58">
        <f>ROUND(IF(G53 &gt; I53, (IF(AND(M53 = I53, M53 = (G53 - H53)), 125 %,IF(AND(M53&lt;=(G53+H53),M53&gt;=(G53-H53)),100%,IF(M53&gt;(G53+H53),(G53+H53)/M53,IF((M53&lt;(G53-H53)),100%+ABS(M53-G53)*25%/ABS(I53-G53)))))),IF(AND(M53=I53,M53=(G53+H53)),125%,IF(AND(M53&lt;=(G53+H53),M53&gt;=(G53-H53)),100%,IF(AND(M53=I53,M53=(G53+H53)),125%,IF(M53&lt;(G53-H53),M53/(G53-H53),IF(M53&gt;(G53+H53),100%+(M53-G53)*25%/(I53-G53))))))),4)</f>
        <v>1.3241000000000001</v>
      </c>
      <c r="O53" s="56" t="str">
        <f>IF(N53 &gt;1,"Superou",IF(N53 =1,"Atingiu","Não atingiu"))</f>
        <v>Superou</v>
      </c>
      <c r="P53" s="58">
        <f>N53-100%</f>
        <v>0.32410000000000005</v>
      </c>
      <c r="R53" s="46" t="s">
        <v>1168</v>
      </c>
    </row>
    <row r="54" spans="2:18" ht="45" customHeight="1" thickTop="1" thickBot="1" x14ac:dyDescent="0.35">
      <c r="B54" s="53" t="s">
        <v>1169</v>
      </c>
      <c r="C54" s="54" t="s">
        <v>541</v>
      </c>
      <c r="D54" s="55"/>
      <c r="E54" s="55"/>
      <c r="F54" s="55" t="s">
        <v>175</v>
      </c>
      <c r="G54" s="56">
        <v>240</v>
      </c>
      <c r="H54" s="56">
        <v>10</v>
      </c>
      <c r="I54" s="56">
        <v>172</v>
      </c>
      <c r="J54" s="57">
        <v>0.3</v>
      </c>
      <c r="K54" s="44" t="s">
        <v>181</v>
      </c>
      <c r="L54" s="55" t="s">
        <v>542</v>
      </c>
      <c r="M54" s="56">
        <v>0</v>
      </c>
      <c r="N54" s="58">
        <v>0</v>
      </c>
      <c r="O54" s="56" t="str">
        <f>IF(N54 &gt;1,"Superou",IF(N54 =1,"Atingiu","Não atingiu"))</f>
        <v>Não atingiu</v>
      </c>
      <c r="P54" s="58">
        <f>N54-100%</f>
        <v>-1</v>
      </c>
      <c r="R54" s="46" t="s">
        <v>1170</v>
      </c>
    </row>
    <row r="55" spans="2:18" ht="15" thickTop="1" x14ac:dyDescent="0.3">
      <c r="B55" s="263" t="s">
        <v>152</v>
      </c>
      <c r="C55" s="263"/>
      <c r="D55" s="263"/>
      <c r="E55" s="263"/>
      <c r="F55" s="263"/>
      <c r="G55" s="263"/>
      <c r="H55" s="263"/>
      <c r="I55" s="263"/>
      <c r="J55" s="263"/>
      <c r="K55" s="263"/>
      <c r="L55" s="263"/>
      <c r="M55" s="263"/>
      <c r="N55" s="263"/>
      <c r="O55" s="263"/>
      <c r="P55" s="47">
        <f>J53*N53+J54*N54</f>
        <v>0.92686999999999997</v>
      </c>
    </row>
    <row r="56" spans="2:18" ht="24.75" customHeight="1" thickBot="1" x14ac:dyDescent="0.35">
      <c r="B56" s="259" t="s">
        <v>1171</v>
      </c>
      <c r="C56" s="260"/>
      <c r="D56" s="260"/>
      <c r="E56" s="260"/>
      <c r="F56" s="260"/>
      <c r="G56" s="260"/>
      <c r="H56" s="260"/>
      <c r="I56" s="260"/>
      <c r="J56" s="260"/>
      <c r="K56" s="260"/>
      <c r="L56" s="260"/>
      <c r="M56" s="260"/>
      <c r="N56" s="261"/>
      <c r="O56" s="39" t="s">
        <v>131</v>
      </c>
      <c r="P56" s="40">
        <v>7.4999999999999997E-3</v>
      </c>
    </row>
    <row r="57" spans="2:18" ht="25.2" thickTop="1" thickBot="1" x14ac:dyDescent="0.35">
      <c r="B57" s="344" t="s">
        <v>77</v>
      </c>
      <c r="C57" s="344"/>
      <c r="D57" s="4" t="s">
        <v>133</v>
      </c>
      <c r="E57" s="4" t="s">
        <v>134</v>
      </c>
      <c r="F57" s="4" t="s">
        <v>135</v>
      </c>
      <c r="G57" s="4" t="s">
        <v>136</v>
      </c>
      <c r="H57" s="4" t="s">
        <v>137</v>
      </c>
      <c r="I57" s="4" t="s">
        <v>138</v>
      </c>
      <c r="J57" s="4" t="s">
        <v>139</v>
      </c>
      <c r="K57" s="4" t="s">
        <v>140</v>
      </c>
      <c r="L57" s="4" t="s">
        <v>141</v>
      </c>
      <c r="M57" s="4" t="s">
        <v>79</v>
      </c>
      <c r="N57" s="4" t="s">
        <v>142</v>
      </c>
      <c r="O57" s="4" t="s">
        <v>143</v>
      </c>
      <c r="P57" s="4" t="s">
        <v>144</v>
      </c>
      <c r="R57" s="11" t="s">
        <v>145</v>
      </c>
    </row>
    <row r="58" spans="2:18" ht="45" customHeight="1" thickTop="1" thickBot="1" x14ac:dyDescent="0.35">
      <c r="B58" s="53" t="s">
        <v>1172</v>
      </c>
      <c r="C58" s="54" t="s">
        <v>545</v>
      </c>
      <c r="D58" s="55"/>
      <c r="E58" s="55"/>
      <c r="F58" s="55" t="s">
        <v>175</v>
      </c>
      <c r="G58" s="56">
        <v>83</v>
      </c>
      <c r="H58" s="56">
        <v>15</v>
      </c>
      <c r="I58" s="56">
        <v>51</v>
      </c>
      <c r="J58" s="57">
        <v>0.6</v>
      </c>
      <c r="K58" s="44" t="s">
        <v>181</v>
      </c>
      <c r="L58" s="55" t="s">
        <v>542</v>
      </c>
      <c r="M58" s="56">
        <v>83</v>
      </c>
      <c r="N58" s="58">
        <f>ROUND(IF(G58 &gt; I58, (IF(AND(M58 = I58, M58 = (G58 - H58)), 125 %,IF(AND(M58&lt;=(G58+H58),M58&gt;=(G58-H58)),100%,IF(M58&gt;(G58+H58),(G58+H58)/M58,IF((M58&lt;(G58-H58)),100%+ABS(M58-G58)*25%/ABS(I58-G58)))))),IF(AND(M58=I58,M58=(G58+H58)),125%,IF(AND(M58&lt;=(G58+H58),M58&gt;=(G58-H58)),100%,IF(AND(M58=I58,M58=(G58+H58)),125%,IF(M58&lt;(G58-H58),M58/(G58-H58),IF(M58&gt;(G58+H58),100%+(M58-G58)*25%/(I58-G58))))))),4)</f>
        <v>1</v>
      </c>
      <c r="O58" s="56" t="str">
        <f>IF(N58 &gt;1,"Superou",IF(N58 =1,"Atingiu","Não atingiu"))</f>
        <v>Atingiu</v>
      </c>
      <c r="P58" s="58">
        <f>N58-100%</f>
        <v>0</v>
      </c>
      <c r="R58" s="46" t="s">
        <v>1173</v>
      </c>
    </row>
    <row r="59" spans="2:18" ht="45" customHeight="1" thickTop="1" thickBot="1" x14ac:dyDescent="0.35">
      <c r="B59" s="53" t="s">
        <v>1174</v>
      </c>
      <c r="C59" s="54" t="s">
        <v>548</v>
      </c>
      <c r="D59" s="55"/>
      <c r="E59" s="55"/>
      <c r="F59" s="55" t="s">
        <v>175</v>
      </c>
      <c r="G59" s="56">
        <v>123</v>
      </c>
      <c r="H59" s="56">
        <v>15</v>
      </c>
      <c r="I59" s="56">
        <v>81</v>
      </c>
      <c r="J59" s="57">
        <v>0.4</v>
      </c>
      <c r="K59" s="44" t="s">
        <v>181</v>
      </c>
      <c r="L59" s="55" t="s">
        <v>549</v>
      </c>
      <c r="M59" s="56">
        <v>133</v>
      </c>
      <c r="N59" s="58">
        <f>ROUND(IF(G59 &gt; I59, (IF(AND(M59 = I59, M59 = (G59 - H59)), 125 %,IF(AND(M59&lt;=(G59+H59),M59&gt;=(G59-H59)),100%,IF(M59&gt;(G59+H59),(G59+H59)/M59,IF((M59&lt;(G59-H59)),100%+ABS(M59-G59)*25%/ABS(I59-G59)))))),IF(AND(M59=I59,M59=(G59+H59)),125%,IF(AND(M59&lt;=(G59+H59),M59&gt;=(G59-H59)),100%,IF(AND(M59=I59,M59=(G59+H59)),125%,IF(M59&lt;(G59-H59),M59/(G59-H59),IF(M59&gt;(G59+H59),100%+(M59-G59)*25%/(I59-G59))))))),4)</f>
        <v>1</v>
      </c>
      <c r="O59" s="56" t="str">
        <f>IF(N59 &gt;1,"Superou",IF(N59 =1,"Atingiu","Não atingiu"))</f>
        <v>Atingiu</v>
      </c>
      <c r="P59" s="58">
        <f>N59-100%</f>
        <v>0</v>
      </c>
      <c r="R59" s="46" t="s">
        <v>1175</v>
      </c>
    </row>
    <row r="60" spans="2:18" ht="15" thickTop="1" x14ac:dyDescent="0.3">
      <c r="B60" s="263" t="s">
        <v>152</v>
      </c>
      <c r="C60" s="263"/>
      <c r="D60" s="263"/>
      <c r="E60" s="263"/>
      <c r="F60" s="263"/>
      <c r="G60" s="263"/>
      <c r="H60" s="263"/>
      <c r="I60" s="263"/>
      <c r="J60" s="263"/>
      <c r="K60" s="263"/>
      <c r="L60" s="263"/>
      <c r="M60" s="263"/>
      <c r="N60" s="263"/>
      <c r="O60" s="263"/>
      <c r="P60" s="47">
        <f>J58*N58+J59*N59</f>
        <v>1</v>
      </c>
    </row>
    <row r="61" spans="2:18" ht="24.75" customHeight="1" thickBot="1" x14ac:dyDescent="0.35">
      <c r="B61" s="259" t="s">
        <v>1176</v>
      </c>
      <c r="C61" s="260"/>
      <c r="D61" s="260"/>
      <c r="E61" s="260"/>
      <c r="F61" s="260"/>
      <c r="G61" s="260"/>
      <c r="H61" s="260"/>
      <c r="I61" s="260"/>
      <c r="J61" s="260"/>
      <c r="K61" s="260"/>
      <c r="L61" s="260"/>
      <c r="M61" s="260"/>
      <c r="N61" s="261"/>
      <c r="O61" s="39" t="s">
        <v>131</v>
      </c>
      <c r="P61" s="40">
        <v>7.4999999999999997E-3</v>
      </c>
    </row>
    <row r="62" spans="2:18" ht="25.2" thickTop="1" thickBot="1" x14ac:dyDescent="0.35">
      <c r="B62" s="344" t="s">
        <v>77</v>
      </c>
      <c r="C62" s="344"/>
      <c r="D62" s="4" t="s">
        <v>133</v>
      </c>
      <c r="E62" s="4" t="s">
        <v>134</v>
      </c>
      <c r="F62" s="4" t="s">
        <v>135</v>
      </c>
      <c r="G62" s="4" t="s">
        <v>136</v>
      </c>
      <c r="H62" s="4" t="s">
        <v>137</v>
      </c>
      <c r="I62" s="4" t="s">
        <v>138</v>
      </c>
      <c r="J62" s="4" t="s">
        <v>139</v>
      </c>
      <c r="K62" s="4" t="s">
        <v>140</v>
      </c>
      <c r="L62" s="4" t="s">
        <v>141</v>
      </c>
      <c r="M62" s="4" t="s">
        <v>79</v>
      </c>
      <c r="N62" s="4" t="s">
        <v>142</v>
      </c>
      <c r="O62" s="4" t="s">
        <v>143</v>
      </c>
      <c r="P62" s="4" t="s">
        <v>144</v>
      </c>
      <c r="R62" s="11" t="s">
        <v>145</v>
      </c>
    </row>
    <row r="63" spans="2:18" ht="45" customHeight="1" thickTop="1" thickBot="1" x14ac:dyDescent="0.35">
      <c r="B63" s="53" t="s">
        <v>1177</v>
      </c>
      <c r="C63" s="54" t="s">
        <v>553</v>
      </c>
      <c r="D63" s="55"/>
      <c r="E63" s="55"/>
      <c r="F63" s="55" t="s">
        <v>175</v>
      </c>
      <c r="G63" s="56">
        <v>237</v>
      </c>
      <c r="H63" s="56">
        <v>15</v>
      </c>
      <c r="I63" s="56">
        <v>166</v>
      </c>
      <c r="J63" s="57">
        <v>0.25</v>
      </c>
      <c r="K63" s="44" t="s">
        <v>188</v>
      </c>
      <c r="L63" s="55" t="s">
        <v>554</v>
      </c>
      <c r="M63" s="56">
        <v>219</v>
      </c>
      <c r="N63" s="58">
        <f>ROUND(IF(G63 &gt; I63, (IF(AND(M63 = I63, M63 = (G63 - H63)), 125 %,IF(AND(M63&lt;=(G63+H63),M63&gt;=(G63-H63)),100%,IF(M63&gt;(G63+H63),(G63+H63)/M63,IF((M63&lt;(G63-H63)),100%+ABS(M63-G63)*25%/ABS(I63-G63)))))),IF(AND(M63=I63,M63=(G63+H63)),125%,IF(AND(M63&lt;=(G63+H63),M63&gt;=(G63-H63)),100%,IF(AND(M63=I63,M63=(G63+H63)),125%,IF(M63&lt;(G63-H63),M63/(G63-H63),IF(M63&gt;(G63+H63),100%+(M63-G63)*25%/(I63-G63))))))),4)</f>
        <v>1.0633999999999999</v>
      </c>
      <c r="O63" s="56" t="str">
        <f>IF(N63 &gt;1,"Superou",IF(N63 =1,"Atingiu","Não atingiu"))</f>
        <v>Superou</v>
      </c>
      <c r="P63" s="58">
        <f>N63-100%</f>
        <v>6.3399999999999901E-2</v>
      </c>
      <c r="R63" s="46" t="s">
        <v>2790</v>
      </c>
    </row>
    <row r="64" spans="2:18" ht="45" customHeight="1" thickTop="1" thickBot="1" x14ac:dyDescent="0.35">
      <c r="B64" s="53" t="s">
        <v>1178</v>
      </c>
      <c r="C64" s="54" t="s">
        <v>557</v>
      </c>
      <c r="D64" s="55"/>
      <c r="E64" s="55"/>
      <c r="F64" s="55" t="s">
        <v>175</v>
      </c>
      <c r="G64" s="56">
        <v>146</v>
      </c>
      <c r="H64" s="56">
        <v>10</v>
      </c>
      <c r="I64" s="56">
        <v>102</v>
      </c>
      <c r="J64" s="57">
        <v>0.25</v>
      </c>
      <c r="K64" s="44" t="s">
        <v>188</v>
      </c>
      <c r="L64" s="55" t="s">
        <v>558</v>
      </c>
      <c r="M64" s="56">
        <v>102</v>
      </c>
      <c r="N64" s="58">
        <f>ROUND(IF(G64 &gt; I64, (IF(AND(M64 = I64, M64 = (G64 - H64)), 125 %,IF(AND(M64&lt;=(G64+H64),M64&gt;=(G64-H64)),100%,IF(M64&gt;(G64+H64),(G64+H64)/M64,IF((M64&lt;(G64-H64)),100%+ABS(M64-G64)*25%/ABS(I64-G64)))))),IF(AND(M64=I64,M64=(G64+H64)),125%,IF(AND(M64&lt;=(G64+H64),M64&gt;=(G64-H64)),100%,IF(AND(M64=I64,M64=(G64+H64)),125%,IF(M64&lt;(G64-H64),M64/(G64-H64),IF(M64&gt;(G64+H64),100%+(M64-G64)*25%/(I64-G64))))))),4)</f>
        <v>1.25</v>
      </c>
      <c r="O64" s="56" t="str">
        <f>IF(N64 &gt;1,"Superou",IF(N64 =1,"Atingiu","Não atingiu"))</f>
        <v>Superou</v>
      </c>
      <c r="P64" s="58">
        <f>N64-100%</f>
        <v>0.25</v>
      </c>
      <c r="R64" s="46" t="s">
        <v>1179</v>
      </c>
    </row>
    <row r="65" spans="2:18" ht="45" customHeight="1" thickTop="1" thickBot="1" x14ac:dyDescent="0.35">
      <c r="B65" s="53" t="s">
        <v>1180</v>
      </c>
      <c r="C65" s="54" t="s">
        <v>561</v>
      </c>
      <c r="D65" s="55"/>
      <c r="E65" s="55"/>
      <c r="F65" s="55" t="s">
        <v>175</v>
      </c>
      <c r="G65" s="56">
        <v>143</v>
      </c>
      <c r="H65" s="56">
        <v>10</v>
      </c>
      <c r="I65" s="56">
        <v>100</v>
      </c>
      <c r="J65" s="57">
        <v>0.25</v>
      </c>
      <c r="K65" s="44" t="s">
        <v>188</v>
      </c>
      <c r="L65" s="55" t="s">
        <v>562</v>
      </c>
      <c r="M65" s="56">
        <v>136</v>
      </c>
      <c r="N65" s="58">
        <f>ROUND(IF(G65 &gt; I65, (IF(AND(M65 = I65, M65 = (G65 - H65)), 125 %,IF(AND(M65&lt;=(G65+H65),M65&gt;=(G65-H65)),100%,IF(M65&gt;(G65+H65),(G65+H65)/M65,IF((M65&lt;(G65-H65)),100%+ABS(M65-G65)*25%/ABS(I65-G65)))))),IF(AND(M65=I65,M65=(G65+H65)),125%,IF(AND(M65&lt;=(G65+H65),M65&gt;=(G65-H65)),100%,IF(AND(M65=I65,M65=(G65+H65)),125%,IF(M65&lt;(G65-H65),M65/(G65-H65),IF(M65&gt;(G65+H65),100%+(M65-G65)*25%/(I65-G65))))))),4)</f>
        <v>1</v>
      </c>
      <c r="O65" s="56" t="str">
        <f>IF(N65 &gt;1,"Superou",IF(N65 =1,"Atingiu","Não atingiu"))</f>
        <v>Atingiu</v>
      </c>
      <c r="P65" s="58">
        <f>N65-100%</f>
        <v>0</v>
      </c>
      <c r="R65" s="46" t="s">
        <v>1181</v>
      </c>
    </row>
    <row r="66" spans="2:18" ht="45" customHeight="1" thickTop="1" thickBot="1" x14ac:dyDescent="0.35">
      <c r="B66" s="53" t="s">
        <v>1182</v>
      </c>
      <c r="C66" s="54" t="s">
        <v>565</v>
      </c>
      <c r="D66" s="55"/>
      <c r="E66" s="55"/>
      <c r="F66" s="55" t="s">
        <v>175</v>
      </c>
      <c r="G66" s="56">
        <v>237</v>
      </c>
      <c r="H66" s="56">
        <v>15</v>
      </c>
      <c r="I66" s="56">
        <v>166</v>
      </c>
      <c r="J66" s="57">
        <v>0.25</v>
      </c>
      <c r="K66" s="44" t="s">
        <v>188</v>
      </c>
      <c r="L66" s="55" t="s">
        <v>566</v>
      </c>
      <c r="M66" s="56">
        <v>209</v>
      </c>
      <c r="N66" s="58">
        <f>ROUND(IF(G66 &gt; I66, (IF(AND(M66 = I66, M66 = (G66 - H66)), 125 %,IF(AND(M66&lt;=(G66+H66),M66&gt;=(G66-H66)),100%,IF(M66&gt;(G66+H66),(G66+H66)/M66,IF((M66&lt;(G66-H66)),100%+ABS(M66-G66)*25%/ABS(I66-G66)))))),IF(AND(M66=I66,M66=(G66+H66)),125%,IF(AND(M66&lt;=(G66+H66),M66&gt;=(G66-H66)),100%,IF(AND(M66=I66,M66=(G66+H66)),125%,IF(M66&lt;(G66-H66),M66/(G66-H66),IF(M66&gt;(G66+H66),100%+(M66-G66)*25%/(I66-G66))))))),4)</f>
        <v>1.0986</v>
      </c>
      <c r="O66" s="56" t="str">
        <f>IF(N66 &gt;1,"Superou",IF(N66 =1,"Atingiu","Não atingiu"))</f>
        <v>Superou</v>
      </c>
      <c r="P66" s="58">
        <f>N66-100%</f>
        <v>9.8600000000000021E-2</v>
      </c>
      <c r="R66" s="46" t="s">
        <v>2791</v>
      </c>
    </row>
    <row r="67" spans="2:18" ht="15" thickTop="1" x14ac:dyDescent="0.3">
      <c r="B67" s="263" t="s">
        <v>152</v>
      </c>
      <c r="C67" s="263"/>
      <c r="D67" s="263"/>
      <c r="E67" s="263"/>
      <c r="F67" s="263"/>
      <c r="G67" s="263"/>
      <c r="H67" s="263"/>
      <c r="I67" s="263"/>
      <c r="J67" s="263"/>
      <c r="K67" s="263"/>
      <c r="L67" s="263"/>
      <c r="M67" s="263"/>
      <c r="N67" s="263"/>
      <c r="O67" s="263"/>
      <c r="P67" s="47">
        <f>J63*N63+J64*N64+J65*N65+J66*N66</f>
        <v>1.103</v>
      </c>
    </row>
    <row r="68" spans="2:18" ht="24.75" customHeight="1" thickBot="1" x14ac:dyDescent="0.35">
      <c r="B68" s="259" t="s">
        <v>1183</v>
      </c>
      <c r="C68" s="260"/>
      <c r="D68" s="260"/>
      <c r="E68" s="260"/>
      <c r="F68" s="260"/>
      <c r="G68" s="260"/>
      <c r="H68" s="260"/>
      <c r="I68" s="260"/>
      <c r="J68" s="260"/>
      <c r="K68" s="260"/>
      <c r="L68" s="260"/>
      <c r="M68" s="260"/>
      <c r="N68" s="261"/>
      <c r="O68" s="39" t="s">
        <v>131</v>
      </c>
      <c r="P68" s="40">
        <v>7.4999999999999997E-3</v>
      </c>
    </row>
    <row r="69" spans="2:18" ht="25.2" thickTop="1" thickBot="1" x14ac:dyDescent="0.35">
      <c r="B69" s="344" t="s">
        <v>77</v>
      </c>
      <c r="C69" s="344"/>
      <c r="D69" s="4" t="s">
        <v>133</v>
      </c>
      <c r="E69" s="4" t="s">
        <v>134</v>
      </c>
      <c r="F69" s="4" t="s">
        <v>135</v>
      </c>
      <c r="G69" s="4" t="s">
        <v>136</v>
      </c>
      <c r="H69" s="4" t="s">
        <v>137</v>
      </c>
      <c r="I69" s="4" t="s">
        <v>138</v>
      </c>
      <c r="J69" s="4" t="s">
        <v>139</v>
      </c>
      <c r="K69" s="4" t="s">
        <v>140</v>
      </c>
      <c r="L69" s="4" t="s">
        <v>141</v>
      </c>
      <c r="M69" s="4" t="s">
        <v>79</v>
      </c>
      <c r="N69" s="4" t="s">
        <v>142</v>
      </c>
      <c r="O69" s="4" t="s">
        <v>143</v>
      </c>
      <c r="P69" s="4" t="s">
        <v>144</v>
      </c>
      <c r="R69" s="11" t="s">
        <v>145</v>
      </c>
    </row>
    <row r="70" spans="2:18" ht="63.6" customHeight="1" thickTop="1" thickBot="1" x14ac:dyDescent="0.35">
      <c r="B70" s="53" t="s">
        <v>1184</v>
      </c>
      <c r="C70" s="54" t="s">
        <v>569</v>
      </c>
      <c r="D70" s="55"/>
      <c r="E70" s="55"/>
      <c r="F70" s="55" t="s">
        <v>175</v>
      </c>
      <c r="G70" s="56">
        <v>241</v>
      </c>
      <c r="H70" s="56">
        <v>10</v>
      </c>
      <c r="I70" s="56">
        <v>173</v>
      </c>
      <c r="J70" s="57">
        <v>1</v>
      </c>
      <c r="K70" s="44" t="s">
        <v>149</v>
      </c>
      <c r="L70" s="55" t="s">
        <v>150</v>
      </c>
      <c r="M70" s="56">
        <v>231</v>
      </c>
      <c r="N70" s="58">
        <f>ROUND(IF(G70 &gt; I70, (IF(AND(M70 = I70, M70 = (G70 - H70)), 125 %,IF(AND(M70&lt;=(G70+H70),M70&gt;=(G70-H70)),100%,IF(M70&gt;(G70+H70),(G70+H70)/M70,IF((M70&lt;(G70-H70)),100%+ABS(M70-G70)*25%/ABS(I70-G70)))))),IF(AND(M70=I70,M70=(G70+H70)),125%,IF(AND(M70&lt;=(G70+H70),M70&gt;=(G70-H70)),100%,IF(AND(M70=I70,M70=(G70+H70)),125%,IF(M70&lt;(G70-H70),M70/(G70-H70),IF(M70&gt;(G70+H70),100%+(M70-G70)*25%/(I70-G70))))))),4)</f>
        <v>1</v>
      </c>
      <c r="O70" s="56" t="str">
        <f>IF(N70 &gt;1,"Superou",IF(N70 =1,"Atingiu","Não atingiu"))</f>
        <v>Atingiu</v>
      </c>
      <c r="P70" s="58">
        <f>N70-100%</f>
        <v>0</v>
      </c>
      <c r="R70" s="46" t="s">
        <v>1185</v>
      </c>
    </row>
    <row r="71" spans="2:18" ht="15" thickTop="1" x14ac:dyDescent="0.3">
      <c r="B71" s="263" t="s">
        <v>152</v>
      </c>
      <c r="C71" s="263"/>
      <c r="D71" s="263"/>
      <c r="E71" s="263"/>
      <c r="F71" s="263"/>
      <c r="G71" s="263"/>
      <c r="H71" s="263"/>
      <c r="I71" s="263"/>
      <c r="J71" s="263"/>
      <c r="K71" s="263"/>
      <c r="L71" s="263"/>
      <c r="M71" s="263"/>
      <c r="N71" s="263"/>
      <c r="O71" s="263"/>
      <c r="P71" s="47">
        <f>J70*N70</f>
        <v>1</v>
      </c>
    </row>
    <row r="72" spans="2:18" ht="24.75" customHeight="1" thickBot="1" x14ac:dyDescent="0.35">
      <c r="B72" s="259" t="s">
        <v>1186</v>
      </c>
      <c r="C72" s="260"/>
      <c r="D72" s="260"/>
      <c r="E72" s="260"/>
      <c r="F72" s="260"/>
      <c r="G72" s="260"/>
      <c r="H72" s="260"/>
      <c r="I72" s="260"/>
      <c r="J72" s="260"/>
      <c r="K72" s="260"/>
      <c r="L72" s="260"/>
      <c r="M72" s="260"/>
      <c r="N72" s="261"/>
      <c r="O72" s="39" t="s">
        <v>131</v>
      </c>
      <c r="P72" s="40">
        <v>1.4999999999999999E-2</v>
      </c>
    </row>
    <row r="73" spans="2:18" ht="25.2" thickTop="1" thickBot="1" x14ac:dyDescent="0.35">
      <c r="B73" s="344" t="s">
        <v>77</v>
      </c>
      <c r="C73" s="344"/>
      <c r="D73" s="4" t="s">
        <v>133</v>
      </c>
      <c r="E73" s="4" t="s">
        <v>134</v>
      </c>
      <c r="F73" s="4" t="s">
        <v>135</v>
      </c>
      <c r="G73" s="4" t="s">
        <v>136</v>
      </c>
      <c r="H73" s="4" t="s">
        <v>137</v>
      </c>
      <c r="I73" s="4" t="s">
        <v>138</v>
      </c>
      <c r="J73" s="4" t="s">
        <v>139</v>
      </c>
      <c r="K73" s="4" t="s">
        <v>140</v>
      </c>
      <c r="L73" s="4" t="s">
        <v>141</v>
      </c>
      <c r="M73" s="4" t="s">
        <v>79</v>
      </c>
      <c r="N73" s="4" t="s">
        <v>142</v>
      </c>
      <c r="O73" s="4" t="s">
        <v>143</v>
      </c>
      <c r="P73" s="4" t="s">
        <v>144</v>
      </c>
      <c r="R73" s="11" t="s">
        <v>145</v>
      </c>
    </row>
    <row r="74" spans="2:18" ht="45" customHeight="1" thickTop="1" thickBot="1" x14ac:dyDescent="0.35">
      <c r="B74" s="53" t="s">
        <v>1187</v>
      </c>
      <c r="C74" s="54" t="s">
        <v>147</v>
      </c>
      <c r="D74" s="55"/>
      <c r="E74" s="55"/>
      <c r="F74" s="55" t="s">
        <v>148</v>
      </c>
      <c r="G74" s="56">
        <v>219</v>
      </c>
      <c r="H74" s="56">
        <v>10</v>
      </c>
      <c r="I74" s="56">
        <v>157</v>
      </c>
      <c r="J74" s="57">
        <v>1</v>
      </c>
      <c r="K74" s="44" t="s">
        <v>149</v>
      </c>
      <c r="L74" s="55" t="s">
        <v>150</v>
      </c>
      <c r="M74" s="56">
        <v>219</v>
      </c>
      <c r="N74" s="58">
        <f>ROUND(IF(G74 &gt; I74, (IF(AND(M74 = I74, M74 = (G74 - H74)), 125 %,IF(AND(M74&lt;=(G74+H74),M74&gt;=(G74-H74)),100%,IF(M74&gt;(G74+H74),(G74+H74)/M74,IF((M74&lt;(G74-H74)),100%+ABS(M74-G74)*25%/ABS(I74-G74)))))),IF(AND(M74=I74,M74=(G74+H74)),125%,IF(AND(M74&lt;=(G74+H74),M74&gt;=(G74-H74)),100%,IF(AND(M74=I74,M74=(G74+H74)),125%,IF(M74&lt;(G74-H74),M74/(G74-H74),IF(M74&gt;(G74+H74),100%+(M74-G74)*25%/(I74-G74))))))),4)</f>
        <v>1</v>
      </c>
      <c r="O74" s="56" t="str">
        <f>IF(N74 &gt;1,"Superou",IF(N74 =1,"Atingiu","Não atingiu"))</f>
        <v>Atingiu</v>
      </c>
      <c r="P74" s="58">
        <f>N74-100%</f>
        <v>0</v>
      </c>
      <c r="R74" s="46" t="s">
        <v>1188</v>
      </c>
    </row>
    <row r="75" spans="2:18" ht="15" thickTop="1" x14ac:dyDescent="0.3">
      <c r="B75" s="263" t="s">
        <v>152</v>
      </c>
      <c r="C75" s="263"/>
      <c r="D75" s="263"/>
      <c r="E75" s="263"/>
      <c r="F75" s="263"/>
      <c r="G75" s="263"/>
      <c r="H75" s="263"/>
      <c r="I75" s="263"/>
      <c r="J75" s="263"/>
      <c r="K75" s="263"/>
      <c r="L75" s="263"/>
      <c r="M75" s="263"/>
      <c r="N75" s="263"/>
      <c r="O75" s="263"/>
      <c r="P75" s="47">
        <f>J74*N74</f>
        <v>1</v>
      </c>
    </row>
    <row r="76" spans="2:18" ht="24.75" customHeight="1" thickBot="1" x14ac:dyDescent="0.35">
      <c r="B76" s="259" t="s">
        <v>1189</v>
      </c>
      <c r="C76" s="260"/>
      <c r="D76" s="260"/>
      <c r="E76" s="260"/>
      <c r="F76" s="260"/>
      <c r="G76" s="260"/>
      <c r="H76" s="260"/>
      <c r="I76" s="260"/>
      <c r="J76" s="260"/>
      <c r="K76" s="260"/>
      <c r="L76" s="260"/>
      <c r="M76" s="260"/>
      <c r="N76" s="261"/>
      <c r="O76" s="39" t="s">
        <v>131</v>
      </c>
      <c r="P76" s="40">
        <v>7.4999999999999997E-3</v>
      </c>
    </row>
    <row r="77" spans="2:18" ht="25.2" thickTop="1" thickBot="1" x14ac:dyDescent="0.35">
      <c r="B77" s="344" t="s">
        <v>77</v>
      </c>
      <c r="C77" s="344"/>
      <c r="D77" s="4" t="s">
        <v>133</v>
      </c>
      <c r="E77" s="4" t="s">
        <v>134</v>
      </c>
      <c r="F77" s="4" t="s">
        <v>135</v>
      </c>
      <c r="G77" s="4" t="s">
        <v>136</v>
      </c>
      <c r="H77" s="4" t="s">
        <v>137</v>
      </c>
      <c r="I77" s="4" t="s">
        <v>138</v>
      </c>
      <c r="J77" s="4" t="s">
        <v>139</v>
      </c>
      <c r="K77" s="4" t="s">
        <v>140</v>
      </c>
      <c r="L77" s="4" t="s">
        <v>141</v>
      </c>
      <c r="M77" s="4" t="s">
        <v>79</v>
      </c>
      <c r="N77" s="4" t="s">
        <v>142</v>
      </c>
      <c r="O77" s="4" t="s">
        <v>143</v>
      </c>
      <c r="P77" s="4" t="s">
        <v>144</v>
      </c>
      <c r="R77" s="11" t="s">
        <v>145</v>
      </c>
    </row>
    <row r="78" spans="2:18" ht="45" customHeight="1" thickTop="1" thickBot="1" x14ac:dyDescent="0.35">
      <c r="B78" s="53" t="s">
        <v>1190</v>
      </c>
      <c r="C78" s="54" t="s">
        <v>575</v>
      </c>
      <c r="D78" s="55"/>
      <c r="E78" s="55"/>
      <c r="F78" s="55" t="s">
        <v>175</v>
      </c>
      <c r="G78" s="56">
        <v>241</v>
      </c>
      <c r="H78" s="56">
        <v>10</v>
      </c>
      <c r="I78" s="56">
        <v>173</v>
      </c>
      <c r="J78" s="57">
        <v>1</v>
      </c>
      <c r="K78" s="44" t="s">
        <v>149</v>
      </c>
      <c r="L78" s="55" t="s">
        <v>170</v>
      </c>
      <c r="M78" s="56">
        <v>237</v>
      </c>
      <c r="N78" s="58">
        <f>ROUND(IF(G78 &gt; I78, (IF(AND(M78 = I78, M78 = (G78 - H78)), 125 %,IF(AND(M78&lt;=(G78+H78),M78&gt;=(G78-H78)),100%,IF(M78&gt;(G78+H78),(G78+H78)/M78,IF((M78&lt;(G78-H78)),100%+ABS(M78-G78)*25%/ABS(I78-G78)))))),IF(AND(M78=I78,M78=(G78+H78)),125%,IF(AND(M78&lt;=(G78+H78),M78&gt;=(G78-H78)),100%,IF(AND(M78=I78,M78=(G78+H78)),125%,IF(M78&lt;(G78-H78),M78/(G78-H78),IF(M78&gt;(G78+H78),100%+(M78-G78)*25%/(I78-G78))))))),4)</f>
        <v>1</v>
      </c>
      <c r="O78" s="56" t="str">
        <f>IF(N78 &gt;1,"Superou",IF(N78 =1,"Atingiu","Não atingiu"))</f>
        <v>Atingiu</v>
      </c>
      <c r="P78" s="58">
        <f>N78-100%</f>
        <v>0</v>
      </c>
      <c r="R78" s="46" t="s">
        <v>1191</v>
      </c>
    </row>
    <row r="79" spans="2:18" ht="15" thickTop="1" x14ac:dyDescent="0.3">
      <c r="B79" s="263" t="s">
        <v>152</v>
      </c>
      <c r="C79" s="263"/>
      <c r="D79" s="263"/>
      <c r="E79" s="263"/>
      <c r="F79" s="263"/>
      <c r="G79" s="263"/>
      <c r="H79" s="263"/>
      <c r="I79" s="263"/>
      <c r="J79" s="263"/>
      <c r="K79" s="263"/>
      <c r="L79" s="263"/>
      <c r="M79" s="263"/>
      <c r="N79" s="263"/>
      <c r="O79" s="263"/>
      <c r="P79" s="47">
        <f>J78*N78</f>
        <v>1</v>
      </c>
    </row>
    <row r="80" spans="2:18" ht="24.75" customHeight="1" thickBot="1" x14ac:dyDescent="0.35">
      <c r="B80" s="264" t="s">
        <v>1192</v>
      </c>
      <c r="C80" s="264"/>
      <c r="D80" s="264"/>
      <c r="E80" s="264"/>
      <c r="F80" s="264"/>
      <c r="G80" s="264"/>
      <c r="H80" s="264"/>
      <c r="I80" s="264"/>
      <c r="J80" s="264"/>
      <c r="K80" s="264"/>
      <c r="L80" s="264"/>
      <c r="M80" s="264"/>
      <c r="N80" s="264"/>
      <c r="O80" s="39" t="s">
        <v>131</v>
      </c>
      <c r="P80" s="40">
        <v>2.2499999999999999E-2</v>
      </c>
    </row>
    <row r="81" spans="2:18" ht="25.2" thickTop="1" thickBot="1" x14ac:dyDescent="0.35">
      <c r="B81" s="344" t="s">
        <v>77</v>
      </c>
      <c r="C81" s="344"/>
      <c r="D81" s="4" t="s">
        <v>133</v>
      </c>
      <c r="E81" s="4" t="s">
        <v>134</v>
      </c>
      <c r="F81" s="4" t="s">
        <v>135</v>
      </c>
      <c r="G81" s="4" t="s">
        <v>136</v>
      </c>
      <c r="H81" s="4" t="s">
        <v>137</v>
      </c>
      <c r="I81" s="4" t="s">
        <v>138</v>
      </c>
      <c r="J81" s="4" t="s">
        <v>139</v>
      </c>
      <c r="K81" s="4" t="s">
        <v>140</v>
      </c>
      <c r="L81" s="4" t="s">
        <v>141</v>
      </c>
      <c r="M81" s="4" t="s">
        <v>79</v>
      </c>
      <c r="N81" s="4" t="s">
        <v>142</v>
      </c>
      <c r="O81" s="4" t="s">
        <v>143</v>
      </c>
      <c r="P81" s="4" t="s">
        <v>144</v>
      </c>
      <c r="R81" s="11" t="s">
        <v>145</v>
      </c>
    </row>
    <row r="82" spans="2:18" ht="45" customHeight="1" thickTop="1" thickBot="1" x14ac:dyDescent="0.35">
      <c r="B82" s="53" t="s">
        <v>1193</v>
      </c>
      <c r="C82" s="54" t="s">
        <v>230</v>
      </c>
      <c r="D82" s="55"/>
      <c r="E82" s="55"/>
      <c r="F82" s="55" t="s">
        <v>175</v>
      </c>
      <c r="G82" s="56">
        <v>72</v>
      </c>
      <c r="H82" s="56">
        <v>2</v>
      </c>
      <c r="I82" s="56">
        <v>93</v>
      </c>
      <c r="J82" s="57">
        <v>0.5</v>
      </c>
      <c r="K82" s="44" t="s">
        <v>194</v>
      </c>
      <c r="L82" s="55" t="s">
        <v>231</v>
      </c>
      <c r="M82" s="56">
        <v>88.98</v>
      </c>
      <c r="N82" s="58">
        <f>ROUND(IF(G82 &gt; I82, (IF(AND(M82 = I82, M82 = (G82 - H82)), 125 %,IF(AND(M82&lt;=(G82+H82),M82&gt;=(G82-H82)),100%,IF(M82&gt;(G82+H82),(G82+H82)/M82,IF((M82&lt;(G82-H82)),100%+ABS(M82-G82)*25%/ABS(I82-G82)))))),IF(AND(M82=I82,M82=(G82+H82)),125%,IF(AND(M82&lt;=(G82+H82),M82&gt;=(G82-H82)),100%,IF(AND(M82=I82,M82=(G82+H82)),125%,IF(M82&lt;(G82-H82),M82/(G82-H82),IF(M82&gt;(G82+H82),100%+(M82-G82)*25%/(I82-G82))))))),4)</f>
        <v>1.2020999999999999</v>
      </c>
      <c r="O82" s="56" t="str">
        <f>IF(N82 &gt;1,"Superou",IF(N82 =1,"Atingiu","Não atingiu"))</f>
        <v>Superou</v>
      </c>
      <c r="P82" s="58">
        <f>N82-100%</f>
        <v>0.20209999999999995</v>
      </c>
      <c r="R82" s="46" t="s">
        <v>1194</v>
      </c>
    </row>
    <row r="83" spans="2:18" ht="45" customHeight="1" thickTop="1" thickBot="1" x14ac:dyDescent="0.35">
      <c r="B83" s="53" t="s">
        <v>1195</v>
      </c>
      <c r="C83" s="54" t="s">
        <v>234</v>
      </c>
      <c r="D83" s="55"/>
      <c r="E83" s="55"/>
      <c r="F83" s="55" t="s">
        <v>175</v>
      </c>
      <c r="G83" s="56">
        <v>82</v>
      </c>
      <c r="H83" s="56">
        <v>2</v>
      </c>
      <c r="I83" s="56">
        <v>100</v>
      </c>
      <c r="J83" s="57">
        <v>0.25</v>
      </c>
      <c r="K83" s="44" t="s">
        <v>194</v>
      </c>
      <c r="L83" s="55" t="s">
        <v>235</v>
      </c>
      <c r="M83" s="56">
        <v>80</v>
      </c>
      <c r="N83" s="58">
        <f>ROUND(IF(G83 &gt; I83, (IF(AND(M83 = I83, M83 = (G83 - H83)), 125 %,IF(AND(M83&lt;=(G83+H83),M83&gt;=(G83-H83)),100%,IF(M83&gt;(G83+H83),(G83+H83)/M83,IF((M83&lt;(G83-H83)),100%+ABS(M83-G83)*25%/ABS(I83-G83)))))),IF(AND(M83=I83,M83=(G83+H83)),125%,IF(AND(M83&lt;=(G83+H83),M83&gt;=(G83-H83)),100%,IF(AND(M83=I83,M83=(G83+H83)),125%,IF(M83&lt;(G83-H83),M83/(G83-H83),IF(M83&gt;(G83+H83),100%+(M83-G83)*25%/(I83-G83))))))),4)</f>
        <v>1</v>
      </c>
      <c r="O83" s="56" t="str">
        <f>IF(N83 &gt;1,"Superou",IF(N83 =1,"Atingiu","Não atingiu"))</f>
        <v>Atingiu</v>
      </c>
      <c r="P83" s="58">
        <f>N83-100%</f>
        <v>0</v>
      </c>
      <c r="R83" s="46" t="s">
        <v>1196</v>
      </c>
    </row>
    <row r="84" spans="2:18" ht="45" customHeight="1" thickTop="1" thickBot="1" x14ac:dyDescent="0.35">
      <c r="B84" s="53" t="s">
        <v>1197</v>
      </c>
      <c r="C84" s="54" t="s">
        <v>238</v>
      </c>
      <c r="D84" s="55"/>
      <c r="E84" s="55"/>
      <c r="F84" s="55" t="s">
        <v>175</v>
      </c>
      <c r="G84" s="56">
        <v>20</v>
      </c>
      <c r="H84" s="56">
        <v>1</v>
      </c>
      <c r="I84" s="56">
        <v>26</v>
      </c>
      <c r="J84" s="57">
        <v>0.25</v>
      </c>
      <c r="K84" s="44" t="s">
        <v>194</v>
      </c>
      <c r="L84" s="55" t="s">
        <v>580</v>
      </c>
      <c r="M84" s="56">
        <v>35</v>
      </c>
      <c r="N84" s="58">
        <f>ROUND(IF(G84 &gt; I84, (IF(AND(M84 = I84, M84 = (G84 - H84)), 125 %,IF(AND(M84&lt;=(G84+H84),M84&gt;=(G84-H84)),100%,IF(M84&gt;(G84+H84),(G84+H84)/M84,IF((M84&lt;(G84-H84)),100%+ABS(M84-G84)*25%/ABS(I84-G84)))))),IF(AND(M84=I84,M84=(G84+H84)),125%,IF(AND(M84&lt;=(G84+H84),M84&gt;=(G84-H84)),100%,IF(AND(M84=I84,M84=(G84+H84)),125%,IF(M84&lt;(G84-H84),M84/(G84-H84),IF(M84&gt;(G84+H84),100%+(M84-G84)*25%/(I84-G84))))))),4)</f>
        <v>1.625</v>
      </c>
      <c r="O84" s="56" t="str">
        <f>IF(N84 &gt;1,"Superou",IF(N84 =1,"Atingiu","Não atingiu"))</f>
        <v>Superou</v>
      </c>
      <c r="P84" s="58">
        <f>N84-100%</f>
        <v>0.625</v>
      </c>
      <c r="R84" s="46" t="s">
        <v>1198</v>
      </c>
    </row>
    <row r="85" spans="2:18" ht="15" thickTop="1" x14ac:dyDescent="0.3">
      <c r="B85" s="263" t="s">
        <v>152</v>
      </c>
      <c r="C85" s="263"/>
      <c r="D85" s="263"/>
      <c r="E85" s="263"/>
      <c r="F85" s="263"/>
      <c r="G85" s="263"/>
      <c r="H85" s="263"/>
      <c r="I85" s="263"/>
      <c r="J85" s="263"/>
      <c r="K85" s="263"/>
      <c r="L85" s="263"/>
      <c r="M85" s="263"/>
      <c r="N85" s="263"/>
      <c r="O85" s="263"/>
      <c r="P85" s="47">
        <f>J82*N82+J83*N83+J84*N84</f>
        <v>1.2572999999999999</v>
      </c>
    </row>
    <row r="86" spans="2:18" ht="24.75" customHeight="1" thickBot="1" x14ac:dyDescent="0.35">
      <c r="B86" s="259" t="s">
        <v>1199</v>
      </c>
      <c r="C86" s="260"/>
      <c r="D86" s="260"/>
      <c r="E86" s="260"/>
      <c r="F86" s="260"/>
      <c r="G86" s="260"/>
      <c r="H86" s="260"/>
      <c r="I86" s="260"/>
      <c r="J86" s="260"/>
      <c r="K86" s="260"/>
      <c r="L86" s="260"/>
      <c r="M86" s="260"/>
      <c r="N86" s="261"/>
      <c r="O86" s="39" t="s">
        <v>131</v>
      </c>
      <c r="P86" s="40">
        <v>7.4999999999999997E-3</v>
      </c>
    </row>
    <row r="87" spans="2:18" ht="25.2" thickTop="1" thickBot="1" x14ac:dyDescent="0.35">
      <c r="B87" s="344" t="s">
        <v>77</v>
      </c>
      <c r="C87" s="344"/>
      <c r="D87" s="4" t="s">
        <v>133</v>
      </c>
      <c r="E87" s="4" t="s">
        <v>134</v>
      </c>
      <c r="F87" s="4" t="s">
        <v>135</v>
      </c>
      <c r="G87" s="4" t="s">
        <v>136</v>
      </c>
      <c r="H87" s="4" t="s">
        <v>137</v>
      </c>
      <c r="I87" s="4" t="s">
        <v>138</v>
      </c>
      <c r="J87" s="4" t="s">
        <v>139</v>
      </c>
      <c r="K87" s="4" t="s">
        <v>140</v>
      </c>
      <c r="L87" s="4" t="s">
        <v>141</v>
      </c>
      <c r="M87" s="4" t="s">
        <v>79</v>
      </c>
      <c r="N87" s="4" t="s">
        <v>142</v>
      </c>
      <c r="O87" s="4" t="s">
        <v>143</v>
      </c>
      <c r="P87" s="4" t="s">
        <v>144</v>
      </c>
      <c r="R87" s="11" t="s">
        <v>145</v>
      </c>
    </row>
    <row r="88" spans="2:18" ht="45" customHeight="1" thickTop="1" thickBot="1" x14ac:dyDescent="0.35">
      <c r="B88" s="53" t="s">
        <v>1200</v>
      </c>
      <c r="C88" s="54" t="s">
        <v>584</v>
      </c>
      <c r="D88" s="55"/>
      <c r="E88" s="55"/>
      <c r="F88" s="55" t="s">
        <v>175</v>
      </c>
      <c r="G88" s="56">
        <v>240</v>
      </c>
      <c r="H88" s="56">
        <v>15</v>
      </c>
      <c r="I88" s="56">
        <v>169</v>
      </c>
      <c r="J88" s="57">
        <v>1</v>
      </c>
      <c r="K88" s="44" t="s">
        <v>157</v>
      </c>
      <c r="L88" s="55" t="s">
        <v>484</v>
      </c>
      <c r="M88" s="56">
        <v>206</v>
      </c>
      <c r="N88" s="58">
        <f>ROUND(IF(G88 &gt; I88, (IF(AND(M88 = I88, M88 = (G88 - H88)), 125 %,IF(AND(M88&lt;=(G88+H88),M88&gt;=(G88-H88)),100%,IF(M88&gt;(G88+H88),(G88+H88)/M88,IF((M88&lt;(G88-H88)),100%+ABS(M88-G88)*25%/ABS(I88-G88)))))),IF(AND(M88=I88,M88=(G88+H88)),125%,IF(AND(M88&lt;=(G88+H88),M88&gt;=(G88-H88)),100%,IF(AND(M88=I88,M88=(G88+H88)),125%,IF(M88&lt;(G88-H88),M88/(G88-H88),IF(M88&gt;(G88+H88),100%+(M88-G88)*25%/(I88-G88))))))),4)</f>
        <v>1.1196999999999999</v>
      </c>
      <c r="O88" s="56" t="str">
        <f>IF(N88 &gt;1,"Superou",IF(N88 =1,"Atingiu","Não atingiu"))</f>
        <v>Superou</v>
      </c>
      <c r="P88" s="58">
        <f>N88-100%</f>
        <v>0.11969999999999992</v>
      </c>
      <c r="R88" s="46" t="s">
        <v>1201</v>
      </c>
    </row>
    <row r="89" spans="2:18" ht="15" thickTop="1" x14ac:dyDescent="0.3">
      <c r="B89" s="263" t="s">
        <v>152</v>
      </c>
      <c r="C89" s="263"/>
      <c r="D89" s="263"/>
      <c r="E89" s="263"/>
      <c r="F89" s="263"/>
      <c r="G89" s="263"/>
      <c r="H89" s="263"/>
      <c r="I89" s="263"/>
      <c r="J89" s="263"/>
      <c r="K89" s="263"/>
      <c r="L89" s="263"/>
      <c r="M89" s="263"/>
      <c r="N89" s="263"/>
      <c r="O89" s="263"/>
      <c r="P89" s="47">
        <f>J88*N88</f>
        <v>1.1196999999999999</v>
      </c>
    </row>
    <row r="90" spans="2:18" ht="24.75" customHeight="1" thickBot="1" x14ac:dyDescent="0.35">
      <c r="B90" s="259" t="s">
        <v>1202</v>
      </c>
      <c r="C90" s="260"/>
      <c r="D90" s="260"/>
      <c r="E90" s="260"/>
      <c r="F90" s="260"/>
      <c r="G90" s="260"/>
      <c r="H90" s="260"/>
      <c r="I90" s="260"/>
      <c r="J90" s="260"/>
      <c r="K90" s="260"/>
      <c r="L90" s="260"/>
      <c r="M90" s="260"/>
      <c r="N90" s="261"/>
      <c r="O90" s="39" t="s">
        <v>131</v>
      </c>
      <c r="P90" s="40">
        <v>2.2499999999999999E-2</v>
      </c>
    </row>
    <row r="91" spans="2:18" ht="25.2" thickTop="1" thickBot="1" x14ac:dyDescent="0.35">
      <c r="B91" s="344" t="s">
        <v>77</v>
      </c>
      <c r="C91" s="344"/>
      <c r="D91" s="4" t="s">
        <v>133</v>
      </c>
      <c r="E91" s="4" t="s">
        <v>134</v>
      </c>
      <c r="F91" s="4" t="s">
        <v>135</v>
      </c>
      <c r="G91" s="4" t="s">
        <v>136</v>
      </c>
      <c r="H91" s="4" t="s">
        <v>137</v>
      </c>
      <c r="I91" s="4" t="s">
        <v>138</v>
      </c>
      <c r="J91" s="4" t="s">
        <v>139</v>
      </c>
      <c r="K91" s="4" t="s">
        <v>140</v>
      </c>
      <c r="L91" s="4" t="s">
        <v>141</v>
      </c>
      <c r="M91" s="4" t="s">
        <v>79</v>
      </c>
      <c r="N91" s="4" t="s">
        <v>142</v>
      </c>
      <c r="O91" s="4" t="s">
        <v>143</v>
      </c>
      <c r="P91" s="4" t="s">
        <v>144</v>
      </c>
      <c r="R91" s="11" t="s">
        <v>145</v>
      </c>
    </row>
    <row r="92" spans="2:18" ht="62.4" customHeight="1" thickTop="1" thickBot="1" x14ac:dyDescent="0.35">
      <c r="B92" s="53" t="s">
        <v>1203</v>
      </c>
      <c r="C92" s="54" t="s">
        <v>155</v>
      </c>
      <c r="D92" s="55"/>
      <c r="E92" s="55"/>
      <c r="F92" s="55" t="s">
        <v>156</v>
      </c>
      <c r="G92" s="56">
        <v>203</v>
      </c>
      <c r="H92" s="56">
        <v>10</v>
      </c>
      <c r="I92" s="56">
        <v>145</v>
      </c>
      <c r="J92" s="57">
        <v>1</v>
      </c>
      <c r="K92" s="44" t="s">
        <v>157</v>
      </c>
      <c r="L92" s="55" t="s">
        <v>588</v>
      </c>
      <c r="M92" s="56">
        <v>192</v>
      </c>
      <c r="N92" s="58">
        <f>ROUND(IF(G92 &gt; I92, (IF(AND(M92 = I92, M92 = (G92 - H92)), 125 %,IF(AND(M92&lt;=(G92+H92),M92&gt;=(G92-H92)),100%,IF(M92&gt;(G92+H92),(G92+H92)/M92,IF((M92&lt;(G92-H92)),100%+ABS(M92-G92)*25%/ABS(I92-G92)))))),IF(AND(M92=I92,M92=(G92+H92)),125%,IF(AND(M92&lt;=(G92+H92),M92&gt;=(G92-H92)),100%,IF(AND(M92=I92,M92=(G92+H92)),125%,IF(M92&lt;(G92-H92),M92/(G92-H92),IF(M92&gt;(G92+H92),100%+(M92-G92)*25%/(I92-G92))))))),4)</f>
        <v>1.0474000000000001</v>
      </c>
      <c r="O92" s="56" t="str">
        <f>IF(N92 &gt;1,"Superou",IF(N92 =1,"Atingiu","Não atingiu"))</f>
        <v>Superou</v>
      </c>
      <c r="P92" s="58">
        <f>N92-100%</f>
        <v>4.7400000000000109E-2</v>
      </c>
      <c r="R92" s="46" t="s">
        <v>1204</v>
      </c>
    </row>
    <row r="93" spans="2:18" ht="15" thickTop="1" x14ac:dyDescent="0.3">
      <c r="B93" s="263" t="s">
        <v>152</v>
      </c>
      <c r="C93" s="263"/>
      <c r="D93" s="263"/>
      <c r="E93" s="263"/>
      <c r="F93" s="263"/>
      <c r="G93" s="263"/>
      <c r="H93" s="263"/>
      <c r="I93" s="263"/>
      <c r="J93" s="263"/>
      <c r="K93" s="263"/>
      <c r="L93" s="263"/>
      <c r="M93" s="263"/>
      <c r="N93" s="263"/>
      <c r="O93" s="263"/>
      <c r="P93" s="47">
        <f>J92*N92</f>
        <v>1.0474000000000001</v>
      </c>
    </row>
    <row r="94" spans="2:18" ht="24.75" customHeight="1" thickBot="1" x14ac:dyDescent="0.35">
      <c r="B94" s="259" t="s">
        <v>1205</v>
      </c>
      <c r="C94" s="260"/>
      <c r="D94" s="260"/>
      <c r="E94" s="260"/>
      <c r="F94" s="260"/>
      <c r="G94" s="260"/>
      <c r="H94" s="260"/>
      <c r="I94" s="260"/>
      <c r="J94" s="260"/>
      <c r="K94" s="260"/>
      <c r="L94" s="260"/>
      <c r="M94" s="260"/>
      <c r="N94" s="261"/>
      <c r="O94" s="39" t="s">
        <v>131</v>
      </c>
      <c r="P94" s="40">
        <v>7.4999999999999997E-3</v>
      </c>
    </row>
    <row r="95" spans="2:18" ht="25.2" thickTop="1" thickBot="1" x14ac:dyDescent="0.35">
      <c r="B95" s="344" t="s">
        <v>77</v>
      </c>
      <c r="C95" s="344"/>
      <c r="D95" s="4" t="s">
        <v>133</v>
      </c>
      <c r="E95" s="4" t="s">
        <v>134</v>
      </c>
      <c r="F95" s="4" t="s">
        <v>135</v>
      </c>
      <c r="G95" s="4" t="s">
        <v>136</v>
      </c>
      <c r="H95" s="4" t="s">
        <v>137</v>
      </c>
      <c r="I95" s="4" t="s">
        <v>138</v>
      </c>
      <c r="J95" s="4" t="s">
        <v>139</v>
      </c>
      <c r="K95" s="4" t="s">
        <v>140</v>
      </c>
      <c r="L95" s="4" t="s">
        <v>141</v>
      </c>
      <c r="M95" s="4" t="s">
        <v>79</v>
      </c>
      <c r="N95" s="4" t="s">
        <v>142</v>
      </c>
      <c r="O95" s="4" t="s">
        <v>143</v>
      </c>
      <c r="P95" s="4" t="s">
        <v>144</v>
      </c>
      <c r="R95" s="11" t="s">
        <v>145</v>
      </c>
    </row>
    <row r="96" spans="2:18" ht="45" customHeight="1" thickTop="1" thickBot="1" x14ac:dyDescent="0.35">
      <c r="B96" s="53" t="s">
        <v>1206</v>
      </c>
      <c r="C96" s="54" t="s">
        <v>591</v>
      </c>
      <c r="D96" s="55"/>
      <c r="E96" s="55"/>
      <c r="F96" s="55" t="s">
        <v>175</v>
      </c>
      <c r="G96" s="56">
        <v>237</v>
      </c>
      <c r="H96" s="56">
        <v>15</v>
      </c>
      <c r="I96" s="56">
        <v>166</v>
      </c>
      <c r="J96" s="57">
        <v>1</v>
      </c>
      <c r="K96" s="44" t="s">
        <v>188</v>
      </c>
      <c r="L96" s="55" t="s">
        <v>592</v>
      </c>
      <c r="M96" s="56">
        <v>166</v>
      </c>
      <c r="N96" s="58">
        <f>ROUND(IF(G96 &gt; I96, (IF(AND(M96 = I96, M96 = (G96 - H96)), 125 %,IF(AND(M96&lt;=(G96+H96),M96&gt;=(G96-H96)),100%,IF(M96&gt;(G96+H96),(G96+H96)/M96,IF((M96&lt;(G96-H96)),100%+ABS(M96-G96)*25%/ABS(I96-G96)))))),IF(AND(M96=I96,M96=(G96+H96)),125%,IF(AND(M96&lt;=(G96+H96),M96&gt;=(G96-H96)),100%,IF(AND(M96=I96,M96=(G96+H96)),125%,IF(M96&lt;(G96-H96),M96/(G96-H96),IF(M96&gt;(G96+H96),100%+(M96-G96)*25%/(I96-G96))))))),4)</f>
        <v>1.25</v>
      </c>
      <c r="O96" s="56" t="str">
        <f>IF(N96 &gt;1,"Superou",IF(N96 =1,"Atingiu","Não atingiu"))</f>
        <v>Superou</v>
      </c>
      <c r="P96" s="58">
        <f>N96-100%</f>
        <v>0.25</v>
      </c>
      <c r="R96" s="46" t="s">
        <v>1207</v>
      </c>
    </row>
    <row r="97" spans="2:18" ht="15" thickTop="1" x14ac:dyDescent="0.3">
      <c r="B97" s="263" t="s">
        <v>152</v>
      </c>
      <c r="C97" s="263"/>
      <c r="D97" s="263"/>
      <c r="E97" s="263"/>
      <c r="F97" s="263"/>
      <c r="G97" s="263"/>
      <c r="H97" s="263"/>
      <c r="I97" s="263"/>
      <c r="J97" s="263"/>
      <c r="K97" s="263"/>
      <c r="L97" s="263"/>
      <c r="M97" s="263"/>
      <c r="N97" s="263"/>
      <c r="O97" s="263"/>
      <c r="P97" s="47">
        <f>J96*N96</f>
        <v>1.25</v>
      </c>
    </row>
    <row r="98" spans="2:18" ht="24.75" customHeight="1" thickBot="1" x14ac:dyDescent="0.35">
      <c r="B98" s="259" t="s">
        <v>1208</v>
      </c>
      <c r="C98" s="260"/>
      <c r="D98" s="260"/>
      <c r="E98" s="260"/>
      <c r="F98" s="260"/>
      <c r="G98" s="260"/>
      <c r="H98" s="260"/>
      <c r="I98" s="260"/>
      <c r="J98" s="260"/>
      <c r="K98" s="260"/>
      <c r="L98" s="260"/>
      <c r="M98" s="260"/>
      <c r="N98" s="261"/>
      <c r="O98" s="39" t="s">
        <v>131</v>
      </c>
      <c r="P98" s="40">
        <v>1.4999999999999999E-2</v>
      </c>
    </row>
    <row r="99" spans="2:18" ht="25.2" thickTop="1" thickBot="1" x14ac:dyDescent="0.35">
      <c r="B99" s="344" t="s">
        <v>77</v>
      </c>
      <c r="C99" s="344"/>
      <c r="D99" s="4" t="s">
        <v>133</v>
      </c>
      <c r="E99" s="4" t="s">
        <v>134</v>
      </c>
      <c r="F99" s="4" t="s">
        <v>135</v>
      </c>
      <c r="G99" s="4" t="s">
        <v>136</v>
      </c>
      <c r="H99" s="4" t="s">
        <v>137</v>
      </c>
      <c r="I99" s="4" t="s">
        <v>138</v>
      </c>
      <c r="J99" s="4" t="s">
        <v>139</v>
      </c>
      <c r="K99" s="4" t="s">
        <v>140</v>
      </c>
      <c r="L99" s="4" t="s">
        <v>141</v>
      </c>
      <c r="M99" s="4" t="s">
        <v>79</v>
      </c>
      <c r="N99" s="4" t="s">
        <v>142</v>
      </c>
      <c r="O99" s="4" t="s">
        <v>143</v>
      </c>
      <c r="P99" s="4" t="s">
        <v>144</v>
      </c>
      <c r="R99" s="11" t="s">
        <v>145</v>
      </c>
    </row>
    <row r="100" spans="2:18" ht="45" customHeight="1" thickTop="1" thickBot="1" x14ac:dyDescent="0.35">
      <c r="B100" s="53" t="s">
        <v>1209</v>
      </c>
      <c r="C100" s="54" t="s">
        <v>596</v>
      </c>
      <c r="D100" s="55"/>
      <c r="E100" s="55"/>
      <c r="F100" s="55" t="s">
        <v>175</v>
      </c>
      <c r="G100" s="56">
        <v>10</v>
      </c>
      <c r="H100" s="56">
        <v>4</v>
      </c>
      <c r="I100" s="56">
        <v>5</v>
      </c>
      <c r="J100" s="57">
        <v>0.5</v>
      </c>
      <c r="K100" s="44" t="s">
        <v>188</v>
      </c>
      <c r="L100" s="55" t="s">
        <v>597</v>
      </c>
      <c r="M100" s="56">
        <v>10</v>
      </c>
      <c r="N100" s="58">
        <f>ROUND(IF(G100 &gt; I100, (IF(AND(M100 = I100, M100 = (G100 - H100)), 125 %,IF(AND(M100&lt;=(G100+H100),M100&gt;=(G100-H100)),100%,IF(M100&gt;(G100+H100),(G100+H100)/M100,IF((M100&lt;(G100-H100)),100%+ABS(M100-G100)*25%/ABS(I100-G100)))))),IF(AND(M100=I100,M100=(G100+H100)),125%,IF(AND(M100&lt;=(G100+H100),M100&gt;=(G100-H100)),100%,IF(AND(M100=I100,M100=(G100+H100)),125%,IF(M100&lt;(G100-H100),M100/(G100-H100),IF(M100&gt;(G100+H100),100%+(M100-G100)*25%/(I100-G100))))))),4)</f>
        <v>1</v>
      </c>
      <c r="O100" s="56" t="str">
        <f>IF(N100 &gt;1,"Superou",IF(N100 =1,"Atingiu","Não atingiu"))</f>
        <v>Atingiu</v>
      </c>
      <c r="P100" s="58">
        <f>N100-100%</f>
        <v>0</v>
      </c>
      <c r="R100" s="46" t="s">
        <v>1210</v>
      </c>
    </row>
    <row r="101" spans="2:18" ht="45" customHeight="1" thickTop="1" thickBot="1" x14ac:dyDescent="0.35">
      <c r="B101" s="53" t="s">
        <v>1211</v>
      </c>
      <c r="C101" s="54" t="s">
        <v>600</v>
      </c>
      <c r="D101" s="55"/>
      <c r="E101" s="55"/>
      <c r="F101" s="55" t="s">
        <v>175</v>
      </c>
      <c r="G101" s="56">
        <v>211</v>
      </c>
      <c r="H101" s="56">
        <v>10</v>
      </c>
      <c r="I101" s="56">
        <v>151</v>
      </c>
      <c r="J101" s="57">
        <v>0.5</v>
      </c>
      <c r="K101" s="44" t="s">
        <v>188</v>
      </c>
      <c r="L101" s="55" t="s">
        <v>601</v>
      </c>
      <c r="M101" s="56">
        <v>100</v>
      </c>
      <c r="N101" s="58">
        <f>ROUND(IF(G101 &gt; I101, (IF(AND(M101 = I101, M101 = (G101 - H101)), 125 %,IF(AND(M101&lt;=(G101+H101),M101&gt;=(G101-H101)),100%,IF(M101&gt;(G101+H101),(G101+H101)/M101,IF((M101&lt;(G101-H101)),100%+ABS(M101-G101)*25%/ABS(I101-G101)))))),IF(AND(M101=I101,M101=(G101+H101)),125%,IF(AND(M101&lt;=(G101+H101),M101&gt;=(G101-H101)),100%,IF(AND(M101=I101,M101=(G101+H101)),125%,IF(M101&lt;(G101-H101),M101/(G101-H101),IF(M101&gt;(G101+H101),100%+(M101-G101)*25%/(I101-G101))))))),4)</f>
        <v>1.4624999999999999</v>
      </c>
      <c r="O101" s="56" t="str">
        <f>IF(N101 &gt;1,"Superou",IF(N101 =1,"Atingiu","Não atingiu"))</f>
        <v>Superou</v>
      </c>
      <c r="P101" s="58">
        <f>N101-100%</f>
        <v>0.46249999999999991</v>
      </c>
      <c r="R101" s="46" t="s">
        <v>1212</v>
      </c>
    </row>
    <row r="102" spans="2:18" ht="15" thickTop="1" x14ac:dyDescent="0.3">
      <c r="B102" s="263" t="s">
        <v>152</v>
      </c>
      <c r="C102" s="263"/>
      <c r="D102" s="263"/>
      <c r="E102" s="263"/>
      <c r="F102" s="263"/>
      <c r="G102" s="263"/>
      <c r="H102" s="263"/>
      <c r="I102" s="263"/>
      <c r="J102" s="263"/>
      <c r="K102" s="263"/>
      <c r="L102" s="263"/>
      <c r="M102" s="263"/>
      <c r="N102" s="263"/>
      <c r="O102" s="263"/>
      <c r="P102" s="47">
        <f>J100*N100+J101*N101</f>
        <v>1.23125</v>
      </c>
    </row>
    <row r="103" spans="2:18" ht="24.75" customHeight="1" thickBot="1" x14ac:dyDescent="0.35">
      <c r="B103" s="259" t="s">
        <v>1213</v>
      </c>
      <c r="C103" s="260"/>
      <c r="D103" s="260"/>
      <c r="E103" s="260"/>
      <c r="F103" s="260"/>
      <c r="G103" s="260"/>
      <c r="H103" s="260"/>
      <c r="I103" s="260"/>
      <c r="J103" s="260"/>
      <c r="K103" s="260"/>
      <c r="L103" s="260"/>
      <c r="M103" s="260"/>
      <c r="N103" s="261"/>
      <c r="O103" s="39" t="s">
        <v>131</v>
      </c>
      <c r="P103" s="40">
        <v>2.75E-2</v>
      </c>
    </row>
    <row r="104" spans="2:18" ht="25.2" thickTop="1" thickBot="1" x14ac:dyDescent="0.35">
      <c r="B104" s="344" t="s">
        <v>77</v>
      </c>
      <c r="C104" s="344"/>
      <c r="D104" s="4" t="s">
        <v>133</v>
      </c>
      <c r="E104" s="4" t="s">
        <v>134</v>
      </c>
      <c r="F104" s="4" t="s">
        <v>135</v>
      </c>
      <c r="G104" s="4" t="s">
        <v>136</v>
      </c>
      <c r="H104" s="4" t="s">
        <v>137</v>
      </c>
      <c r="I104" s="4" t="s">
        <v>138</v>
      </c>
      <c r="J104" s="4" t="s">
        <v>139</v>
      </c>
      <c r="K104" s="4" t="s">
        <v>140</v>
      </c>
      <c r="L104" s="4" t="s">
        <v>141</v>
      </c>
      <c r="M104" s="4" t="s">
        <v>79</v>
      </c>
      <c r="N104" s="4" t="s">
        <v>142</v>
      </c>
      <c r="O104" s="4" t="s">
        <v>143</v>
      </c>
      <c r="P104" s="4" t="s">
        <v>144</v>
      </c>
      <c r="R104" s="11" t="s">
        <v>145</v>
      </c>
    </row>
    <row r="105" spans="2:18" ht="54" customHeight="1" thickTop="1" thickBot="1" x14ac:dyDescent="0.35">
      <c r="B105" s="53" t="s">
        <v>1214</v>
      </c>
      <c r="C105" s="54" t="s">
        <v>186</v>
      </c>
      <c r="D105" s="55"/>
      <c r="E105" s="55"/>
      <c r="F105" s="55" t="s">
        <v>187</v>
      </c>
      <c r="G105" s="56">
        <v>100</v>
      </c>
      <c r="H105" s="56">
        <v>0</v>
      </c>
      <c r="I105" s="56">
        <v>100</v>
      </c>
      <c r="J105" s="57">
        <v>0.5</v>
      </c>
      <c r="K105" s="44" t="s">
        <v>188</v>
      </c>
      <c r="L105" s="55" t="s">
        <v>189</v>
      </c>
      <c r="M105" s="56">
        <v>100</v>
      </c>
      <c r="N105" s="58">
        <v>1</v>
      </c>
      <c r="O105" s="56" t="str">
        <f>IF(N105 &gt;1,"Superou",IF(N105 =1,"Atingiu","Não atingiu"))</f>
        <v>Atingiu</v>
      </c>
      <c r="P105" s="58">
        <f>N105-100%</f>
        <v>0</v>
      </c>
      <c r="R105" s="46" t="s">
        <v>2984</v>
      </c>
    </row>
    <row r="106" spans="2:18" ht="45" customHeight="1" thickTop="1" thickBot="1" x14ac:dyDescent="0.35">
      <c r="B106" s="53" t="s">
        <v>1215</v>
      </c>
      <c r="C106" s="54" t="s">
        <v>189</v>
      </c>
      <c r="D106" s="55"/>
      <c r="E106" s="55"/>
      <c r="F106" s="55" t="s">
        <v>175</v>
      </c>
      <c r="G106" s="56">
        <v>90</v>
      </c>
      <c r="H106" s="56">
        <v>5</v>
      </c>
      <c r="I106" s="56">
        <v>100</v>
      </c>
      <c r="J106" s="57">
        <v>0.5</v>
      </c>
      <c r="K106" s="44" t="s">
        <v>188</v>
      </c>
      <c r="L106" s="55" t="s">
        <v>189</v>
      </c>
      <c r="M106" s="56">
        <v>100</v>
      </c>
      <c r="N106" s="58">
        <f>ROUND(IF(G106 &gt; I106, (IF(AND(M106 = I106, M106 = (G106 - H106)), 125 %,IF(AND(M106&lt;=(G106+H106),M106&gt;=(G106-H106)),100%,IF(M106&gt;(G106+H106),(G106+H106)/M106,IF((M106&lt;(G106-H106)),100%+ABS(M106-G106)*25%/ABS(I106-G106)))))),IF(AND(M106=I106,M106=(G106+H106)),125%,IF(AND(M106&lt;=(G106+H106),M106&gt;=(G106-H106)),100%,IF(AND(M106=I106,M106=(G106+H106)),125%,IF(M106&lt;(G106-H106),M106/(G106-H106),IF(M106&gt;(G106+H106),100%+(M106-G106)*25%/(I106-G106))))))),4)</f>
        <v>1.25</v>
      </c>
      <c r="O106" s="56" t="str">
        <f>IF(N106 &gt;1,"Superou",IF(N106 =1,"Atingiu","Não atingiu"))</f>
        <v>Superou</v>
      </c>
      <c r="P106" s="58">
        <f>N106-100%</f>
        <v>0.25</v>
      </c>
      <c r="R106" s="46" t="s">
        <v>1216</v>
      </c>
    </row>
    <row r="107" spans="2:18" ht="15" thickTop="1" x14ac:dyDescent="0.3">
      <c r="B107" s="263" t="s">
        <v>152</v>
      </c>
      <c r="C107" s="263"/>
      <c r="D107" s="263"/>
      <c r="E107" s="263"/>
      <c r="F107" s="263"/>
      <c r="G107" s="263"/>
      <c r="H107" s="263"/>
      <c r="I107" s="263"/>
      <c r="J107" s="263"/>
      <c r="K107" s="263"/>
      <c r="L107" s="263"/>
      <c r="M107" s="263"/>
      <c r="N107" s="263"/>
      <c r="O107" s="263"/>
      <c r="P107" s="47">
        <f>J105*N105+J106*N106</f>
        <v>1.125</v>
      </c>
    </row>
    <row r="108" spans="2:18" ht="24.75" customHeight="1" thickBot="1" x14ac:dyDescent="0.35">
      <c r="B108" s="259" t="s">
        <v>1217</v>
      </c>
      <c r="C108" s="260"/>
      <c r="D108" s="260"/>
      <c r="E108" s="260"/>
      <c r="F108" s="260"/>
      <c r="G108" s="260"/>
      <c r="H108" s="260"/>
      <c r="I108" s="260"/>
      <c r="J108" s="260"/>
      <c r="K108" s="260"/>
      <c r="L108" s="260"/>
      <c r="M108" s="260"/>
      <c r="N108" s="261"/>
      <c r="O108" s="39" t="s">
        <v>131</v>
      </c>
      <c r="P108" s="40">
        <v>7.4999999999999997E-3</v>
      </c>
    </row>
    <row r="109" spans="2:18" ht="25.2" thickTop="1" thickBot="1" x14ac:dyDescent="0.35">
      <c r="B109" s="344" t="s">
        <v>77</v>
      </c>
      <c r="C109" s="344"/>
      <c r="D109" s="4" t="s">
        <v>133</v>
      </c>
      <c r="E109" s="4" t="s">
        <v>134</v>
      </c>
      <c r="F109" s="4" t="s">
        <v>135</v>
      </c>
      <c r="G109" s="4" t="s">
        <v>136</v>
      </c>
      <c r="H109" s="4" t="s">
        <v>137</v>
      </c>
      <c r="I109" s="4" t="s">
        <v>138</v>
      </c>
      <c r="J109" s="4" t="s">
        <v>139</v>
      </c>
      <c r="K109" s="4" t="s">
        <v>140</v>
      </c>
      <c r="L109" s="4" t="s">
        <v>141</v>
      </c>
      <c r="M109" s="4" t="s">
        <v>79</v>
      </c>
      <c r="N109" s="4" t="s">
        <v>142</v>
      </c>
      <c r="O109" s="4" t="s">
        <v>143</v>
      </c>
      <c r="P109" s="4" t="s">
        <v>144</v>
      </c>
      <c r="R109" s="11" t="s">
        <v>145</v>
      </c>
    </row>
    <row r="110" spans="2:18" ht="45" customHeight="1" thickTop="1" thickBot="1" x14ac:dyDescent="0.35">
      <c r="B110" s="53" t="s">
        <v>1218</v>
      </c>
      <c r="C110" s="54" t="s">
        <v>609</v>
      </c>
      <c r="D110" s="55"/>
      <c r="E110" s="55"/>
      <c r="F110" s="55" t="s">
        <v>175</v>
      </c>
      <c r="G110" s="56">
        <v>241</v>
      </c>
      <c r="H110" s="56">
        <v>10</v>
      </c>
      <c r="I110" s="56">
        <v>173</v>
      </c>
      <c r="J110" s="57">
        <v>1</v>
      </c>
      <c r="K110" s="44" t="s">
        <v>149</v>
      </c>
      <c r="L110" s="55" t="s">
        <v>170</v>
      </c>
      <c r="M110" s="56">
        <v>231</v>
      </c>
      <c r="N110" s="58">
        <f>ROUND(IF(G110 &gt; I110, (IF(AND(M110 = I110, M110 = (G110 - H110)), 125 %,IF(AND(M110&lt;=(G110+H110),M110&gt;=(G110-H110)),100%,IF(M110&gt;(G110+H110),(G110+H110)/M110,IF((M110&lt;(G110-H110)),100%+ABS(M110-G110)*25%/ABS(I110-G110)))))),IF(AND(M110=I110,M110=(G110+H110)),125%,IF(AND(M110&lt;=(G110+H110),M110&gt;=(G110-H110)),100%,IF(AND(M110=I110,M110=(G110+H110)),125%,IF(M110&lt;(G110-H110),M110/(G110-H110),IF(M110&gt;(G110+H110),100%+(M110-G110)*25%/(I110-G110))))))),4)</f>
        <v>1</v>
      </c>
      <c r="O110" s="56" t="str">
        <f>IF(N110 &gt;1,"Superou",IF(N110 =1,"Atingiu","Não atingiu"))</f>
        <v>Atingiu</v>
      </c>
      <c r="P110" s="58">
        <f>N110-100%</f>
        <v>0</v>
      </c>
      <c r="R110" s="46" t="s">
        <v>1219</v>
      </c>
    </row>
    <row r="111" spans="2:18" ht="15" thickTop="1" x14ac:dyDescent="0.3">
      <c r="B111" s="263" t="s">
        <v>152</v>
      </c>
      <c r="C111" s="263"/>
      <c r="D111" s="263"/>
      <c r="E111" s="263"/>
      <c r="F111" s="263"/>
      <c r="G111" s="263"/>
      <c r="H111" s="263"/>
      <c r="I111" s="263"/>
      <c r="J111" s="263"/>
      <c r="K111" s="263"/>
      <c r="L111" s="263"/>
      <c r="M111" s="263"/>
      <c r="N111" s="263"/>
      <c r="O111" s="263"/>
      <c r="P111" s="47">
        <f>J110*N110</f>
        <v>1</v>
      </c>
    </row>
    <row r="112" spans="2:18" ht="24.75" customHeight="1" thickBot="1" x14ac:dyDescent="0.35">
      <c r="B112" s="259" t="s">
        <v>1220</v>
      </c>
      <c r="C112" s="260"/>
      <c r="D112" s="260"/>
      <c r="E112" s="260"/>
      <c r="F112" s="260"/>
      <c r="G112" s="260"/>
      <c r="H112" s="260"/>
      <c r="I112" s="260"/>
      <c r="J112" s="260"/>
      <c r="K112" s="260"/>
      <c r="L112" s="260"/>
      <c r="M112" s="260"/>
      <c r="N112" s="261"/>
      <c r="O112" s="39" t="s">
        <v>131</v>
      </c>
      <c r="P112" s="40">
        <v>7.4999999999999997E-3</v>
      </c>
    </row>
    <row r="113" spans="2:18" ht="25.2" thickTop="1" thickBot="1" x14ac:dyDescent="0.35">
      <c r="B113" s="344" t="s">
        <v>77</v>
      </c>
      <c r="C113" s="344"/>
      <c r="D113" s="4" t="s">
        <v>133</v>
      </c>
      <c r="E113" s="4" t="s">
        <v>134</v>
      </c>
      <c r="F113" s="4" t="s">
        <v>135</v>
      </c>
      <c r="G113" s="4" t="s">
        <v>136</v>
      </c>
      <c r="H113" s="4" t="s">
        <v>137</v>
      </c>
      <c r="I113" s="4" t="s">
        <v>138</v>
      </c>
      <c r="J113" s="4" t="s">
        <v>139</v>
      </c>
      <c r="K113" s="4" t="s">
        <v>140</v>
      </c>
      <c r="L113" s="4" t="s">
        <v>141</v>
      </c>
      <c r="M113" s="4" t="s">
        <v>79</v>
      </c>
      <c r="N113" s="4" t="s">
        <v>142</v>
      </c>
      <c r="O113" s="4" t="s">
        <v>143</v>
      </c>
      <c r="P113" s="4" t="s">
        <v>144</v>
      </c>
      <c r="R113" s="11" t="s">
        <v>145</v>
      </c>
    </row>
    <row r="114" spans="2:18" ht="45" customHeight="1" thickTop="1" thickBot="1" x14ac:dyDescent="0.35">
      <c r="B114" s="53" t="s">
        <v>1221</v>
      </c>
      <c r="C114" s="54" t="s">
        <v>612</v>
      </c>
      <c r="D114" s="55"/>
      <c r="E114" s="55"/>
      <c r="F114" s="55" t="s">
        <v>175</v>
      </c>
      <c r="G114" s="56">
        <v>241</v>
      </c>
      <c r="H114" s="56">
        <v>10</v>
      </c>
      <c r="I114" s="56">
        <v>173</v>
      </c>
      <c r="J114" s="57">
        <v>1</v>
      </c>
      <c r="K114" s="44" t="s">
        <v>149</v>
      </c>
      <c r="L114" s="55" t="s">
        <v>170</v>
      </c>
      <c r="M114" s="56">
        <v>244</v>
      </c>
      <c r="N114" s="58">
        <f>ROUND(IF(G114 &gt; I114, (IF(AND(M114 = I114, M114 = (G114 - H114)), 125 %,IF(AND(M114&lt;=(G114+H114),M114&gt;=(G114-H114)),100%,IF(M114&gt;(G114+H114),(G114+H114)/M114,IF((M114&lt;(G114-H114)),100%+ABS(M114-G114)*25%/ABS(I114-G114)))))),IF(AND(M114=I114,M114=(G114+H114)),125%,IF(AND(M114&lt;=(G114+H114),M114&gt;=(G114-H114)),100%,IF(AND(M114=I114,M114=(G114+H114)),125%,IF(M114&lt;(G114-H114),M114/(G114-H114),IF(M114&gt;(G114+H114),100%+(M114-G114)*25%/(I114-G114))))))),4)</f>
        <v>1</v>
      </c>
      <c r="O114" s="56" t="str">
        <f>IF(N114 &gt;1,"Superou",IF(N114 =1,"Atingiu","Não atingiu"))</f>
        <v>Atingiu</v>
      </c>
      <c r="P114" s="58">
        <f>N114-100%</f>
        <v>0</v>
      </c>
      <c r="R114" s="46" t="s">
        <v>1222</v>
      </c>
    </row>
    <row r="115" spans="2:18" ht="15" thickTop="1" x14ac:dyDescent="0.3">
      <c r="B115" s="263" t="s">
        <v>152</v>
      </c>
      <c r="C115" s="263"/>
      <c r="D115" s="263"/>
      <c r="E115" s="263"/>
      <c r="F115" s="263"/>
      <c r="G115" s="263"/>
      <c r="H115" s="263"/>
      <c r="I115" s="263"/>
      <c r="J115" s="263"/>
      <c r="K115" s="263"/>
      <c r="L115" s="263"/>
      <c r="M115" s="263"/>
      <c r="N115" s="263"/>
      <c r="O115" s="263"/>
      <c r="P115" s="47">
        <f>J114*N114</f>
        <v>1</v>
      </c>
    </row>
    <row r="116" spans="2:18" ht="24.75" customHeight="1" thickBot="1" x14ac:dyDescent="0.35">
      <c r="B116" s="259" t="s">
        <v>1223</v>
      </c>
      <c r="C116" s="260"/>
      <c r="D116" s="260"/>
      <c r="E116" s="260"/>
      <c r="F116" s="260"/>
      <c r="G116" s="260"/>
      <c r="H116" s="260"/>
      <c r="I116" s="260"/>
      <c r="J116" s="260"/>
      <c r="K116" s="260"/>
      <c r="L116" s="260"/>
      <c r="M116" s="260"/>
      <c r="N116" s="261"/>
      <c r="O116" s="39" t="s">
        <v>131</v>
      </c>
      <c r="P116" s="40">
        <v>1.4999999999999999E-2</v>
      </c>
    </row>
    <row r="117" spans="2:18" ht="25.2" thickTop="1" thickBot="1" x14ac:dyDescent="0.35">
      <c r="B117" s="344" t="s">
        <v>77</v>
      </c>
      <c r="C117" s="344"/>
      <c r="D117" s="4" t="s">
        <v>133</v>
      </c>
      <c r="E117" s="4" t="s">
        <v>134</v>
      </c>
      <c r="F117" s="4" t="s">
        <v>135</v>
      </c>
      <c r="G117" s="4" t="s">
        <v>136</v>
      </c>
      <c r="H117" s="4" t="s">
        <v>137</v>
      </c>
      <c r="I117" s="4" t="s">
        <v>138</v>
      </c>
      <c r="J117" s="4" t="s">
        <v>139</v>
      </c>
      <c r="K117" s="4" t="s">
        <v>140</v>
      </c>
      <c r="L117" s="4" t="s">
        <v>141</v>
      </c>
      <c r="M117" s="4" t="s">
        <v>79</v>
      </c>
      <c r="N117" s="4" t="s">
        <v>142</v>
      </c>
      <c r="O117" s="4" t="s">
        <v>143</v>
      </c>
      <c r="P117" s="4" t="s">
        <v>144</v>
      </c>
      <c r="R117" s="11" t="s">
        <v>145</v>
      </c>
    </row>
    <row r="118" spans="2:18" ht="45" customHeight="1" thickTop="1" thickBot="1" x14ac:dyDescent="0.35">
      <c r="B118" s="53" t="s">
        <v>1224</v>
      </c>
      <c r="C118" s="54" t="s">
        <v>575</v>
      </c>
      <c r="D118" s="55"/>
      <c r="E118" s="55"/>
      <c r="F118" s="55" t="s">
        <v>616</v>
      </c>
      <c r="G118" s="56">
        <v>241</v>
      </c>
      <c r="H118" s="56">
        <v>10</v>
      </c>
      <c r="I118" s="56">
        <v>228</v>
      </c>
      <c r="J118" s="57">
        <v>1</v>
      </c>
      <c r="K118" s="44" t="s">
        <v>149</v>
      </c>
      <c r="L118" s="55" t="s">
        <v>170</v>
      </c>
      <c r="M118" s="56">
        <v>237</v>
      </c>
      <c r="N118" s="58">
        <f>ROUND(IF(G118 &gt; I118, (IF(AND(M118 = I118, M118 = (G118 - H118)), 125 %,IF(AND(M118&lt;=(G118+H118),M118&gt;=(G118-H118)),100%,IF(M118&gt;(G118+H118),(G118+H118)/M118,IF((M118&lt;(G118-H118)),100%+ABS(M118-G118)*25%/ABS(I118-G118)))))),IF(AND(M118=I118,M118=(G118+H118)),125%,IF(AND(M118&lt;=(G118+H118),M118&gt;=(G118-H118)),100%,IF(AND(M118=I118,M118=(G118+H118)),125%,IF(M118&lt;(G118-H118),M118/(G118-H118),IF(M118&gt;(G118+H118),100%+(M118-G118)*25%/(I118-G118))))))),4)</f>
        <v>1</v>
      </c>
      <c r="O118" s="56" t="str">
        <f>IF(N118 &gt;1,"Superou",IF(N118 =1,"Atingiu","Não atingiu"))</f>
        <v>Atingiu</v>
      </c>
      <c r="P118" s="58">
        <f>N118-100%</f>
        <v>0</v>
      </c>
      <c r="R118" s="46" t="s">
        <v>1225</v>
      </c>
    </row>
    <row r="119" spans="2:18" ht="15" thickTop="1" x14ac:dyDescent="0.3">
      <c r="B119" s="263" t="s">
        <v>152</v>
      </c>
      <c r="C119" s="263"/>
      <c r="D119" s="263"/>
      <c r="E119" s="263"/>
      <c r="F119" s="263"/>
      <c r="G119" s="263"/>
      <c r="H119" s="263"/>
      <c r="I119" s="263"/>
      <c r="J119" s="263"/>
      <c r="K119" s="263"/>
      <c r="L119" s="263"/>
      <c r="M119" s="263"/>
      <c r="N119" s="263"/>
      <c r="O119" s="263"/>
      <c r="P119" s="47">
        <f>J118*N118</f>
        <v>1</v>
      </c>
    </row>
    <row r="120" spans="2:18" ht="24.75" customHeight="1" thickBot="1" x14ac:dyDescent="0.35">
      <c r="B120" s="264" t="s">
        <v>1226</v>
      </c>
      <c r="C120" s="264"/>
      <c r="D120" s="264"/>
      <c r="E120" s="264"/>
      <c r="F120" s="264"/>
      <c r="G120" s="264"/>
      <c r="H120" s="264"/>
      <c r="I120" s="264"/>
      <c r="J120" s="264"/>
      <c r="K120" s="264"/>
      <c r="L120" s="264"/>
      <c r="M120" s="264"/>
      <c r="N120" s="264"/>
      <c r="O120" s="39" t="s">
        <v>131</v>
      </c>
      <c r="P120" s="40">
        <v>2.2499999999999999E-2</v>
      </c>
    </row>
    <row r="121" spans="2:18" ht="25.2" thickTop="1" thickBot="1" x14ac:dyDescent="0.35">
      <c r="B121" s="344" t="s">
        <v>77</v>
      </c>
      <c r="C121" s="344"/>
      <c r="D121" s="4" t="s">
        <v>133</v>
      </c>
      <c r="E121" s="4" t="s">
        <v>134</v>
      </c>
      <c r="F121" s="4" t="s">
        <v>135</v>
      </c>
      <c r="G121" s="4" t="s">
        <v>136</v>
      </c>
      <c r="H121" s="4" t="s">
        <v>137</v>
      </c>
      <c r="I121" s="4" t="s">
        <v>138</v>
      </c>
      <c r="J121" s="4" t="s">
        <v>139</v>
      </c>
      <c r="K121" s="4" t="s">
        <v>140</v>
      </c>
      <c r="L121" s="4" t="s">
        <v>141</v>
      </c>
      <c r="M121" s="4" t="s">
        <v>79</v>
      </c>
      <c r="N121" s="4" t="s">
        <v>142</v>
      </c>
      <c r="O121" s="4" t="s">
        <v>143</v>
      </c>
      <c r="P121" s="4" t="s">
        <v>144</v>
      </c>
      <c r="R121" s="11" t="s">
        <v>145</v>
      </c>
    </row>
    <row r="122" spans="2:18" ht="45" customHeight="1" thickTop="1" thickBot="1" x14ac:dyDescent="0.35">
      <c r="B122" s="53" t="s">
        <v>1227</v>
      </c>
      <c r="C122" s="54" t="s">
        <v>192</v>
      </c>
      <c r="D122" s="55"/>
      <c r="E122" s="55"/>
      <c r="F122" s="55" t="s">
        <v>193</v>
      </c>
      <c r="G122" s="56">
        <v>14.595000000000001</v>
      </c>
      <c r="H122" s="56">
        <v>0.73</v>
      </c>
      <c r="I122" s="56">
        <v>19.16</v>
      </c>
      <c r="J122" s="57">
        <v>1</v>
      </c>
      <c r="K122" s="44" t="s">
        <v>194</v>
      </c>
      <c r="L122" s="55" t="s">
        <v>195</v>
      </c>
      <c r="M122" s="56">
        <v>14.73</v>
      </c>
      <c r="N122" s="58">
        <f>ROUND(IF(G122 &gt; I122, (IF(AND(M122 = I122, M122 = (G122 - H122)), 125 %,IF(AND(M122&lt;=(G122+H122),M122&gt;=(G122-H122)),100%,IF(M122&gt;(G122+H122),(G122+H122)/M122,IF((M122&lt;(G122-H122)),100%+ABS(M122-G122)*25%/ABS(I122-G122)))))),IF(AND(M122=I122,M122=(G122+H122)),125%,IF(AND(M122&lt;=(G122+H122),M122&gt;=(G122-H122)),100%,IF(AND(M122=I122,M122=(G122+H122)),125%,IF(M122&lt;(G122-H122),M122/(G122-H122),IF(M122&gt;(G122+H122),100%+(M122-G122)*25%/(I122-G122))))))),4)</f>
        <v>1</v>
      </c>
      <c r="O122" s="56" t="str">
        <f>IF(N122 &gt;1,"Superou",IF(N122 =1,"Atingiu","Não atingiu"))</f>
        <v>Atingiu</v>
      </c>
      <c r="P122" s="58">
        <f>N122-100%</f>
        <v>0</v>
      </c>
      <c r="R122" s="46" t="s">
        <v>1228</v>
      </c>
    </row>
    <row r="123" spans="2:18" ht="15" thickTop="1" x14ac:dyDescent="0.3">
      <c r="B123" s="263" t="s">
        <v>152</v>
      </c>
      <c r="C123" s="263"/>
      <c r="D123" s="263"/>
      <c r="E123" s="263"/>
      <c r="F123" s="263"/>
      <c r="G123" s="263"/>
      <c r="H123" s="263"/>
      <c r="I123" s="263"/>
      <c r="J123" s="263"/>
      <c r="K123" s="263"/>
      <c r="L123" s="263"/>
      <c r="M123" s="263"/>
      <c r="N123" s="263"/>
      <c r="O123" s="263"/>
      <c r="P123" s="47">
        <f>J122*N122</f>
        <v>1</v>
      </c>
    </row>
    <row r="124" spans="2:18" ht="24.75" customHeight="1" thickBot="1" x14ac:dyDescent="0.35">
      <c r="B124" s="259" t="s">
        <v>1229</v>
      </c>
      <c r="C124" s="260"/>
      <c r="D124" s="260"/>
      <c r="E124" s="260"/>
      <c r="F124" s="260"/>
      <c r="G124" s="260"/>
      <c r="H124" s="260"/>
      <c r="I124" s="260"/>
      <c r="J124" s="260"/>
      <c r="K124" s="260"/>
      <c r="L124" s="260"/>
      <c r="M124" s="260"/>
      <c r="N124" s="261"/>
      <c r="O124" s="39" t="s">
        <v>131</v>
      </c>
      <c r="P124" s="40">
        <v>0.01</v>
      </c>
    </row>
    <row r="125" spans="2:18" ht="25.2" thickTop="1" thickBot="1" x14ac:dyDescent="0.35">
      <c r="B125" s="344" t="s">
        <v>77</v>
      </c>
      <c r="C125" s="344"/>
      <c r="D125" s="4" t="s">
        <v>133</v>
      </c>
      <c r="E125" s="4" t="s">
        <v>134</v>
      </c>
      <c r="F125" s="4" t="s">
        <v>135</v>
      </c>
      <c r="G125" s="4" t="s">
        <v>136</v>
      </c>
      <c r="H125" s="4" t="s">
        <v>137</v>
      </c>
      <c r="I125" s="4" t="s">
        <v>138</v>
      </c>
      <c r="J125" s="4" t="s">
        <v>139</v>
      </c>
      <c r="K125" s="4" t="s">
        <v>140</v>
      </c>
      <c r="L125" s="4" t="s">
        <v>141</v>
      </c>
      <c r="M125" s="4" t="s">
        <v>79</v>
      </c>
      <c r="N125" s="4" t="s">
        <v>142</v>
      </c>
      <c r="O125" s="4" t="s">
        <v>143</v>
      </c>
      <c r="P125" s="4" t="s">
        <v>144</v>
      </c>
      <c r="R125" s="11" t="s">
        <v>145</v>
      </c>
    </row>
    <row r="126" spans="2:18" ht="45" customHeight="1" thickTop="1" thickBot="1" x14ac:dyDescent="0.35">
      <c r="B126" s="53" t="s">
        <v>1230</v>
      </c>
      <c r="C126" s="54" t="s">
        <v>623</v>
      </c>
      <c r="D126" s="55" t="s">
        <v>187</v>
      </c>
      <c r="E126" s="55" t="s">
        <v>187</v>
      </c>
      <c r="F126" s="55" t="s">
        <v>187</v>
      </c>
      <c r="G126" s="56">
        <v>40</v>
      </c>
      <c r="H126" s="56">
        <v>10</v>
      </c>
      <c r="I126" s="56">
        <v>100</v>
      </c>
      <c r="J126" s="57">
        <v>0.5</v>
      </c>
      <c r="K126" s="44" t="s">
        <v>201</v>
      </c>
      <c r="L126" s="55" t="s">
        <v>624</v>
      </c>
      <c r="M126" s="56">
        <v>100</v>
      </c>
      <c r="N126" s="58">
        <f>ROUND(IF(G126 &gt; I126, (IF(AND(M126 = I126, M126 = (G126 - H126)), 125 %,IF(AND(M126&lt;=(G126+H126),M126&gt;=(G126-H126)),100%,IF(M126&gt;(G126+H126),(G126+H126)/M126,IF((M126&lt;(G126-H126)),100%+ABS(M126-G126)*25%/ABS(I126-G126)))))),IF(AND(M126=I126,M126=(G126+H126)),125%,IF(AND(M126&lt;=(G126+H126),M126&gt;=(G126-H126)),100%,IF(AND(M126=I126,M126=(G126+H126)),125%,IF(M126&lt;(G126-H126),M126/(G126-H126),IF(M126&gt;(G126+H126),100%+(M126-G126)*25%/(I126-G126))))))),4)</f>
        <v>1.25</v>
      </c>
      <c r="O126" s="56" t="str">
        <f>IF(N126 &gt;1,"Superou",IF(N126 =1,"Atingiu","Não atingiu"))</f>
        <v>Superou</v>
      </c>
      <c r="P126" s="58">
        <f>N126-100%</f>
        <v>0.25</v>
      </c>
      <c r="R126" s="46" t="s">
        <v>1231</v>
      </c>
    </row>
    <row r="127" spans="2:18" ht="45" customHeight="1" thickTop="1" thickBot="1" x14ac:dyDescent="0.35">
      <c r="B127" s="53" t="s">
        <v>2971</v>
      </c>
      <c r="C127" s="54" t="s">
        <v>628</v>
      </c>
      <c r="D127" s="55" t="s">
        <v>630</v>
      </c>
      <c r="E127" s="55" t="s">
        <v>631</v>
      </c>
      <c r="F127" s="55" t="s">
        <v>632</v>
      </c>
      <c r="G127" s="56">
        <v>80</v>
      </c>
      <c r="H127" s="56">
        <v>10</v>
      </c>
      <c r="I127" s="56">
        <v>338</v>
      </c>
      <c r="J127" s="57">
        <v>0.5</v>
      </c>
      <c r="K127" s="44" t="s">
        <v>201</v>
      </c>
      <c r="L127" s="55" t="s">
        <v>633</v>
      </c>
      <c r="M127" s="56">
        <v>100</v>
      </c>
      <c r="N127" s="58">
        <f>ROUND(IF(G127 &gt; I127, (IF(AND(M127 = I127, M127 = (G127 - H127)), 125 %,IF(AND(M127&lt;=(G127+H127),M127&gt;=(G127-H127)),100%,IF(M127&gt;(G127+H127),(G127+H127)/M127,IF((M127&lt;(G127-H127)),100%+ABS(M127-G127)*25%/ABS(I127-G127)))))),IF(AND(M127=I127,M127=(G127+H127)),125%,IF(AND(M127&lt;=(G127+H127),M127&gt;=(G127-H127)),100%,IF(AND(M127=I127,M127=(G127+H127)),125%,IF(M127&lt;(G127-H127),M127/(G127-H127),IF(M127&gt;(G127+H127),100%+(M127-G127)*25%/(I127-G127))))))),4)</f>
        <v>1.0194000000000001</v>
      </c>
      <c r="O127" s="56" t="str">
        <f>IF(N127 &gt;1,"Superou",IF(N127 =1,"Atingiu","Não atingiu"))</f>
        <v>Superou</v>
      </c>
      <c r="P127" s="58">
        <f>N127-100%</f>
        <v>1.9400000000000084E-2</v>
      </c>
      <c r="R127" s="46" t="s">
        <v>1233</v>
      </c>
    </row>
    <row r="128" spans="2:18" ht="15" thickTop="1" x14ac:dyDescent="0.3">
      <c r="B128" s="263" t="s">
        <v>152</v>
      </c>
      <c r="C128" s="263"/>
      <c r="D128" s="263"/>
      <c r="E128" s="263"/>
      <c r="F128" s="263"/>
      <c r="G128" s="263"/>
      <c r="H128" s="263"/>
      <c r="I128" s="263"/>
      <c r="J128" s="263"/>
      <c r="K128" s="263"/>
      <c r="L128" s="263"/>
      <c r="M128" s="263"/>
      <c r="N128" s="263"/>
      <c r="O128" s="263"/>
      <c r="P128" s="47">
        <f>J126*N126+J127*N127</f>
        <v>1.1347</v>
      </c>
    </row>
    <row r="129" spans="2:18" ht="24.75" customHeight="1" thickBot="1" x14ac:dyDescent="0.35">
      <c r="B129" s="259" t="s">
        <v>1234</v>
      </c>
      <c r="C129" s="260"/>
      <c r="D129" s="260"/>
      <c r="E129" s="260"/>
      <c r="F129" s="260"/>
      <c r="G129" s="260"/>
      <c r="H129" s="260"/>
      <c r="I129" s="260"/>
      <c r="J129" s="260"/>
      <c r="K129" s="260"/>
      <c r="L129" s="260"/>
      <c r="M129" s="260"/>
      <c r="N129" s="261"/>
      <c r="O129" s="39" t="s">
        <v>131</v>
      </c>
      <c r="P129" s="40">
        <v>5.0000000000000001E-3</v>
      </c>
    </row>
    <row r="130" spans="2:18" ht="25.2" thickTop="1" thickBot="1" x14ac:dyDescent="0.35">
      <c r="B130" s="344" t="s">
        <v>77</v>
      </c>
      <c r="C130" s="344"/>
      <c r="D130" s="4" t="s">
        <v>133</v>
      </c>
      <c r="E130" s="4" t="s">
        <v>134</v>
      </c>
      <c r="F130" s="4" t="s">
        <v>135</v>
      </c>
      <c r="G130" s="4" t="s">
        <v>136</v>
      </c>
      <c r="H130" s="4" t="s">
        <v>137</v>
      </c>
      <c r="I130" s="4" t="s">
        <v>138</v>
      </c>
      <c r="J130" s="4" t="s">
        <v>139</v>
      </c>
      <c r="K130" s="4" t="s">
        <v>140</v>
      </c>
      <c r="L130" s="4" t="s">
        <v>141</v>
      </c>
      <c r="M130" s="4" t="s">
        <v>79</v>
      </c>
      <c r="N130" s="4" t="s">
        <v>142</v>
      </c>
      <c r="O130" s="4" t="s">
        <v>143</v>
      </c>
      <c r="P130" s="4" t="s">
        <v>144</v>
      </c>
      <c r="R130" s="11" t="s">
        <v>145</v>
      </c>
    </row>
    <row r="131" spans="2:18" ht="45" customHeight="1" thickTop="1" thickBot="1" x14ac:dyDescent="0.35">
      <c r="B131" s="53" t="s">
        <v>1235</v>
      </c>
      <c r="C131" s="54" t="s">
        <v>636</v>
      </c>
      <c r="D131" s="55" t="s">
        <v>637</v>
      </c>
      <c r="E131" s="55" t="s">
        <v>638</v>
      </c>
      <c r="F131" s="55" t="s">
        <v>639</v>
      </c>
      <c r="G131" s="56">
        <v>2</v>
      </c>
      <c r="H131" s="56">
        <v>1</v>
      </c>
      <c r="I131" s="56">
        <v>4</v>
      </c>
      <c r="J131" s="57">
        <v>0.5</v>
      </c>
      <c r="K131" s="44" t="s">
        <v>201</v>
      </c>
      <c r="L131" s="55" t="s">
        <v>640</v>
      </c>
      <c r="M131" s="56">
        <v>3</v>
      </c>
      <c r="N131" s="58">
        <f>ROUND(IF(G131 &gt; I131, (IF(AND(M131 = I131, M131 = (G131 - H131)), 125 %,IF(AND(M131&lt;=(G131+H131),M131&gt;=(G131-H131)),100%,IF(M131&gt;(G131+H131),(G131+H131)/M131,IF((M131&lt;(G131-H131)),100%+ABS(M131-G131)*25%/ABS(I131-G131)))))),IF(AND(M131=I131,M131=(G131+H131)),125%,IF(AND(M131&lt;=(G131+H131),M131&gt;=(G131-H131)),100%,IF(AND(M131=I131,M131=(G131+H131)),125%,IF(M131&lt;(G131-H131),M131/(G131-H131),IF(M131&gt;(G131+H131),100%+(M131-G131)*25%/(I131-G131))))))),4)</f>
        <v>1</v>
      </c>
      <c r="O131" s="56" t="str">
        <f>IF(N131 &gt;1,"Superou",IF(N131 =1,"Atingiu","Não atingiu"))</f>
        <v>Atingiu</v>
      </c>
      <c r="P131" s="58">
        <f>N131-100%</f>
        <v>0</v>
      </c>
      <c r="R131" s="46"/>
    </row>
    <row r="132" spans="2:18" ht="45" customHeight="1" thickTop="1" thickBot="1" x14ac:dyDescent="0.35">
      <c r="B132" s="53" t="s">
        <v>1232</v>
      </c>
      <c r="C132" s="54" t="s">
        <v>643</v>
      </c>
      <c r="D132" s="55" t="s">
        <v>644</v>
      </c>
      <c r="E132" s="55" t="s">
        <v>645</v>
      </c>
      <c r="F132" s="55" t="s">
        <v>646</v>
      </c>
      <c r="G132" s="56">
        <v>80</v>
      </c>
      <c r="H132" s="56">
        <v>10</v>
      </c>
      <c r="I132" s="56">
        <v>95</v>
      </c>
      <c r="J132" s="57">
        <v>0.5</v>
      </c>
      <c r="K132" s="44" t="s">
        <v>201</v>
      </c>
      <c r="L132" s="55" t="s">
        <v>647</v>
      </c>
      <c r="M132" s="56">
        <v>96.92</v>
      </c>
      <c r="N132" s="58">
        <f>ROUND(IF(G132 &gt; I132, (IF(AND(M132 = I132, M132 = (G132 - H132)), 125 %,IF(AND(M132&lt;=(G132+H132),M132&gt;=(G132-H132)),100%,IF(M132&gt;(G132+H132),(G132+H132)/M132,IF((M132&lt;(G132-H132)),100%+ABS(M132-G132)*25%/ABS(I132-G132)))))),IF(AND(M132=I132,M132=(G132+H132)),125%,IF(AND(M132&lt;=(G132+H132),M132&gt;=(G132-H132)),100%,IF(AND(M132=I132,M132=(G132+H132)),125%,IF(M132&lt;(G132-H132),M132/(G132-H132),IF(M132&gt;(G132+H132),100%+(M132-G132)*25%/(I132-G132))))))),4)</f>
        <v>1.282</v>
      </c>
      <c r="O132" s="56" t="str">
        <f>IF(N132 &gt;1,"Superou",IF(N132 =1,"Atingiu","Não atingiu"))</f>
        <v>Superou</v>
      </c>
      <c r="P132" s="58">
        <f>N132-100%</f>
        <v>0.28200000000000003</v>
      </c>
      <c r="R132" s="46" t="s">
        <v>1236</v>
      </c>
    </row>
    <row r="133" spans="2:18" ht="15" thickTop="1" x14ac:dyDescent="0.3">
      <c r="B133" s="263" t="s">
        <v>152</v>
      </c>
      <c r="C133" s="263"/>
      <c r="D133" s="263"/>
      <c r="E133" s="263"/>
      <c r="F133" s="263"/>
      <c r="G133" s="263"/>
      <c r="H133" s="263"/>
      <c r="I133" s="263"/>
      <c r="J133" s="263"/>
      <c r="K133" s="263"/>
      <c r="L133" s="263"/>
      <c r="M133" s="263"/>
      <c r="N133" s="263"/>
      <c r="O133" s="263"/>
      <c r="P133" s="47">
        <f>J131*N131+J132*N132</f>
        <v>1.141</v>
      </c>
    </row>
    <row r="134" spans="2:18" ht="24.75" customHeight="1" thickBot="1" x14ac:dyDescent="0.35">
      <c r="B134" s="259" t="s">
        <v>1237</v>
      </c>
      <c r="C134" s="260"/>
      <c r="D134" s="260"/>
      <c r="E134" s="260"/>
      <c r="F134" s="260"/>
      <c r="G134" s="260"/>
      <c r="H134" s="260"/>
      <c r="I134" s="260"/>
      <c r="J134" s="260"/>
      <c r="K134" s="260"/>
      <c r="L134" s="260"/>
      <c r="M134" s="260"/>
      <c r="N134" s="261"/>
      <c r="O134" s="39" t="s">
        <v>131</v>
      </c>
      <c r="P134" s="40">
        <v>1.4999999999999999E-2</v>
      </c>
    </row>
    <row r="135" spans="2:18" ht="25.2" thickTop="1" thickBot="1" x14ac:dyDescent="0.35">
      <c r="B135" s="344" t="s">
        <v>77</v>
      </c>
      <c r="C135" s="344"/>
      <c r="D135" s="4" t="s">
        <v>133</v>
      </c>
      <c r="E135" s="4" t="s">
        <v>134</v>
      </c>
      <c r="F135" s="4" t="s">
        <v>135</v>
      </c>
      <c r="G135" s="4" t="s">
        <v>136</v>
      </c>
      <c r="H135" s="4" t="s">
        <v>137</v>
      </c>
      <c r="I135" s="4" t="s">
        <v>138</v>
      </c>
      <c r="J135" s="4" t="s">
        <v>139</v>
      </c>
      <c r="K135" s="4" t="s">
        <v>140</v>
      </c>
      <c r="L135" s="4" t="s">
        <v>141</v>
      </c>
      <c r="M135" s="4" t="s">
        <v>79</v>
      </c>
      <c r="N135" s="4" t="s">
        <v>142</v>
      </c>
      <c r="O135" s="4" t="s">
        <v>143</v>
      </c>
      <c r="P135" s="4" t="s">
        <v>144</v>
      </c>
      <c r="R135" s="11" t="s">
        <v>145</v>
      </c>
    </row>
    <row r="136" spans="2:18" ht="67.8" customHeight="1" thickTop="1" thickBot="1" x14ac:dyDescent="0.35">
      <c r="B136" s="53" t="s">
        <v>1238</v>
      </c>
      <c r="C136" s="54" t="s">
        <v>651</v>
      </c>
      <c r="D136" s="55" t="s">
        <v>187</v>
      </c>
      <c r="E136" s="55" t="s">
        <v>652</v>
      </c>
      <c r="F136" s="55" t="s">
        <v>491</v>
      </c>
      <c r="G136" s="56">
        <v>85</v>
      </c>
      <c r="H136" s="56">
        <v>5</v>
      </c>
      <c r="I136" s="56">
        <v>107</v>
      </c>
      <c r="J136" s="57">
        <v>0.4</v>
      </c>
      <c r="K136" s="44" t="s">
        <v>201</v>
      </c>
      <c r="L136" s="55" t="s">
        <v>653</v>
      </c>
      <c r="M136" s="56">
        <v>100</v>
      </c>
      <c r="N136" s="58">
        <f>ROUND(IF(G136 &gt; I136, (IF(AND(M136 = I136, M136 = (G136 - H136)), 125 %,IF(AND(M136&lt;=(G136+H136),M136&gt;=(G136-H136)),100%,IF(M136&gt;(G136+H136),(G136+H136)/M136,IF((M136&lt;(G136-H136)),100%+ABS(M136-G136)*25%/ABS(I136-G136)))))),IF(AND(M136=I136,M136=(G136+H136)),125%,IF(AND(M136&lt;=(G136+H136),M136&gt;=(G136-H136)),100%,IF(AND(M136=I136,M136=(G136+H136)),125%,IF(M136&lt;(G136-H136),M136/(G136-H136),IF(M136&gt;(G136+H136),100%+(M136-G136)*25%/(I136-G136))))))),4)</f>
        <v>1.1705000000000001</v>
      </c>
      <c r="O136" s="56" t="str">
        <f>IF(N136 &gt;1,"Superou",IF(N136 =1,"Atingiu","Não atingiu"))</f>
        <v>Superou</v>
      </c>
      <c r="P136" s="58">
        <f>N136-100%</f>
        <v>0.1705000000000001</v>
      </c>
      <c r="R136" s="46" t="s">
        <v>1239</v>
      </c>
    </row>
    <row r="137" spans="2:18" ht="45" customHeight="1" thickTop="1" thickBot="1" x14ac:dyDescent="0.35">
      <c r="B137" s="53" t="s">
        <v>1240</v>
      </c>
      <c r="C137" s="54" t="s">
        <v>656</v>
      </c>
      <c r="D137" s="55" t="s">
        <v>657</v>
      </c>
      <c r="E137" s="55" t="s">
        <v>658</v>
      </c>
      <c r="F137" s="55" t="s">
        <v>659</v>
      </c>
      <c r="G137" s="56">
        <v>60</v>
      </c>
      <c r="H137" s="56">
        <v>10</v>
      </c>
      <c r="I137" s="56">
        <v>190</v>
      </c>
      <c r="J137" s="57">
        <v>0.3</v>
      </c>
      <c r="K137" s="44" t="s">
        <v>201</v>
      </c>
      <c r="L137" s="55" t="s">
        <v>660</v>
      </c>
      <c r="M137" s="56">
        <v>187.32</v>
      </c>
      <c r="N137" s="58">
        <f>ROUND(IF(G137 &gt; I137, (IF(AND(M137 = I137, M137 = (G137 - H137)), 125 %,IF(AND(M137&lt;=(G137+H137),M137&gt;=(G137-H137)),100%,IF(M137&gt;(G137+H137),(G137+H137)/M137,IF((M137&lt;(G137-H137)),100%+ABS(M137-G137)*25%/ABS(I137-G137)))))),IF(AND(M137=I137,M137=(G137+H137)),125%,IF(AND(M137&lt;=(G137+H137),M137&gt;=(G137-H137)),100%,IF(AND(M137=I137,M137=(G137+H137)),125%,IF(M137&lt;(G137-H137),M137/(G137-H137),IF(M137&gt;(G137+H137),100%+(M137-G137)*25%/(I137-G137))))))),4)</f>
        <v>1.2447999999999999</v>
      </c>
      <c r="O137" s="56" t="str">
        <f>IF(N137 &gt;1,"Superou",IF(N137 =1,"Atingiu","Não atingiu"))</f>
        <v>Superou</v>
      </c>
      <c r="P137" s="58">
        <f>N137-100%</f>
        <v>0.24479999999999991</v>
      </c>
      <c r="R137" s="46" t="s">
        <v>1241</v>
      </c>
    </row>
    <row r="138" spans="2:18" ht="51.6" customHeight="1" thickTop="1" thickBot="1" x14ac:dyDescent="0.35">
      <c r="B138" s="53" t="s">
        <v>1242</v>
      </c>
      <c r="C138" s="54" t="s">
        <v>199</v>
      </c>
      <c r="D138" s="55"/>
      <c r="E138" s="55"/>
      <c r="F138" s="55" t="s">
        <v>662</v>
      </c>
      <c r="G138" s="56">
        <v>81</v>
      </c>
      <c r="H138" s="56">
        <v>4</v>
      </c>
      <c r="I138" s="56">
        <v>100</v>
      </c>
      <c r="J138" s="57">
        <v>0.3</v>
      </c>
      <c r="K138" s="44" t="s">
        <v>201</v>
      </c>
      <c r="L138" s="55" t="s">
        <v>202</v>
      </c>
      <c r="M138" s="56">
        <v>79.17</v>
      </c>
      <c r="N138" s="58">
        <f>ROUND(IF(G138 &gt; I138, (IF(AND(M138 = I138, M138 = (G138 - H138)), 125 %,IF(AND(M138&lt;=(G138+H138),M138&gt;=(G138-H138)),100%,IF(M138&gt;(G138+H138),(G138+H138)/M138,IF((M138&lt;(G138-H138)),100%+ABS(M138-G138)*25%/ABS(I138-G138)))))),IF(AND(M138=I138,M138=(G138+H138)),125%,IF(AND(M138&lt;=(G138+H138),M138&gt;=(G138-H138)),100%,IF(AND(M138=I138,M138=(G138+H138)),125%,IF(M138&lt;(G138-H138),M138/(G138-H138),IF(M138&gt;(G138+H138),100%+(M138-G138)*25%/(I138-G138))))))),4)</f>
        <v>1</v>
      </c>
      <c r="O138" s="56" t="str">
        <f>IF(N138 &gt;1,"Superou",IF(N138 =1,"Atingiu","Não atingiu"))</f>
        <v>Atingiu</v>
      </c>
      <c r="P138" s="58">
        <f>N138-100%</f>
        <v>0</v>
      </c>
      <c r="R138" s="46" t="s">
        <v>1243</v>
      </c>
    </row>
    <row r="139" spans="2:18" ht="15" thickTop="1" x14ac:dyDescent="0.3">
      <c r="B139" s="263" t="s">
        <v>152</v>
      </c>
      <c r="C139" s="263"/>
      <c r="D139" s="263"/>
      <c r="E139" s="263"/>
      <c r="F139" s="263"/>
      <c r="G139" s="263"/>
      <c r="H139" s="263"/>
      <c r="I139" s="263"/>
      <c r="J139" s="263"/>
      <c r="K139" s="263"/>
      <c r="L139" s="263"/>
      <c r="M139" s="263"/>
      <c r="N139" s="263"/>
      <c r="O139" s="263"/>
      <c r="P139" s="47">
        <f>J136*N136+J137*N137+J138*N138</f>
        <v>1.14164</v>
      </c>
    </row>
    <row r="140" spans="2:18" ht="24.75" customHeight="1" thickBot="1" x14ac:dyDescent="0.35">
      <c r="B140" s="259" t="s">
        <v>1244</v>
      </c>
      <c r="C140" s="260"/>
      <c r="D140" s="260"/>
      <c r="E140" s="260"/>
      <c r="F140" s="260"/>
      <c r="G140" s="260"/>
      <c r="H140" s="260"/>
      <c r="I140" s="260"/>
      <c r="J140" s="260"/>
      <c r="K140" s="260"/>
      <c r="L140" s="260"/>
      <c r="M140" s="260"/>
      <c r="N140" s="261"/>
      <c r="O140" s="39" t="s">
        <v>131</v>
      </c>
      <c r="P140" s="40">
        <v>5.0000000000000001E-3</v>
      </c>
    </row>
    <row r="141" spans="2:18" ht="25.2" thickTop="1" thickBot="1" x14ac:dyDescent="0.35">
      <c r="B141" s="344" t="s">
        <v>77</v>
      </c>
      <c r="C141" s="344"/>
      <c r="D141" s="4" t="s">
        <v>133</v>
      </c>
      <c r="E141" s="4" t="s">
        <v>134</v>
      </c>
      <c r="F141" s="4" t="s">
        <v>135</v>
      </c>
      <c r="G141" s="4" t="s">
        <v>136</v>
      </c>
      <c r="H141" s="4" t="s">
        <v>137</v>
      </c>
      <c r="I141" s="4" t="s">
        <v>138</v>
      </c>
      <c r="J141" s="4" t="s">
        <v>139</v>
      </c>
      <c r="K141" s="4" t="s">
        <v>140</v>
      </c>
      <c r="L141" s="4" t="s">
        <v>141</v>
      </c>
      <c r="M141" s="4" t="s">
        <v>79</v>
      </c>
      <c r="N141" s="4" t="s">
        <v>142</v>
      </c>
      <c r="O141" s="4" t="s">
        <v>143</v>
      </c>
      <c r="P141" s="4" t="s">
        <v>144</v>
      </c>
      <c r="R141" s="11" t="s">
        <v>145</v>
      </c>
    </row>
    <row r="142" spans="2:18" ht="45" customHeight="1" thickTop="1" thickBot="1" x14ac:dyDescent="0.35">
      <c r="B142" s="53" t="s">
        <v>1245</v>
      </c>
      <c r="C142" s="54" t="s">
        <v>665</v>
      </c>
      <c r="D142" s="55" t="s">
        <v>187</v>
      </c>
      <c r="E142" s="55" t="s">
        <v>187</v>
      </c>
      <c r="F142" s="55" t="s">
        <v>187</v>
      </c>
      <c r="G142" s="56">
        <v>80</v>
      </c>
      <c r="H142" s="56">
        <v>5</v>
      </c>
      <c r="I142" s="56">
        <v>100</v>
      </c>
      <c r="J142" s="57">
        <v>0.7</v>
      </c>
      <c r="K142" s="44" t="s">
        <v>201</v>
      </c>
      <c r="L142" s="55" t="s">
        <v>666</v>
      </c>
      <c r="M142" s="56">
        <v>100</v>
      </c>
      <c r="N142" s="58">
        <f>ROUND(IF(G142 &gt; I142, (IF(AND(M142 = I142, M142 = (G142 - H142)), 125 %,IF(AND(M142&lt;=(G142+H142),M142&gt;=(G142-H142)),100%,IF(M142&gt;(G142+H142),(G142+H142)/M142,IF((M142&lt;(G142-H142)),100%+ABS(M142-G142)*25%/ABS(I142-G142)))))),IF(AND(M142=I142,M142=(G142+H142)),125%,IF(AND(M142&lt;=(G142+H142),M142&gt;=(G142-H142)),100%,IF(AND(M142=I142,M142=(G142+H142)),125%,IF(M142&lt;(G142-H142),M142/(G142-H142),IF(M142&gt;(G142+H142),100%+(M142-G142)*25%/(I142-G142))))))),4)</f>
        <v>1.25</v>
      </c>
      <c r="O142" s="56" t="str">
        <f>IF(N142 &gt;1,"Superou",IF(N142 =1,"Atingiu","Não atingiu"))</f>
        <v>Superou</v>
      </c>
      <c r="P142" s="58">
        <f>N142-100%</f>
        <v>0.25</v>
      </c>
      <c r="R142" s="46" t="s">
        <v>1246</v>
      </c>
    </row>
    <row r="143" spans="2:18" ht="45" customHeight="1" thickTop="1" thickBot="1" x14ac:dyDescent="0.35">
      <c r="B143" s="53" t="s">
        <v>1247</v>
      </c>
      <c r="C143" s="54" t="s">
        <v>668</v>
      </c>
      <c r="D143" s="55" t="s">
        <v>669</v>
      </c>
      <c r="E143" s="55" t="s">
        <v>669</v>
      </c>
      <c r="F143" s="55" t="s">
        <v>638</v>
      </c>
      <c r="G143" s="56">
        <v>2</v>
      </c>
      <c r="H143" s="56">
        <v>1</v>
      </c>
      <c r="I143" s="56">
        <v>4</v>
      </c>
      <c r="J143" s="57">
        <v>0.3</v>
      </c>
      <c r="K143" s="44" t="s">
        <v>201</v>
      </c>
      <c r="L143" s="55" t="s">
        <v>670</v>
      </c>
      <c r="M143" s="56">
        <v>4</v>
      </c>
      <c r="N143" s="58">
        <f>ROUND(IF(G143 &gt; I143, (IF(AND(M143 = I143, M143 = (G143 - H143)), 125 %,IF(AND(M143&lt;=(G143+H143),M143&gt;=(G143-H143)),100%,IF(M143&gt;(G143+H143),(G143+H143)/M143,IF((M143&lt;(G143-H143)),100%+ABS(M143-G143)*25%/ABS(I143-G143)))))),IF(AND(M143=I143,M143=(G143+H143)),125%,IF(AND(M143&lt;=(G143+H143),M143&gt;=(G143-H143)),100%,IF(AND(M143=I143,M143=(G143+H143)),125%,IF(M143&lt;(G143-H143),M143/(G143-H143),IF(M143&gt;(G143+H143),100%+(M143-G143)*25%/(I143-G143))))))),4)</f>
        <v>1.25</v>
      </c>
      <c r="O143" s="56" t="str">
        <f>IF(N143 &gt;1,"Superou",IF(N143 =1,"Atingiu","Não atingiu"))</f>
        <v>Superou</v>
      </c>
      <c r="P143" s="58">
        <f>N143-100%</f>
        <v>0.25</v>
      </c>
      <c r="R143" s="46" t="s">
        <v>1248</v>
      </c>
    </row>
    <row r="144" spans="2:18" ht="15" thickTop="1" x14ac:dyDescent="0.3">
      <c r="B144" s="263" t="s">
        <v>152</v>
      </c>
      <c r="C144" s="263"/>
      <c r="D144" s="263"/>
      <c r="E144" s="263"/>
      <c r="F144" s="263"/>
      <c r="G144" s="263"/>
      <c r="H144" s="263"/>
      <c r="I144" s="263"/>
      <c r="J144" s="263"/>
      <c r="K144" s="263"/>
      <c r="L144" s="263"/>
      <c r="M144" s="263"/>
      <c r="N144" s="263"/>
      <c r="O144" s="263"/>
      <c r="P144" s="47">
        <f>J142*N142+J143*N143</f>
        <v>1.25</v>
      </c>
    </row>
    <row r="145" spans="2:18" ht="24.75" customHeight="1" thickBot="1" x14ac:dyDescent="0.35">
      <c r="B145" s="259" t="s">
        <v>1249</v>
      </c>
      <c r="C145" s="260"/>
      <c r="D145" s="260"/>
      <c r="E145" s="260"/>
      <c r="F145" s="260"/>
      <c r="G145" s="260"/>
      <c r="H145" s="260"/>
      <c r="I145" s="260"/>
      <c r="J145" s="260"/>
      <c r="K145" s="260"/>
      <c r="L145" s="260"/>
      <c r="M145" s="260"/>
      <c r="N145" s="261"/>
      <c r="O145" s="39" t="s">
        <v>131</v>
      </c>
      <c r="P145" s="40">
        <v>0.03</v>
      </c>
    </row>
    <row r="146" spans="2:18" ht="25.2" thickTop="1" thickBot="1" x14ac:dyDescent="0.35">
      <c r="B146" s="344" t="s">
        <v>77</v>
      </c>
      <c r="C146" s="344"/>
      <c r="D146" s="4" t="s">
        <v>133</v>
      </c>
      <c r="E146" s="4" t="s">
        <v>134</v>
      </c>
      <c r="F146" s="4" t="s">
        <v>135</v>
      </c>
      <c r="G146" s="4" t="s">
        <v>136</v>
      </c>
      <c r="H146" s="4" t="s">
        <v>137</v>
      </c>
      <c r="I146" s="4" t="s">
        <v>138</v>
      </c>
      <c r="J146" s="4" t="s">
        <v>139</v>
      </c>
      <c r="K146" s="4" t="s">
        <v>140</v>
      </c>
      <c r="L146" s="4" t="s">
        <v>141</v>
      </c>
      <c r="M146" s="4" t="s">
        <v>79</v>
      </c>
      <c r="N146" s="4" t="s">
        <v>142</v>
      </c>
      <c r="O146" s="4" t="s">
        <v>143</v>
      </c>
      <c r="P146" s="4" t="s">
        <v>144</v>
      </c>
      <c r="R146" s="11" t="s">
        <v>145</v>
      </c>
    </row>
    <row r="147" spans="2:18" ht="45" customHeight="1" thickTop="1" thickBot="1" x14ac:dyDescent="0.35">
      <c r="B147" s="53" t="s">
        <v>1250</v>
      </c>
      <c r="C147" s="54" t="s">
        <v>162</v>
      </c>
      <c r="D147" s="55"/>
      <c r="E147" s="55"/>
      <c r="F147" s="55" t="s">
        <v>533</v>
      </c>
      <c r="G147" s="56">
        <v>100</v>
      </c>
      <c r="H147" s="56">
        <v>5</v>
      </c>
      <c r="I147" s="56">
        <v>131</v>
      </c>
      <c r="J147" s="57">
        <v>0.55000000000000004</v>
      </c>
      <c r="K147" s="44" t="s">
        <v>164</v>
      </c>
      <c r="L147" s="55" t="s">
        <v>165</v>
      </c>
      <c r="M147" s="56">
        <v>122</v>
      </c>
      <c r="N147" s="58">
        <f>ROUND(IF(G147 &gt; I147, (IF(AND(M147 = I147, M147 = (G147 - H147)), 125 %,IF(AND(M147&lt;=(G147+H147),M147&gt;=(G147-H147)),100%,IF(M147&gt;(G147+H147),(G147+H147)/M147,IF((M147&lt;(G147-H147)),100%+ABS(M147-G147)*25%/ABS(I147-G147)))))),IF(AND(M147=I147,M147=(G147+H147)),125%,IF(AND(M147&lt;=(G147+H147),M147&gt;=(G147-H147)),100%,IF(AND(M147=I147,M147=(G147+H147)),125%,IF(M147&lt;(G147-H147),M147/(G147-H147),IF(M147&gt;(G147+H147),100%+(M147-G147)*25%/(I147-G147))))))),4)</f>
        <v>1.1774</v>
      </c>
      <c r="O147" s="56" t="str">
        <f>IF(N147 &gt;1,"Superou",IF(N147 =1,"Atingiu","Não atingiu"))</f>
        <v>Superou</v>
      </c>
      <c r="P147" s="58">
        <f>N147-100%</f>
        <v>0.1774</v>
      </c>
      <c r="R147" s="46" t="s">
        <v>1251</v>
      </c>
    </row>
    <row r="148" spans="2:18" ht="56.4" customHeight="1" thickTop="1" thickBot="1" x14ac:dyDescent="0.35">
      <c r="B148" s="53" t="s">
        <v>1252</v>
      </c>
      <c r="C148" s="54" t="s">
        <v>674</v>
      </c>
      <c r="D148" s="55"/>
      <c r="E148" s="55"/>
      <c r="F148" s="55" t="s">
        <v>175</v>
      </c>
      <c r="G148" s="56">
        <v>40</v>
      </c>
      <c r="H148" s="56">
        <v>5</v>
      </c>
      <c r="I148" s="56">
        <v>56</v>
      </c>
      <c r="J148" s="57">
        <v>0.35</v>
      </c>
      <c r="K148" s="44" t="s">
        <v>164</v>
      </c>
      <c r="L148" s="55" t="s">
        <v>165</v>
      </c>
      <c r="M148" s="56">
        <v>82</v>
      </c>
      <c r="N148" s="58">
        <f>ROUND(IF(G148 &gt; I148, (IF(AND(M148 = I148, M148 = (G148 - H148)), 125 %,IF(AND(M148&lt;=(G148+H148),M148&gt;=(G148-H148)),100%,IF(M148&gt;(G148+H148),(G148+H148)/M148,IF((M148&lt;(G148-H148)),100%+ABS(M148-G148)*25%/ABS(I148-G148)))))),IF(AND(M148=I148,M148=(G148+H148)),125%,IF(AND(M148&lt;=(G148+H148),M148&gt;=(G148-H148)),100%,IF(AND(M148=I148,M148=(G148+H148)),125%,IF(M148&lt;(G148-H148),M148/(G148-H148),IF(M148&gt;(G148+H148),100%+(M148-G148)*25%/(I148-G148))))))),4)</f>
        <v>1.6563000000000001</v>
      </c>
      <c r="O148" s="56" t="str">
        <f>IF(N148 &gt;1,"Superou",IF(N148 =1,"Atingiu","Não atingiu"))</f>
        <v>Superou</v>
      </c>
      <c r="P148" s="58">
        <f>N148-100%</f>
        <v>0.65630000000000011</v>
      </c>
      <c r="R148" s="46" t="s">
        <v>1253</v>
      </c>
    </row>
    <row r="149" spans="2:18" ht="56.4" customHeight="1" thickTop="1" thickBot="1" x14ac:dyDescent="0.35">
      <c r="B149" s="53" t="s">
        <v>1254</v>
      </c>
      <c r="C149" s="54" t="s">
        <v>677</v>
      </c>
      <c r="D149" s="55"/>
      <c r="E149" s="55"/>
      <c r="F149" s="55" t="s">
        <v>175</v>
      </c>
      <c r="G149" s="56">
        <v>10</v>
      </c>
      <c r="H149" s="56">
        <v>3</v>
      </c>
      <c r="I149" s="56">
        <v>16</v>
      </c>
      <c r="J149" s="57">
        <v>0.1</v>
      </c>
      <c r="K149" s="44" t="s">
        <v>164</v>
      </c>
      <c r="L149" s="55" t="s">
        <v>165</v>
      </c>
      <c r="M149" s="56">
        <v>29</v>
      </c>
      <c r="N149" s="58">
        <f>ROUND(IF(G149 &gt; I149, (IF(AND(M149 = I149, M149 = (G149 - H149)), 125 %,IF(AND(M149&lt;=(G149+H149),M149&gt;=(G149-H149)),100%,IF(M149&gt;(G149+H149),(G149+H149)/M149,IF((M149&lt;(G149-H149)),100%+ABS(M149-G149)*25%/ABS(I149-G149)))))),IF(AND(M149=I149,M149=(G149+H149)),125%,IF(AND(M149&lt;=(G149+H149),M149&gt;=(G149-H149)),100%,IF(AND(M149=I149,M149=(G149+H149)),125%,IF(M149&lt;(G149-H149),M149/(G149-H149),IF(M149&gt;(G149+H149),100%+(M149-G149)*25%/(I149-G149))))))),4)</f>
        <v>1.7917000000000001</v>
      </c>
      <c r="O149" s="56" t="str">
        <f>IF(N149 &gt;1,"Superou",IF(N149 =1,"Atingiu","Não atingiu"))</f>
        <v>Superou</v>
      </c>
      <c r="P149" s="58">
        <f>N149-100%</f>
        <v>0.79170000000000007</v>
      </c>
      <c r="R149" s="46" t="s">
        <v>1255</v>
      </c>
    </row>
    <row r="150" spans="2:18" ht="15" thickTop="1" x14ac:dyDescent="0.3">
      <c r="B150" s="263" t="s">
        <v>152</v>
      </c>
      <c r="C150" s="263"/>
      <c r="D150" s="263"/>
      <c r="E150" s="263"/>
      <c r="F150" s="263"/>
      <c r="G150" s="263"/>
      <c r="H150" s="263"/>
      <c r="I150" s="263"/>
      <c r="J150" s="263"/>
      <c r="K150" s="263"/>
      <c r="L150" s="263"/>
      <c r="M150" s="263"/>
      <c r="N150" s="263"/>
      <c r="O150" s="263"/>
      <c r="P150" s="47">
        <f>J147*N147+J148*N148+J149*N149</f>
        <v>1.4064450000000002</v>
      </c>
    </row>
    <row r="151" spans="2:18" ht="24.75" customHeight="1" thickBot="1" x14ac:dyDescent="0.35">
      <c r="B151" s="259" t="s">
        <v>1256</v>
      </c>
      <c r="C151" s="260"/>
      <c r="D151" s="260"/>
      <c r="E151" s="260"/>
      <c r="F151" s="260"/>
      <c r="G151" s="260"/>
      <c r="H151" s="260"/>
      <c r="I151" s="260"/>
      <c r="J151" s="260"/>
      <c r="K151" s="260"/>
      <c r="L151" s="260"/>
      <c r="M151" s="260"/>
      <c r="N151" s="261"/>
      <c r="O151" s="39" t="s">
        <v>131</v>
      </c>
      <c r="P151" s="40">
        <v>0.01</v>
      </c>
    </row>
    <row r="152" spans="2:18" ht="25.2" thickTop="1" thickBot="1" x14ac:dyDescent="0.35">
      <c r="B152" s="344" t="s">
        <v>77</v>
      </c>
      <c r="C152" s="344"/>
      <c r="D152" s="4" t="s">
        <v>133</v>
      </c>
      <c r="E152" s="4" t="s">
        <v>134</v>
      </c>
      <c r="F152" s="4" t="s">
        <v>135</v>
      </c>
      <c r="G152" s="4" t="s">
        <v>136</v>
      </c>
      <c r="H152" s="4" t="s">
        <v>137</v>
      </c>
      <c r="I152" s="4" t="s">
        <v>138</v>
      </c>
      <c r="J152" s="4" t="s">
        <v>139</v>
      </c>
      <c r="K152" s="4" t="s">
        <v>140</v>
      </c>
      <c r="L152" s="4" t="s">
        <v>141</v>
      </c>
      <c r="M152" s="4" t="s">
        <v>79</v>
      </c>
      <c r="N152" s="4" t="s">
        <v>142</v>
      </c>
      <c r="O152" s="4" t="s">
        <v>143</v>
      </c>
      <c r="P152" s="4" t="s">
        <v>144</v>
      </c>
      <c r="R152" s="11" t="s">
        <v>145</v>
      </c>
    </row>
    <row r="153" spans="2:18" ht="45" customHeight="1" thickTop="1" thickBot="1" x14ac:dyDescent="0.35">
      <c r="B153" s="53" t="s">
        <v>1257</v>
      </c>
      <c r="C153" s="54" t="s">
        <v>681</v>
      </c>
      <c r="D153" s="55"/>
      <c r="E153" s="55" t="s">
        <v>682</v>
      </c>
      <c r="F153" s="55" t="s">
        <v>683</v>
      </c>
      <c r="G153" s="56">
        <v>90</v>
      </c>
      <c r="H153" s="56">
        <v>0</v>
      </c>
      <c r="I153" s="56">
        <v>36.28</v>
      </c>
      <c r="J153" s="57">
        <v>0.6</v>
      </c>
      <c r="K153" s="44" t="s">
        <v>208</v>
      </c>
      <c r="L153" s="55" t="s">
        <v>684</v>
      </c>
      <c r="M153" s="56">
        <v>77</v>
      </c>
      <c r="N153" s="58">
        <f>ROUND(IF(G153 &gt; I153, (IF(AND(M153 = I153, M153 = (G153 - H153)), 125 %,IF(AND(M153&lt;=(G153+H153),M153&gt;=(G153-H153)),100%,IF(M153&gt;(G153+H153),(G153+H153)/M153,IF((M153&lt;(G153-H153)),100%+ABS(M153-G153)*25%/ABS(I153-G153)))))),IF(AND(M153=I153,M153=(G153+H153)),125%,IF(AND(M153&lt;=(G153+H153),M153&gt;=(G153-H153)),100%,IF(AND(M153=I153,M153=(G153+H153)),125%,IF(M153&lt;(G153-H153),M153/(G153-H153),IF(M153&gt;(G153+H153),100%+(M153-G153)*25%/(I153-G153))))))),4)</f>
        <v>1.0605</v>
      </c>
      <c r="O153" s="56" t="str">
        <f>IF(N153 &gt;1,"Superou",IF(N153 =1,"Atingiu","Não atingiu"))</f>
        <v>Superou</v>
      </c>
      <c r="P153" s="58">
        <f>N153-100%</f>
        <v>6.0499999999999998E-2</v>
      </c>
      <c r="R153" s="46" t="s">
        <v>1258</v>
      </c>
    </row>
    <row r="154" spans="2:18" ht="45" customHeight="1" thickTop="1" thickBot="1" x14ac:dyDescent="0.35">
      <c r="B154" s="53" t="s">
        <v>1259</v>
      </c>
      <c r="C154" s="54" t="s">
        <v>687</v>
      </c>
      <c r="D154" s="55"/>
      <c r="E154" s="55" t="s">
        <v>688</v>
      </c>
      <c r="F154" s="55" t="s">
        <v>689</v>
      </c>
      <c r="G154" s="56">
        <v>128</v>
      </c>
      <c r="H154" s="56">
        <v>10</v>
      </c>
      <c r="I154" s="56">
        <v>80.8</v>
      </c>
      <c r="J154" s="57">
        <v>0.4</v>
      </c>
      <c r="K154" s="44" t="s">
        <v>208</v>
      </c>
      <c r="L154" s="55" t="s">
        <v>684</v>
      </c>
      <c r="M154" s="56">
        <v>130</v>
      </c>
      <c r="N154" s="58">
        <f>ROUND(IF(G154 &gt; I154, (IF(AND(M154 = I154, M154 = (G154 - H154)), 125 %,IF(AND(M154&lt;=(G154+H154),M154&gt;=(G154-H154)),100%,IF(M154&gt;(G154+H154),(G154+H154)/M154,IF((M154&lt;(G154-H154)),100%+ABS(M154-G154)*25%/ABS(I154-G154)))))),IF(AND(M154=I154,M154=(G154+H154)),125%,IF(AND(M154&lt;=(G154+H154),M154&gt;=(G154-H154)),100%,IF(AND(M154=I154,M154=(G154+H154)),125%,IF(M154&lt;(G154-H154),M154/(G154-H154),IF(M154&gt;(G154+H154),100%+(M154-G154)*25%/(I154-G154))))))),4)</f>
        <v>1</v>
      </c>
      <c r="O154" s="56" t="str">
        <f>IF(N154 &gt;1,"Superou",IF(N154 =1,"Atingiu","Não atingiu"))</f>
        <v>Atingiu</v>
      </c>
      <c r="P154" s="58">
        <f>N154-100%</f>
        <v>0</v>
      </c>
      <c r="R154" s="46" t="s">
        <v>1260</v>
      </c>
    </row>
    <row r="155" spans="2:18" ht="15" thickTop="1" x14ac:dyDescent="0.3">
      <c r="B155" s="263" t="s">
        <v>152</v>
      </c>
      <c r="C155" s="263"/>
      <c r="D155" s="263"/>
      <c r="E155" s="263"/>
      <c r="F155" s="263"/>
      <c r="G155" s="263"/>
      <c r="H155" s="263"/>
      <c r="I155" s="263"/>
      <c r="J155" s="263"/>
      <c r="K155" s="263"/>
      <c r="L155" s="263"/>
      <c r="M155" s="263"/>
      <c r="N155" s="263"/>
      <c r="O155" s="263"/>
      <c r="P155" s="47">
        <f>J153*N153+J154*N154</f>
        <v>1.0363</v>
      </c>
    </row>
    <row r="156" spans="2:18" ht="24.75" customHeight="1" thickBot="1" x14ac:dyDescent="0.35">
      <c r="B156" s="259" t="s">
        <v>1261</v>
      </c>
      <c r="C156" s="260"/>
      <c r="D156" s="260"/>
      <c r="E156" s="260"/>
      <c r="F156" s="260"/>
      <c r="G156" s="260"/>
      <c r="H156" s="260"/>
      <c r="I156" s="260"/>
      <c r="J156" s="260"/>
      <c r="K156" s="260"/>
      <c r="L156" s="260"/>
      <c r="M156" s="260"/>
      <c r="N156" s="261"/>
      <c r="O156" s="39" t="s">
        <v>131</v>
      </c>
      <c r="P156" s="40">
        <v>0.01</v>
      </c>
    </row>
    <row r="157" spans="2:18" ht="25.2" thickTop="1" thickBot="1" x14ac:dyDescent="0.35">
      <c r="B157" s="344" t="s">
        <v>77</v>
      </c>
      <c r="C157" s="344"/>
      <c r="D157" s="4" t="s">
        <v>133</v>
      </c>
      <c r="E157" s="4" t="s">
        <v>134</v>
      </c>
      <c r="F157" s="4" t="s">
        <v>135</v>
      </c>
      <c r="G157" s="4" t="s">
        <v>136</v>
      </c>
      <c r="H157" s="4" t="s">
        <v>137</v>
      </c>
      <c r="I157" s="4" t="s">
        <v>138</v>
      </c>
      <c r="J157" s="4" t="s">
        <v>139</v>
      </c>
      <c r="K157" s="4" t="s">
        <v>140</v>
      </c>
      <c r="L157" s="4" t="s">
        <v>141</v>
      </c>
      <c r="M157" s="4" t="s">
        <v>79</v>
      </c>
      <c r="N157" s="4" t="s">
        <v>142</v>
      </c>
      <c r="O157" s="4" t="s">
        <v>143</v>
      </c>
      <c r="P157" s="4" t="s">
        <v>144</v>
      </c>
      <c r="R157" s="11" t="s">
        <v>145</v>
      </c>
    </row>
    <row r="158" spans="2:18" ht="65.400000000000006" customHeight="1" thickTop="1" thickBot="1" x14ac:dyDescent="0.35">
      <c r="B158" s="53" t="s">
        <v>1262</v>
      </c>
      <c r="C158" s="54" t="s">
        <v>692</v>
      </c>
      <c r="D158" s="55"/>
      <c r="E158" s="55"/>
      <c r="F158" s="55" t="s">
        <v>175</v>
      </c>
      <c r="G158" s="56">
        <v>90</v>
      </c>
      <c r="H158" s="56">
        <v>5</v>
      </c>
      <c r="I158" s="56">
        <v>100</v>
      </c>
      <c r="J158" s="57">
        <v>0.3</v>
      </c>
      <c r="K158" s="44" t="s">
        <v>220</v>
      </c>
      <c r="L158" s="55" t="s">
        <v>693</v>
      </c>
      <c r="M158" s="56">
        <v>86.32</v>
      </c>
      <c r="N158" s="58">
        <f>ROUND(IF(G158 &gt; I158, (IF(AND(M158 = I158, M158 = (G158 - H158)), 125 %,IF(AND(M158&lt;=(G158+H158),M158&gt;=(G158-H158)),100%,IF(M158&gt;(G158+H158),(G158+H158)/M158,IF((M158&lt;(G158-H158)),100%+ABS(M158-G158)*25%/ABS(I158-G158)))))),IF(AND(M158=I158,M158=(G158+H158)),125%,IF(AND(M158&lt;=(G158+H158),M158&gt;=(G158-H158)),100%,IF(AND(M158=I158,M158=(G158+H158)),125%,IF(M158&lt;(G158-H158),M158/(G158-H158),IF(M158&gt;(G158+H158),100%+(M158-G158)*25%/(I158-G158))))))),4)</f>
        <v>1</v>
      </c>
      <c r="O158" s="56" t="str">
        <f>IF(N158 &gt;1,"Superou",IF(N158 =1,"Atingiu","Não atingiu"))</f>
        <v>Atingiu</v>
      </c>
      <c r="P158" s="58">
        <f>N158-100%</f>
        <v>0</v>
      </c>
      <c r="R158" s="46" t="s">
        <v>1263</v>
      </c>
    </row>
    <row r="159" spans="2:18" ht="65.400000000000006" customHeight="1" thickTop="1" thickBot="1" x14ac:dyDescent="0.35">
      <c r="B159" s="53" t="s">
        <v>1264</v>
      </c>
      <c r="C159" s="54" t="s">
        <v>696</v>
      </c>
      <c r="D159" s="55"/>
      <c r="E159" s="55"/>
      <c r="F159" s="55" t="s">
        <v>175</v>
      </c>
      <c r="G159" s="56">
        <v>60</v>
      </c>
      <c r="H159" s="56">
        <v>10</v>
      </c>
      <c r="I159" s="56">
        <v>88</v>
      </c>
      <c r="J159" s="57">
        <v>0.3</v>
      </c>
      <c r="K159" s="44" t="s">
        <v>220</v>
      </c>
      <c r="L159" s="55" t="s">
        <v>697</v>
      </c>
      <c r="M159" s="56">
        <v>48.54</v>
      </c>
      <c r="N159" s="58">
        <f>ROUND(IF(G159 &gt; I159, (IF(AND(M159 = I159, M159 = (G159 - H159)), 125 %,IF(AND(M159&lt;=(G159+H159),M159&gt;=(G159-H159)),100%,IF(M159&gt;(G159+H159),(G159+H159)/M159,IF((M159&lt;(G159-H159)),100%+ABS(M159-G159)*25%/ABS(I159-G159)))))),IF(AND(M159=I159,M159=(G159+H159)),125%,IF(AND(M159&lt;=(G159+H159),M159&gt;=(G159-H159)),100%,IF(AND(M159=I159,M159=(G159+H159)),125%,IF(M159&lt;(G159-H159),M159/(G159-H159),IF(M159&gt;(G159+H159),100%+(M159-G159)*25%/(I159-G159))))))),4)</f>
        <v>0.9708</v>
      </c>
      <c r="O159" s="56" t="str">
        <f>IF(N159 &gt;1,"Superou",IF(N159 =1,"Atingiu","Não atingiu"))</f>
        <v>Não atingiu</v>
      </c>
      <c r="P159" s="58">
        <f>N159-100%</f>
        <v>-2.9200000000000004E-2</v>
      </c>
      <c r="R159" s="46" t="s">
        <v>1265</v>
      </c>
    </row>
    <row r="160" spans="2:18" ht="65.400000000000006" customHeight="1" thickTop="1" thickBot="1" x14ac:dyDescent="0.35">
      <c r="B160" s="53" t="s">
        <v>1266</v>
      </c>
      <c r="C160" s="54" t="s">
        <v>700</v>
      </c>
      <c r="D160" s="55"/>
      <c r="E160" s="55"/>
      <c r="F160" s="55" t="s">
        <v>175</v>
      </c>
      <c r="G160" s="56">
        <v>90</v>
      </c>
      <c r="H160" s="56">
        <v>5</v>
      </c>
      <c r="I160" s="56">
        <v>100</v>
      </c>
      <c r="J160" s="57">
        <v>0.4</v>
      </c>
      <c r="K160" s="44" t="s">
        <v>220</v>
      </c>
      <c r="L160" s="55" t="s">
        <v>701</v>
      </c>
      <c r="M160" s="56">
        <v>100</v>
      </c>
      <c r="N160" s="58">
        <f>ROUND(IF(G160 &gt; I160, (IF(AND(M160 = I160, M160 = (G160 - H160)), 125 %,IF(AND(M160&lt;=(G160+H160),M160&gt;=(G160-H160)),100%,IF(M160&gt;(G160+H160),(G160+H160)/M160,IF((M160&lt;(G160-H160)),100%+ABS(M160-G160)*25%/ABS(I160-G160)))))),IF(AND(M160=I160,M160=(G160+H160)),125%,IF(AND(M160&lt;=(G160+H160),M160&gt;=(G160-H160)),100%,IF(AND(M160=I160,M160=(G160+H160)),125%,IF(M160&lt;(G160-H160),M160/(G160-H160),IF(M160&gt;(G160+H160),100%+(M160-G160)*25%/(I160-G160))))))),4)</f>
        <v>1.25</v>
      </c>
      <c r="O160" s="56" t="str">
        <f>IF(N160 &gt;1,"Superou",IF(N160 =1,"Atingiu","Não atingiu"))</f>
        <v>Superou</v>
      </c>
      <c r="P160" s="58">
        <f>N160-100%</f>
        <v>0.25</v>
      </c>
      <c r="R160" s="46" t="s">
        <v>1267</v>
      </c>
    </row>
    <row r="161" spans="2:18" ht="15" thickTop="1" x14ac:dyDescent="0.3">
      <c r="B161" s="263" t="s">
        <v>152</v>
      </c>
      <c r="C161" s="263"/>
      <c r="D161" s="263"/>
      <c r="E161" s="263"/>
      <c r="F161" s="263"/>
      <c r="G161" s="263"/>
      <c r="H161" s="263"/>
      <c r="I161" s="263"/>
      <c r="J161" s="263"/>
      <c r="K161" s="263"/>
      <c r="L161" s="263"/>
      <c r="M161" s="263"/>
      <c r="N161" s="263"/>
      <c r="O161" s="263"/>
      <c r="P161" s="47">
        <f>J158*N158+J159*N159+J160*N160</f>
        <v>1.09124</v>
      </c>
    </row>
    <row r="162" spans="2:18" ht="24.75" customHeight="1" thickBot="1" x14ac:dyDescent="0.35">
      <c r="B162" s="259" t="s">
        <v>1268</v>
      </c>
      <c r="C162" s="260"/>
      <c r="D162" s="260"/>
      <c r="E162" s="260"/>
      <c r="F162" s="260"/>
      <c r="G162" s="260"/>
      <c r="H162" s="260"/>
      <c r="I162" s="260"/>
      <c r="J162" s="260"/>
      <c r="K162" s="260"/>
      <c r="L162" s="260"/>
      <c r="M162" s="260"/>
      <c r="N162" s="261"/>
      <c r="O162" s="39" t="s">
        <v>131</v>
      </c>
      <c r="P162" s="40">
        <v>0.01</v>
      </c>
    </row>
    <row r="163" spans="2:18" ht="25.2" thickTop="1" thickBot="1" x14ac:dyDescent="0.35">
      <c r="B163" s="344" t="s">
        <v>77</v>
      </c>
      <c r="C163" s="344"/>
      <c r="D163" s="4" t="s">
        <v>133</v>
      </c>
      <c r="E163" s="4" t="s">
        <v>134</v>
      </c>
      <c r="F163" s="4" t="s">
        <v>135</v>
      </c>
      <c r="G163" s="4" t="s">
        <v>136</v>
      </c>
      <c r="H163" s="4" t="s">
        <v>137</v>
      </c>
      <c r="I163" s="4" t="s">
        <v>138</v>
      </c>
      <c r="J163" s="4" t="s">
        <v>139</v>
      </c>
      <c r="K163" s="4" t="s">
        <v>140</v>
      </c>
      <c r="L163" s="4" t="s">
        <v>141</v>
      </c>
      <c r="M163" s="4" t="s">
        <v>79</v>
      </c>
      <c r="N163" s="4" t="s">
        <v>142</v>
      </c>
      <c r="O163" s="4" t="s">
        <v>143</v>
      </c>
      <c r="P163" s="4" t="s">
        <v>144</v>
      </c>
      <c r="R163" s="11" t="s">
        <v>145</v>
      </c>
    </row>
    <row r="164" spans="2:18" ht="45" customHeight="1" thickTop="1" thickBot="1" x14ac:dyDescent="0.35">
      <c r="B164" s="53" t="s">
        <v>1269</v>
      </c>
      <c r="C164" s="54" t="s">
        <v>705</v>
      </c>
      <c r="D164" s="55"/>
      <c r="E164" s="55"/>
      <c r="F164" s="55" t="s">
        <v>706</v>
      </c>
      <c r="G164" s="56">
        <v>241</v>
      </c>
      <c r="H164" s="56">
        <v>10</v>
      </c>
      <c r="I164" s="56">
        <v>228</v>
      </c>
      <c r="J164" s="57">
        <v>1</v>
      </c>
      <c r="K164" s="44" t="s">
        <v>149</v>
      </c>
      <c r="L164" s="55" t="s">
        <v>170</v>
      </c>
      <c r="M164" s="56">
        <v>237</v>
      </c>
      <c r="N164" s="58">
        <f>ROUND(IF(G164 &gt; I164, (IF(AND(M164 = I164, M164 = (G164 - H164)), 125 %,IF(AND(M164&lt;=(G164+H164),M164&gt;=(G164-H164)),100%,IF(M164&gt;(G164+H164),(G164+H164)/M164,IF((M164&lt;(G164-H164)),100%+ABS(M164-G164)*25%/ABS(I164-G164)))))),IF(AND(M164=I164,M164=(G164+H164)),125%,IF(AND(M164&lt;=(G164+H164),M164&gt;=(G164-H164)),100%,IF(AND(M164=I164,M164=(G164+H164)),125%,IF(M164&lt;(G164-H164),M164/(G164-H164),IF(M164&gt;(G164+H164),100%+(M164-G164)*25%/(I164-G164))))))),4)</f>
        <v>1</v>
      </c>
      <c r="O164" s="56" t="str">
        <f>IF(N164 &gt;1,"Superou",IF(N164 =1,"Atingiu","Não atingiu"))</f>
        <v>Atingiu</v>
      </c>
      <c r="P164" s="58">
        <f>N164-100%</f>
        <v>0</v>
      </c>
      <c r="R164" s="46" t="s">
        <v>1270</v>
      </c>
    </row>
    <row r="165" spans="2:18" ht="15" thickTop="1" x14ac:dyDescent="0.3">
      <c r="B165" s="263" t="s">
        <v>152</v>
      </c>
      <c r="C165" s="263"/>
      <c r="D165" s="263"/>
      <c r="E165" s="263"/>
      <c r="F165" s="263"/>
      <c r="G165" s="263"/>
      <c r="H165" s="263"/>
      <c r="I165" s="263"/>
      <c r="J165" s="263"/>
      <c r="K165" s="263"/>
      <c r="L165" s="263"/>
      <c r="M165" s="263"/>
      <c r="N165" s="263"/>
      <c r="O165" s="263"/>
      <c r="P165" s="47">
        <f>J164*N164</f>
        <v>1</v>
      </c>
    </row>
    <row r="166" spans="2:18" ht="24.75" customHeight="1" thickBot="1" x14ac:dyDescent="0.35">
      <c r="B166" s="259" t="s">
        <v>1271</v>
      </c>
      <c r="C166" s="260"/>
      <c r="D166" s="260"/>
      <c r="E166" s="260"/>
      <c r="F166" s="260"/>
      <c r="G166" s="260"/>
      <c r="H166" s="260"/>
      <c r="I166" s="260"/>
      <c r="J166" s="260"/>
      <c r="K166" s="260"/>
      <c r="L166" s="260"/>
      <c r="M166" s="260"/>
      <c r="N166" s="261"/>
      <c r="O166" s="39" t="s">
        <v>131</v>
      </c>
      <c r="P166" s="40">
        <v>0.01</v>
      </c>
    </row>
    <row r="167" spans="2:18" ht="25.2" thickTop="1" thickBot="1" x14ac:dyDescent="0.35">
      <c r="B167" s="344" t="s">
        <v>77</v>
      </c>
      <c r="C167" s="344"/>
      <c r="D167" s="4" t="s">
        <v>133</v>
      </c>
      <c r="E167" s="4" t="s">
        <v>134</v>
      </c>
      <c r="F167" s="4" t="s">
        <v>135</v>
      </c>
      <c r="G167" s="4" t="s">
        <v>136</v>
      </c>
      <c r="H167" s="4" t="s">
        <v>137</v>
      </c>
      <c r="I167" s="4" t="s">
        <v>138</v>
      </c>
      <c r="J167" s="4" t="s">
        <v>139</v>
      </c>
      <c r="K167" s="4" t="s">
        <v>140</v>
      </c>
      <c r="L167" s="4" t="s">
        <v>141</v>
      </c>
      <c r="M167" s="4" t="s">
        <v>79</v>
      </c>
      <c r="N167" s="4" t="s">
        <v>142</v>
      </c>
      <c r="O167" s="4" t="s">
        <v>143</v>
      </c>
      <c r="P167" s="4" t="s">
        <v>144</v>
      </c>
      <c r="R167" s="11" t="s">
        <v>145</v>
      </c>
    </row>
    <row r="168" spans="2:18" ht="54" customHeight="1" thickTop="1" thickBot="1" x14ac:dyDescent="0.35">
      <c r="B168" s="53" t="s">
        <v>1272</v>
      </c>
      <c r="C168" s="54" t="s">
        <v>709</v>
      </c>
      <c r="D168" s="55"/>
      <c r="E168" s="55"/>
      <c r="F168" s="55" t="s">
        <v>710</v>
      </c>
      <c r="G168" s="56">
        <v>241</v>
      </c>
      <c r="H168" s="56">
        <v>10</v>
      </c>
      <c r="I168" s="56">
        <v>228</v>
      </c>
      <c r="J168" s="57">
        <v>1</v>
      </c>
      <c r="K168" s="44" t="s">
        <v>149</v>
      </c>
      <c r="L168" s="55" t="s">
        <v>170</v>
      </c>
      <c r="M168" s="56">
        <v>237</v>
      </c>
      <c r="N168" s="58">
        <f>ROUND(IF(G168 &gt; I168, (IF(AND(M168 = I168, M168 = (G168 - H168)), 125 %,IF(AND(M168&lt;=(G168+H168),M168&gt;=(G168-H168)),100%,IF(M168&gt;(G168+H168),(G168+H168)/M168,IF((M168&lt;(G168-H168)),100%+ABS(M168-G168)*25%/ABS(I168-G168)))))),IF(AND(M168=I168,M168=(G168+H168)),125%,IF(AND(M168&lt;=(G168+H168),M168&gt;=(G168-H168)),100%,IF(AND(M168=I168,M168=(G168+H168)),125%,IF(M168&lt;(G168-H168),M168/(G168-H168),IF(M168&gt;(G168+H168),100%+(M168-G168)*25%/(I168-G168))))))),4)</f>
        <v>1</v>
      </c>
      <c r="O168" s="56" t="str">
        <f>IF(N168 &gt;1,"Superou",IF(N168 =1,"Atingiu","Não atingiu"))</f>
        <v>Atingiu</v>
      </c>
      <c r="P168" s="58">
        <f>N168-100%</f>
        <v>0</v>
      </c>
      <c r="R168" s="46" t="s">
        <v>1273</v>
      </c>
    </row>
    <row r="169" spans="2:18" ht="15" thickTop="1" x14ac:dyDescent="0.3">
      <c r="B169" s="263" t="s">
        <v>152</v>
      </c>
      <c r="C169" s="263"/>
      <c r="D169" s="263"/>
      <c r="E169" s="263"/>
      <c r="F169" s="263"/>
      <c r="G169" s="263"/>
      <c r="H169" s="263"/>
      <c r="I169" s="263"/>
      <c r="J169" s="263"/>
      <c r="K169" s="263"/>
      <c r="L169" s="263"/>
      <c r="M169" s="263"/>
      <c r="N169" s="263"/>
      <c r="O169" s="263"/>
      <c r="P169" s="47">
        <f>J168*N168</f>
        <v>1</v>
      </c>
    </row>
    <row r="170" spans="2:18" ht="24.75" customHeight="1" thickBot="1" x14ac:dyDescent="0.35">
      <c r="B170" s="259" t="s">
        <v>1274</v>
      </c>
      <c r="C170" s="260"/>
      <c r="D170" s="260"/>
      <c r="E170" s="260"/>
      <c r="F170" s="260"/>
      <c r="G170" s="260"/>
      <c r="H170" s="260"/>
      <c r="I170" s="260"/>
      <c r="J170" s="260"/>
      <c r="K170" s="260"/>
      <c r="L170" s="260"/>
      <c r="M170" s="260"/>
      <c r="N170" s="261"/>
      <c r="O170" s="39" t="s">
        <v>131</v>
      </c>
      <c r="P170" s="40">
        <v>0.01</v>
      </c>
    </row>
    <row r="171" spans="2:18" ht="25.2" thickTop="1" thickBot="1" x14ac:dyDescent="0.35">
      <c r="B171" s="344" t="s">
        <v>77</v>
      </c>
      <c r="C171" s="344"/>
      <c r="D171" s="4" t="s">
        <v>133</v>
      </c>
      <c r="E171" s="4" t="s">
        <v>134</v>
      </c>
      <c r="F171" s="4" t="s">
        <v>135</v>
      </c>
      <c r="G171" s="4" t="s">
        <v>136</v>
      </c>
      <c r="H171" s="4" t="s">
        <v>137</v>
      </c>
      <c r="I171" s="4" t="s">
        <v>138</v>
      </c>
      <c r="J171" s="4" t="s">
        <v>139</v>
      </c>
      <c r="K171" s="4" t="s">
        <v>140</v>
      </c>
      <c r="L171" s="4" t="s">
        <v>141</v>
      </c>
      <c r="M171" s="4" t="s">
        <v>79</v>
      </c>
      <c r="N171" s="4" t="s">
        <v>142</v>
      </c>
      <c r="O171" s="4" t="s">
        <v>143</v>
      </c>
      <c r="P171" s="4" t="s">
        <v>144</v>
      </c>
      <c r="R171" s="11" t="s">
        <v>145</v>
      </c>
    </row>
    <row r="172" spans="2:18" ht="45" customHeight="1" thickTop="1" thickBot="1" x14ac:dyDescent="0.35">
      <c r="B172" s="53" t="s">
        <v>1275</v>
      </c>
      <c r="C172" s="54" t="s">
        <v>713</v>
      </c>
      <c r="D172" s="55"/>
      <c r="E172" s="55" t="s">
        <v>714</v>
      </c>
      <c r="F172" s="55" t="s">
        <v>187</v>
      </c>
      <c r="G172" s="56">
        <v>60</v>
      </c>
      <c r="H172" s="56">
        <v>5</v>
      </c>
      <c r="I172" s="56">
        <v>100</v>
      </c>
      <c r="J172" s="57">
        <v>0.25</v>
      </c>
      <c r="K172" s="44" t="s">
        <v>164</v>
      </c>
      <c r="L172" s="55" t="s">
        <v>715</v>
      </c>
      <c r="M172" s="56">
        <v>100</v>
      </c>
      <c r="N172" s="58">
        <f>ROUND(IF(G172 &gt; I172, (IF(AND(M172 = I172, M172 = (G172 - H172)), 125 %,IF(AND(M172&lt;=(G172+H172),M172&gt;=(G172-H172)),100%,IF(M172&gt;(G172+H172),(G172+H172)/M172,IF((M172&lt;(G172-H172)),100%+ABS(M172-G172)*25%/ABS(I172-G172)))))),IF(AND(M172=I172,M172=(G172+H172)),125%,IF(AND(M172&lt;=(G172+H172),M172&gt;=(G172-H172)),100%,IF(AND(M172=I172,M172=(G172+H172)),125%,IF(M172&lt;(G172-H172),M172/(G172-H172),IF(M172&gt;(G172+H172),100%+(M172-G172)*25%/(I172-G172))))))),4)</f>
        <v>1.25</v>
      </c>
      <c r="O172" s="56" t="str">
        <f>IF(N172 &gt;1,"Superou",IF(N172 =1,"Atingiu","Não atingiu"))</f>
        <v>Superou</v>
      </c>
      <c r="P172" s="58">
        <f>N172-100%</f>
        <v>0.25</v>
      </c>
      <c r="R172" s="46" t="s">
        <v>1276</v>
      </c>
    </row>
    <row r="173" spans="2:18" ht="45" customHeight="1" thickTop="1" thickBot="1" x14ac:dyDescent="0.35">
      <c r="B173" s="53" t="s">
        <v>1277</v>
      </c>
      <c r="C173" s="54" t="s">
        <v>718</v>
      </c>
      <c r="D173" s="55" t="s">
        <v>187</v>
      </c>
      <c r="E173" s="55" t="s">
        <v>187</v>
      </c>
      <c r="F173" s="55" t="s">
        <v>187</v>
      </c>
      <c r="G173" s="56">
        <v>80</v>
      </c>
      <c r="H173" s="56">
        <v>5</v>
      </c>
      <c r="I173" s="56">
        <v>100</v>
      </c>
      <c r="J173" s="57">
        <v>0.25</v>
      </c>
      <c r="K173" s="44" t="s">
        <v>164</v>
      </c>
      <c r="L173" s="55" t="s">
        <v>719</v>
      </c>
      <c r="M173" s="56">
        <v>100</v>
      </c>
      <c r="N173" s="58">
        <f>ROUND(IF(G173 &gt; I173, (IF(AND(M173 = I173, M173 = (G173 - H173)), 125 %,IF(AND(M173&lt;=(G173+H173),M173&gt;=(G173-H173)),100%,IF(M173&gt;(G173+H173),(G173+H173)/M173,IF((M173&lt;(G173-H173)),100%+ABS(M173-G173)*25%/ABS(I173-G173)))))),IF(AND(M173=I173,M173=(G173+H173)),125%,IF(AND(M173&lt;=(G173+H173),M173&gt;=(G173-H173)),100%,IF(AND(M173=I173,M173=(G173+H173)),125%,IF(M173&lt;(G173-H173),M173/(G173-H173),IF(M173&gt;(G173+H173),100%+(M173-G173)*25%/(I173-G173))))))),4)</f>
        <v>1.25</v>
      </c>
      <c r="O173" s="56" t="str">
        <f>IF(N173 &gt;1,"Superou",IF(N173 =1,"Atingiu","Não atingiu"))</f>
        <v>Superou</v>
      </c>
      <c r="P173" s="58">
        <f>N173-100%</f>
        <v>0.25</v>
      </c>
      <c r="R173" s="46" t="s">
        <v>1278</v>
      </c>
    </row>
    <row r="174" spans="2:18" ht="45" customHeight="1" thickTop="1" thickBot="1" x14ac:dyDescent="0.35">
      <c r="B174" s="53" t="s">
        <v>1279</v>
      </c>
      <c r="C174" s="54" t="s">
        <v>722</v>
      </c>
      <c r="D174" s="55" t="s">
        <v>187</v>
      </c>
      <c r="E174" s="55" t="s">
        <v>187</v>
      </c>
      <c r="F174" s="55" t="s">
        <v>187</v>
      </c>
      <c r="G174" s="56">
        <v>92</v>
      </c>
      <c r="H174" s="56">
        <v>5</v>
      </c>
      <c r="I174" s="56">
        <v>100</v>
      </c>
      <c r="J174" s="57">
        <v>0.25</v>
      </c>
      <c r="K174" s="44" t="s">
        <v>164</v>
      </c>
      <c r="L174" s="55" t="s">
        <v>723</v>
      </c>
      <c r="M174" s="56">
        <v>100</v>
      </c>
      <c r="N174" s="58">
        <f>ROUND(IF(G174 &gt; I174, (IF(AND(M174 = I174, M174 = (G174 - H174)), 125 %,IF(AND(M174&lt;=(G174+H174),M174&gt;=(G174-H174)),100%,IF(M174&gt;(G174+H174),(G174+H174)/M174,IF((M174&lt;(G174-H174)),100%+ABS(M174-G174)*25%/ABS(I174-G174)))))),IF(AND(M174=I174,M174=(G174+H174)),125%,IF(AND(M174&lt;=(G174+H174),M174&gt;=(G174-H174)),100%,IF(AND(M174=I174,M174=(G174+H174)),125%,IF(M174&lt;(G174-H174),M174/(G174-H174),IF(M174&gt;(G174+H174),100%+(M174-G174)*25%/(I174-G174))))))),4)</f>
        <v>1.25</v>
      </c>
      <c r="O174" s="56" t="str">
        <f>IF(N174 &gt;1,"Superou",IF(N174 =1,"Atingiu","Não atingiu"))</f>
        <v>Superou</v>
      </c>
      <c r="P174" s="58">
        <f>N174-100%</f>
        <v>0.25</v>
      </c>
      <c r="R174" s="46" t="s">
        <v>1280</v>
      </c>
    </row>
    <row r="175" spans="2:18" ht="45" customHeight="1" thickTop="1" thickBot="1" x14ac:dyDescent="0.35">
      <c r="B175" s="53" t="s">
        <v>1281</v>
      </c>
      <c r="C175" s="54" t="s">
        <v>726</v>
      </c>
      <c r="D175" s="55" t="s">
        <v>187</v>
      </c>
      <c r="E175" s="55" t="s">
        <v>187</v>
      </c>
      <c r="F175" s="55" t="s">
        <v>727</v>
      </c>
      <c r="G175" s="56">
        <v>96</v>
      </c>
      <c r="H175" s="56">
        <v>3</v>
      </c>
      <c r="I175" s="56">
        <v>100</v>
      </c>
      <c r="J175" s="57">
        <v>0.25</v>
      </c>
      <c r="K175" s="44" t="s">
        <v>164</v>
      </c>
      <c r="L175" s="55" t="s">
        <v>728</v>
      </c>
      <c r="M175" s="56">
        <v>100</v>
      </c>
      <c r="N175" s="58">
        <f>ROUND(IF(G175 &gt; I175, (IF(AND(M175 = I175, M175 = (G175 - H175)), 125 %,IF(AND(M175&lt;=(G175+H175),M175&gt;=(G175-H175)),100%,IF(M175&gt;(G175+H175),(G175+H175)/M175,IF((M175&lt;(G175-H175)),100%+ABS(M175-G175)*25%/ABS(I175-G175)))))),IF(AND(M175=I175,M175=(G175+H175)),125%,IF(AND(M175&lt;=(G175+H175),M175&gt;=(G175-H175)),100%,IF(AND(M175=I175,M175=(G175+H175)),125%,IF(M175&lt;(G175-H175),M175/(G175-H175),IF(M175&gt;(G175+H175),100%+(M175-G175)*25%/(I175-G175))))))),4)</f>
        <v>1.25</v>
      </c>
      <c r="O175" s="56" t="str">
        <f>IF(N175 &gt;1,"Superou",IF(N175 =1,"Atingiu","Não atingiu"))</f>
        <v>Superou</v>
      </c>
      <c r="P175" s="58">
        <f>N175-100%</f>
        <v>0.25</v>
      </c>
      <c r="R175" s="46" t="s">
        <v>1282</v>
      </c>
    </row>
    <row r="176" spans="2:18" ht="15" thickTop="1" x14ac:dyDescent="0.3">
      <c r="B176" s="263" t="s">
        <v>152</v>
      </c>
      <c r="C176" s="263"/>
      <c r="D176" s="263"/>
      <c r="E176" s="263"/>
      <c r="F176" s="263"/>
      <c r="G176" s="263"/>
      <c r="H176" s="263"/>
      <c r="I176" s="263"/>
      <c r="J176" s="263"/>
      <c r="K176" s="263"/>
      <c r="L176" s="263"/>
      <c r="M176" s="263"/>
      <c r="N176" s="263"/>
      <c r="O176" s="263"/>
      <c r="P176" s="47">
        <f>J172*N172+J173*N173+J174*N174+J175*N175</f>
        <v>1.25</v>
      </c>
    </row>
    <row r="177" spans="2:18" ht="24.75" customHeight="1" thickBot="1" x14ac:dyDescent="0.35">
      <c r="B177" s="259" t="s">
        <v>1283</v>
      </c>
      <c r="C177" s="260"/>
      <c r="D177" s="260"/>
      <c r="E177" s="260"/>
      <c r="F177" s="260"/>
      <c r="G177" s="260"/>
      <c r="H177" s="260"/>
      <c r="I177" s="260"/>
      <c r="J177" s="260"/>
      <c r="K177" s="260"/>
      <c r="L177" s="260"/>
      <c r="M177" s="260"/>
      <c r="N177" s="261"/>
      <c r="O177" s="39" t="s">
        <v>131</v>
      </c>
      <c r="P177" s="40">
        <v>1.4999999999999999E-2</v>
      </c>
    </row>
    <row r="178" spans="2:18" ht="25.2" thickTop="1" thickBot="1" x14ac:dyDescent="0.35">
      <c r="B178" s="344" t="s">
        <v>77</v>
      </c>
      <c r="C178" s="344"/>
      <c r="D178" s="4" t="s">
        <v>133</v>
      </c>
      <c r="E178" s="4" t="s">
        <v>134</v>
      </c>
      <c r="F178" s="4" t="s">
        <v>135</v>
      </c>
      <c r="G178" s="4" t="s">
        <v>136</v>
      </c>
      <c r="H178" s="4" t="s">
        <v>137</v>
      </c>
      <c r="I178" s="4" t="s">
        <v>138</v>
      </c>
      <c r="J178" s="4" t="s">
        <v>139</v>
      </c>
      <c r="K178" s="4" t="s">
        <v>140</v>
      </c>
      <c r="L178" s="4" t="s">
        <v>141</v>
      </c>
      <c r="M178" s="4" t="s">
        <v>79</v>
      </c>
      <c r="N178" s="4" t="s">
        <v>142</v>
      </c>
      <c r="O178" s="4" t="s">
        <v>143</v>
      </c>
      <c r="P178" s="4" t="s">
        <v>144</v>
      </c>
      <c r="R178" s="11" t="s">
        <v>145</v>
      </c>
    </row>
    <row r="179" spans="2:18" ht="99.6" customHeight="1" thickTop="1" thickBot="1" x14ac:dyDescent="0.35">
      <c r="B179" s="53" t="s">
        <v>1284</v>
      </c>
      <c r="C179" s="54" t="s">
        <v>206</v>
      </c>
      <c r="D179" s="55"/>
      <c r="E179" s="55"/>
      <c r="F179" s="55" t="s">
        <v>207</v>
      </c>
      <c r="G179" s="56">
        <v>24</v>
      </c>
      <c r="H179" s="56">
        <v>1</v>
      </c>
      <c r="I179" s="56">
        <v>17</v>
      </c>
      <c r="J179" s="57">
        <v>0.5</v>
      </c>
      <c r="K179" s="44" t="s">
        <v>208</v>
      </c>
      <c r="L179" s="55" t="s">
        <v>209</v>
      </c>
      <c r="M179" s="56">
        <v>25</v>
      </c>
      <c r="N179" s="58">
        <f>ROUND(IF(G179 &gt; I179, (IF(AND(M179 = I179, M179 = (G179 - H179)), 125 %,IF(AND(M179&lt;=(G179+H179),M179&gt;=(G179-H179)),100%,IF(M179&gt;(G179+H179),(G179+H179)/M179,IF((M179&lt;(G179-H179)),100%+ABS(M179-G179)*25%/ABS(I179-G179)))))),IF(AND(M179=I179,M179=(G179+H179)),125%,IF(AND(M179&lt;=(G179+H179),M179&gt;=(G179-H179)),100%,IF(AND(M179=I179,M179=(G179+H179)),125%,IF(M179&lt;(G179-H179),M179/(G179-H179),IF(M179&gt;(G179+H179),100%+(M179-G179)*25%/(I179-G179))))))),4)</f>
        <v>1</v>
      </c>
      <c r="O179" s="56" t="str">
        <f>IF(N179 &gt;1,"Superou",IF(N179 =1,"Atingiu","Não atingiu"))</f>
        <v>Atingiu</v>
      </c>
      <c r="P179" s="58">
        <f>N179-100%</f>
        <v>0</v>
      </c>
      <c r="R179" s="46" t="s">
        <v>1285</v>
      </c>
    </row>
    <row r="180" spans="2:18" ht="99.6" customHeight="1" thickTop="1" thickBot="1" x14ac:dyDescent="0.35">
      <c r="B180" s="53" t="s">
        <v>1286</v>
      </c>
      <c r="C180" s="54" t="s">
        <v>212</v>
      </c>
      <c r="D180" s="55"/>
      <c r="E180" s="55" t="s">
        <v>213</v>
      </c>
      <c r="F180" s="55" t="s">
        <v>214</v>
      </c>
      <c r="G180" s="56">
        <v>33</v>
      </c>
      <c r="H180" s="56">
        <v>1</v>
      </c>
      <c r="I180" s="56">
        <v>24</v>
      </c>
      <c r="J180" s="57">
        <v>0.5</v>
      </c>
      <c r="K180" s="44" t="s">
        <v>208</v>
      </c>
      <c r="L180" s="55" t="s">
        <v>215</v>
      </c>
      <c r="M180" s="56">
        <v>34</v>
      </c>
      <c r="N180" s="58">
        <f>ROUND(IF(G180 &gt; I180, (IF(AND(M180 = I180, M180 = (G180 - H180)), 125 %,IF(AND(M180&lt;=(G180+H180),M180&gt;=(G180-H180)),100%,IF(M180&gt;(G180+H180),(G180+H180)/M180,IF((M180&lt;(G180-H180)),100%+ABS(M180-G180)*25%/ABS(I180-G180)))))),IF(AND(M180=I180,M180=(G180+H180)),125%,IF(AND(M180&lt;=(G180+H180),M180&gt;=(G180-H180)),100%,IF(AND(M180=I180,M180=(G180+H180)),125%,IF(M180&lt;(G180-H180),M180/(G180-H180),IF(M180&gt;(G180+H180),100%+(M180-G180)*25%/(I180-G180))))))),4)</f>
        <v>1</v>
      </c>
      <c r="O180" s="56" t="str">
        <f>IF(N180 &gt;1,"Superou",IF(N180 =1,"Atingiu","Não atingiu"))</f>
        <v>Atingiu</v>
      </c>
      <c r="P180" s="58">
        <f>N180-100%</f>
        <v>0</v>
      </c>
      <c r="R180" s="46" t="s">
        <v>1287</v>
      </c>
    </row>
    <row r="181" spans="2:18" ht="15" thickTop="1" x14ac:dyDescent="0.3">
      <c r="B181" s="263" t="s">
        <v>152</v>
      </c>
      <c r="C181" s="263"/>
      <c r="D181" s="263"/>
      <c r="E181" s="263"/>
      <c r="F181" s="263"/>
      <c r="G181" s="263"/>
      <c r="H181" s="263"/>
      <c r="I181" s="263"/>
      <c r="J181" s="263"/>
      <c r="K181" s="263"/>
      <c r="L181" s="263"/>
      <c r="M181" s="263"/>
      <c r="N181" s="263"/>
      <c r="O181" s="263"/>
      <c r="P181" s="47">
        <f>J179*N179+J180*N180</f>
        <v>1</v>
      </c>
    </row>
    <row r="182" spans="2:18" ht="24.75" customHeight="1" thickBot="1" x14ac:dyDescent="0.35">
      <c r="B182" s="259" t="s">
        <v>1288</v>
      </c>
      <c r="C182" s="260"/>
      <c r="D182" s="260"/>
      <c r="E182" s="260"/>
      <c r="F182" s="260"/>
      <c r="G182" s="260"/>
      <c r="H182" s="260"/>
      <c r="I182" s="260"/>
      <c r="J182" s="260"/>
      <c r="K182" s="260"/>
      <c r="L182" s="260"/>
      <c r="M182" s="260"/>
      <c r="N182" s="261"/>
      <c r="O182" s="39" t="s">
        <v>131</v>
      </c>
      <c r="P182" s="40">
        <v>0.01</v>
      </c>
    </row>
    <row r="183" spans="2:18" ht="25.2" thickTop="1" thickBot="1" x14ac:dyDescent="0.35">
      <c r="B183" s="344" t="s">
        <v>77</v>
      </c>
      <c r="C183" s="344"/>
      <c r="D183" s="4" t="s">
        <v>133</v>
      </c>
      <c r="E183" s="4" t="s">
        <v>134</v>
      </c>
      <c r="F183" s="4" t="s">
        <v>135</v>
      </c>
      <c r="G183" s="4" t="s">
        <v>136</v>
      </c>
      <c r="H183" s="4" t="s">
        <v>137</v>
      </c>
      <c r="I183" s="4" t="s">
        <v>138</v>
      </c>
      <c r="J183" s="4" t="s">
        <v>139</v>
      </c>
      <c r="K183" s="4" t="s">
        <v>140</v>
      </c>
      <c r="L183" s="4" t="s">
        <v>141</v>
      </c>
      <c r="M183" s="4" t="s">
        <v>79</v>
      </c>
      <c r="N183" s="4" t="s">
        <v>142</v>
      </c>
      <c r="O183" s="4" t="s">
        <v>143</v>
      </c>
      <c r="P183" s="4" t="s">
        <v>144</v>
      </c>
      <c r="R183" s="11" t="s">
        <v>145</v>
      </c>
    </row>
    <row r="184" spans="2:18" ht="45" customHeight="1" thickTop="1" thickBot="1" x14ac:dyDescent="0.35">
      <c r="B184" s="53" t="s">
        <v>1289</v>
      </c>
      <c r="C184" s="54" t="s">
        <v>736</v>
      </c>
      <c r="D184" s="55" t="s">
        <v>187</v>
      </c>
      <c r="E184" s="55" t="s">
        <v>187</v>
      </c>
      <c r="F184" s="55" t="s">
        <v>187</v>
      </c>
      <c r="G184" s="56">
        <v>90</v>
      </c>
      <c r="H184" s="56">
        <v>5</v>
      </c>
      <c r="I184" s="56">
        <v>100</v>
      </c>
      <c r="J184" s="57">
        <v>0.5</v>
      </c>
      <c r="K184" s="44" t="s">
        <v>208</v>
      </c>
      <c r="L184" s="55" t="s">
        <v>737</v>
      </c>
      <c r="M184" s="56">
        <v>100</v>
      </c>
      <c r="N184" s="58">
        <f>ROUND(IF(G184 &gt; I184, (IF(AND(M184 = I184, M184 = (G184 - H184)), 125 %,IF(AND(M184&lt;=(G184+H184),M184&gt;=(G184-H184)),100%,IF(M184&gt;(G184+H184),(G184+H184)/M184,IF((M184&lt;(G184-H184)),100%+ABS(M184-G184)*25%/ABS(I184-G184)))))),IF(AND(M184=I184,M184=(G184+H184)),125%,IF(AND(M184&lt;=(G184+H184),M184&gt;=(G184-H184)),100%,IF(AND(M184=I184,M184=(G184+H184)),125%,IF(M184&lt;(G184-H184),M184/(G184-H184),IF(M184&gt;(G184+H184),100%+(M184-G184)*25%/(I184-G184))))))),4)</f>
        <v>1.25</v>
      </c>
      <c r="O184" s="56" t="str">
        <f>IF(N184 &gt;1,"Superou",IF(N184 =1,"Atingiu","Não atingiu"))</f>
        <v>Superou</v>
      </c>
      <c r="P184" s="58">
        <f>N184-100%</f>
        <v>0.25</v>
      </c>
      <c r="R184" s="46" t="s">
        <v>1290</v>
      </c>
    </row>
    <row r="185" spans="2:18" ht="45" customHeight="1" thickTop="1" thickBot="1" x14ac:dyDescent="0.35">
      <c r="B185" s="53" t="s">
        <v>1291</v>
      </c>
      <c r="C185" s="54" t="s">
        <v>740</v>
      </c>
      <c r="D185" s="55" t="s">
        <v>187</v>
      </c>
      <c r="E185" s="55" t="s">
        <v>187</v>
      </c>
      <c r="F185" s="55" t="s">
        <v>187</v>
      </c>
      <c r="G185" s="56">
        <v>90</v>
      </c>
      <c r="H185" s="56">
        <v>5</v>
      </c>
      <c r="I185" s="56">
        <v>100</v>
      </c>
      <c r="J185" s="57">
        <v>0.5</v>
      </c>
      <c r="K185" s="44" t="s">
        <v>208</v>
      </c>
      <c r="L185" s="55" t="s">
        <v>741</v>
      </c>
      <c r="M185" s="56">
        <v>97.83</v>
      </c>
      <c r="N185" s="58">
        <f>ROUND(IF(G185 &gt; I185, (IF(AND(M185 = I185, M185 = (G185 - H185)), 125 %,IF(AND(M185&lt;=(G185+H185),M185&gt;=(G185-H185)),100%,IF(M185&gt;(G185+H185),(G185+H185)/M185,IF((M185&lt;(G185-H185)),100%+ABS(M185-G185)*25%/ABS(I185-G185)))))),IF(AND(M185=I185,M185=(G185+H185)),125%,IF(AND(M185&lt;=(G185+H185),M185&gt;=(G185-H185)),100%,IF(AND(M185=I185,M185=(G185+H185)),125%,IF(M185&lt;(G185-H185),M185/(G185-H185),IF(M185&gt;(G185+H185),100%+(M185-G185)*25%/(I185-G185))))))),4)</f>
        <v>1.1958</v>
      </c>
      <c r="O185" s="56" t="str">
        <f>IF(N185 &gt;1,"Superou",IF(N185 =1,"Atingiu","Não atingiu"))</f>
        <v>Superou</v>
      </c>
      <c r="P185" s="58">
        <f>N185-100%</f>
        <v>0.19579999999999997</v>
      </c>
      <c r="R185" s="46" t="s">
        <v>1292</v>
      </c>
    </row>
    <row r="186" spans="2:18" ht="15" thickTop="1" x14ac:dyDescent="0.3">
      <c r="B186" s="263" t="s">
        <v>152</v>
      </c>
      <c r="C186" s="263"/>
      <c r="D186" s="263"/>
      <c r="E186" s="263"/>
      <c r="F186" s="263"/>
      <c r="G186" s="263"/>
      <c r="H186" s="263"/>
      <c r="I186" s="263"/>
      <c r="J186" s="263"/>
      <c r="K186" s="263"/>
      <c r="L186" s="263"/>
      <c r="M186" s="263"/>
      <c r="N186" s="263"/>
      <c r="O186" s="263"/>
      <c r="P186" s="47">
        <f>J184*N184+J185*N185</f>
        <v>1.2229000000000001</v>
      </c>
    </row>
    <row r="187" spans="2:18" ht="24.75" customHeight="1" thickBot="1" x14ac:dyDescent="0.35">
      <c r="B187" s="259" t="s">
        <v>1293</v>
      </c>
      <c r="C187" s="260"/>
      <c r="D187" s="260"/>
      <c r="E187" s="260"/>
      <c r="F187" s="260"/>
      <c r="G187" s="260"/>
      <c r="H187" s="260"/>
      <c r="I187" s="260"/>
      <c r="J187" s="260"/>
      <c r="K187" s="260"/>
      <c r="L187" s="260"/>
      <c r="M187" s="260"/>
      <c r="N187" s="261"/>
      <c r="O187" s="39" t="s">
        <v>131</v>
      </c>
      <c r="P187" s="40">
        <v>5.0000000000000001E-3</v>
      </c>
    </row>
    <row r="188" spans="2:18" ht="25.2" thickTop="1" thickBot="1" x14ac:dyDescent="0.35">
      <c r="B188" s="344" t="s">
        <v>77</v>
      </c>
      <c r="C188" s="344"/>
      <c r="D188" s="4" t="s">
        <v>133</v>
      </c>
      <c r="E188" s="4" t="s">
        <v>134</v>
      </c>
      <c r="F188" s="4" t="s">
        <v>135</v>
      </c>
      <c r="G188" s="4" t="s">
        <v>136</v>
      </c>
      <c r="H188" s="4" t="s">
        <v>137</v>
      </c>
      <c r="I188" s="4" t="s">
        <v>138</v>
      </c>
      <c r="J188" s="4" t="s">
        <v>139</v>
      </c>
      <c r="K188" s="4" t="s">
        <v>140</v>
      </c>
      <c r="L188" s="4" t="s">
        <v>141</v>
      </c>
      <c r="M188" s="4" t="s">
        <v>79</v>
      </c>
      <c r="N188" s="4" t="s">
        <v>142</v>
      </c>
      <c r="O188" s="4" t="s">
        <v>143</v>
      </c>
      <c r="P188" s="4" t="s">
        <v>144</v>
      </c>
      <c r="R188" s="11" t="s">
        <v>145</v>
      </c>
    </row>
    <row r="189" spans="2:18" ht="45" customHeight="1" thickTop="1" thickBot="1" x14ac:dyDescent="0.35">
      <c r="B189" s="53" t="s">
        <v>1294</v>
      </c>
      <c r="C189" s="54" t="s">
        <v>745</v>
      </c>
      <c r="D189" s="55"/>
      <c r="E189" s="55" t="s">
        <v>746</v>
      </c>
      <c r="F189" s="55" t="s">
        <v>747</v>
      </c>
      <c r="G189" s="56">
        <v>85</v>
      </c>
      <c r="H189" s="56">
        <v>5</v>
      </c>
      <c r="I189" s="56">
        <v>100</v>
      </c>
      <c r="J189" s="57">
        <v>0.5</v>
      </c>
      <c r="K189" s="44" t="s">
        <v>208</v>
      </c>
      <c r="L189" s="55" t="s">
        <v>748</v>
      </c>
      <c r="M189" s="56">
        <v>100</v>
      </c>
      <c r="N189" s="58">
        <f>ROUND(IF(G189 &gt; I189, (IF(AND(M189 = I189, M189 = (G189 - H189)), 125 %,IF(AND(M189&lt;=(G189+H189),M189&gt;=(G189-H189)),100%,IF(M189&gt;(G189+H189),(G189+H189)/M189,IF((M189&lt;(G189-H189)),100%+ABS(M189-G189)*25%/ABS(I189-G189)))))),IF(AND(M189=I189,M189=(G189+H189)),125%,IF(AND(M189&lt;=(G189+H189),M189&gt;=(G189-H189)),100%,IF(AND(M189=I189,M189=(G189+H189)),125%,IF(M189&lt;(G189-H189),M189/(G189-H189),IF(M189&gt;(G189+H189),100%+(M189-G189)*25%/(I189-G189))))))),4)</f>
        <v>1.25</v>
      </c>
      <c r="O189" s="56" t="str">
        <f>IF(N189 &gt;1,"Superou",IF(N189 =1,"Atingiu","Não atingiu"))</f>
        <v>Superou</v>
      </c>
      <c r="P189" s="58">
        <f>N189-100%</f>
        <v>0.25</v>
      </c>
      <c r="R189" s="46" t="s">
        <v>1295</v>
      </c>
    </row>
    <row r="190" spans="2:18" ht="45" customHeight="1" thickTop="1" thickBot="1" x14ac:dyDescent="0.35">
      <c r="B190" s="53" t="s">
        <v>1296</v>
      </c>
      <c r="C190" s="54" t="s">
        <v>751</v>
      </c>
      <c r="D190" s="55"/>
      <c r="E190" s="55" t="s">
        <v>752</v>
      </c>
      <c r="F190" s="55" t="s">
        <v>753</v>
      </c>
      <c r="G190" s="56">
        <v>80</v>
      </c>
      <c r="H190" s="56">
        <v>5</v>
      </c>
      <c r="I190" s="56">
        <v>100</v>
      </c>
      <c r="J190" s="57">
        <v>0.5</v>
      </c>
      <c r="K190" s="44" t="s">
        <v>208</v>
      </c>
      <c r="L190" s="55" t="s">
        <v>754</v>
      </c>
      <c r="M190" s="56">
        <v>98</v>
      </c>
      <c r="N190" s="58">
        <f>ROUND(IF(G190 &gt; I190, (IF(AND(M190 = I190, M190 = (G190 - H190)), 125 %,IF(AND(M190&lt;=(G190+H190),M190&gt;=(G190-H190)),100%,IF(M190&gt;(G190+H190),(G190+H190)/M190,IF((M190&lt;(G190-H190)),100%+ABS(M190-G190)*25%/ABS(I190-G190)))))),IF(AND(M190=I190,M190=(G190+H190)),125%,IF(AND(M190&lt;=(G190+H190),M190&gt;=(G190-H190)),100%,IF(AND(M190=I190,M190=(G190+H190)),125%,IF(M190&lt;(G190-H190),M190/(G190-H190),IF(M190&gt;(G190+H190),100%+(M190-G190)*25%/(I190-G190))))))),4)</f>
        <v>1.2250000000000001</v>
      </c>
      <c r="O190" s="56" t="str">
        <f>IF(N190 &gt;1,"Superou",IF(N190 =1,"Atingiu","Não atingiu"))</f>
        <v>Superou</v>
      </c>
      <c r="P190" s="58">
        <f>N190-100%</f>
        <v>0.22500000000000009</v>
      </c>
      <c r="R190" s="46" t="s">
        <v>1297</v>
      </c>
    </row>
    <row r="191" spans="2:18" ht="15" thickTop="1" x14ac:dyDescent="0.3">
      <c r="B191" s="263" t="s">
        <v>152</v>
      </c>
      <c r="C191" s="263"/>
      <c r="D191" s="263"/>
      <c r="E191" s="263"/>
      <c r="F191" s="263"/>
      <c r="G191" s="263"/>
      <c r="H191" s="263"/>
      <c r="I191" s="263"/>
      <c r="J191" s="263"/>
      <c r="K191" s="263"/>
      <c r="L191" s="263"/>
      <c r="M191" s="263"/>
      <c r="N191" s="263"/>
      <c r="O191" s="263"/>
      <c r="P191" s="47">
        <f>J189*N189+J190*N190</f>
        <v>1.2375</v>
      </c>
    </row>
    <row r="192" spans="2:18" ht="24.75" customHeight="1" thickBot="1" x14ac:dyDescent="0.35">
      <c r="B192" s="259" t="s">
        <v>1298</v>
      </c>
      <c r="C192" s="260"/>
      <c r="D192" s="260"/>
      <c r="E192" s="260"/>
      <c r="F192" s="260"/>
      <c r="G192" s="260"/>
      <c r="H192" s="260"/>
      <c r="I192" s="260"/>
      <c r="J192" s="260"/>
      <c r="K192" s="260"/>
      <c r="L192" s="260"/>
      <c r="M192" s="260"/>
      <c r="N192" s="261"/>
      <c r="O192" s="39" t="s">
        <v>131</v>
      </c>
      <c r="P192" s="40">
        <v>5.0000000000000001E-3</v>
      </c>
    </row>
    <row r="193" spans="2:18" ht="25.2" thickTop="1" thickBot="1" x14ac:dyDescent="0.35">
      <c r="B193" s="344" t="s">
        <v>77</v>
      </c>
      <c r="C193" s="344"/>
      <c r="D193" s="4" t="s">
        <v>133</v>
      </c>
      <c r="E193" s="4" t="s">
        <v>134</v>
      </c>
      <c r="F193" s="4" t="s">
        <v>135</v>
      </c>
      <c r="G193" s="4" t="s">
        <v>136</v>
      </c>
      <c r="H193" s="4" t="s">
        <v>137</v>
      </c>
      <c r="I193" s="4" t="s">
        <v>138</v>
      </c>
      <c r="J193" s="4" t="s">
        <v>139</v>
      </c>
      <c r="K193" s="4" t="s">
        <v>140</v>
      </c>
      <c r="L193" s="4" t="s">
        <v>141</v>
      </c>
      <c r="M193" s="4" t="s">
        <v>79</v>
      </c>
      <c r="N193" s="4" t="s">
        <v>142</v>
      </c>
      <c r="O193" s="4" t="s">
        <v>143</v>
      </c>
      <c r="P193" s="4" t="s">
        <v>144</v>
      </c>
      <c r="R193" s="11" t="s">
        <v>145</v>
      </c>
    </row>
    <row r="194" spans="2:18" ht="45" customHeight="1" thickTop="1" thickBot="1" x14ac:dyDescent="0.35">
      <c r="B194" s="53" t="s">
        <v>1299</v>
      </c>
      <c r="C194" s="54" t="s">
        <v>757</v>
      </c>
      <c r="D194" s="55"/>
      <c r="E194" s="55"/>
      <c r="F194" s="55" t="s">
        <v>758</v>
      </c>
      <c r="G194" s="56">
        <v>15</v>
      </c>
      <c r="H194" s="56">
        <v>3</v>
      </c>
      <c r="I194" s="56">
        <v>34</v>
      </c>
      <c r="J194" s="57">
        <v>1</v>
      </c>
      <c r="K194" s="44" t="s">
        <v>220</v>
      </c>
      <c r="L194" s="55" t="s">
        <v>759</v>
      </c>
      <c r="M194" s="56">
        <v>35</v>
      </c>
      <c r="N194" s="58">
        <f>ROUND(IF(G194 &gt; I194, (IF(AND(M194 = I194, M194 = (G194 - H194)), 125 %,IF(AND(M194&lt;=(G194+H194),M194&gt;=(G194-H194)),100%,IF(M194&gt;(G194+H194),(G194+H194)/M194,IF((M194&lt;(G194-H194)),100%+ABS(M194-G194)*25%/ABS(I194-G194)))))),IF(AND(M194=I194,M194=(G194+H194)),125%,IF(AND(M194&lt;=(G194+H194),M194&gt;=(G194-H194)),100%,IF(AND(M194=I194,M194=(G194+H194)),125%,IF(M194&lt;(G194-H194),M194/(G194-H194),IF(M194&gt;(G194+H194),100%+(M194-G194)*25%/(I194-G194))))))),4)</f>
        <v>1.2632000000000001</v>
      </c>
      <c r="O194" s="56" t="str">
        <f>IF(N194 &gt;1,"Superou",IF(N194 =1,"Atingiu","Não atingiu"))</f>
        <v>Superou</v>
      </c>
      <c r="P194" s="58">
        <f>N194-100%</f>
        <v>0.2632000000000001</v>
      </c>
      <c r="R194" s="46" t="s">
        <v>1300</v>
      </c>
    </row>
    <row r="195" spans="2:18" ht="15" thickTop="1" x14ac:dyDescent="0.3">
      <c r="B195" s="263" t="s">
        <v>152</v>
      </c>
      <c r="C195" s="263"/>
      <c r="D195" s="263"/>
      <c r="E195" s="263"/>
      <c r="F195" s="263"/>
      <c r="G195" s="263"/>
      <c r="H195" s="263"/>
      <c r="I195" s="263"/>
      <c r="J195" s="263"/>
      <c r="K195" s="263"/>
      <c r="L195" s="263"/>
      <c r="M195" s="263"/>
      <c r="N195" s="263"/>
      <c r="O195" s="263"/>
      <c r="P195" s="47">
        <f>J194*N194</f>
        <v>1.2632000000000001</v>
      </c>
    </row>
    <row r="196" spans="2:18" ht="24.75" customHeight="1" thickBot="1" x14ac:dyDescent="0.35">
      <c r="B196" s="259" t="s">
        <v>1301</v>
      </c>
      <c r="C196" s="260"/>
      <c r="D196" s="260"/>
      <c r="E196" s="260"/>
      <c r="F196" s="260"/>
      <c r="G196" s="260"/>
      <c r="H196" s="260"/>
      <c r="I196" s="260"/>
      <c r="J196" s="260"/>
      <c r="K196" s="260"/>
      <c r="L196" s="260"/>
      <c r="M196" s="260"/>
      <c r="N196" s="261"/>
      <c r="O196" s="39" t="s">
        <v>131</v>
      </c>
      <c r="P196" s="40">
        <v>0.01</v>
      </c>
    </row>
    <row r="197" spans="2:18" ht="25.2" thickTop="1" thickBot="1" x14ac:dyDescent="0.35">
      <c r="B197" s="344" t="s">
        <v>77</v>
      </c>
      <c r="C197" s="344"/>
      <c r="D197" s="4" t="s">
        <v>133</v>
      </c>
      <c r="E197" s="4" t="s">
        <v>134</v>
      </c>
      <c r="F197" s="4" t="s">
        <v>135</v>
      </c>
      <c r="G197" s="4" t="s">
        <v>136</v>
      </c>
      <c r="H197" s="4" t="s">
        <v>137</v>
      </c>
      <c r="I197" s="4" t="s">
        <v>138</v>
      </c>
      <c r="J197" s="4" t="s">
        <v>139</v>
      </c>
      <c r="K197" s="4" t="s">
        <v>140</v>
      </c>
      <c r="L197" s="4" t="s">
        <v>141</v>
      </c>
      <c r="M197" s="4" t="s">
        <v>79</v>
      </c>
      <c r="N197" s="4" t="s">
        <v>142</v>
      </c>
      <c r="O197" s="4" t="s">
        <v>143</v>
      </c>
      <c r="P197" s="4" t="s">
        <v>144</v>
      </c>
      <c r="R197" s="11" t="s">
        <v>145</v>
      </c>
    </row>
    <row r="198" spans="2:18" ht="45" customHeight="1" thickTop="1" thickBot="1" x14ac:dyDescent="0.35">
      <c r="B198" s="53" t="s">
        <v>1302</v>
      </c>
      <c r="C198" s="54" t="s">
        <v>763</v>
      </c>
      <c r="D198" s="55"/>
      <c r="E198" s="55"/>
      <c r="F198" s="55" t="s">
        <v>175</v>
      </c>
      <c r="G198" s="56">
        <v>209</v>
      </c>
      <c r="H198" s="56">
        <v>10</v>
      </c>
      <c r="I198" s="56">
        <v>149</v>
      </c>
      <c r="J198" s="57">
        <v>0.5</v>
      </c>
      <c r="K198" s="44" t="s">
        <v>188</v>
      </c>
      <c r="L198" s="55" t="s">
        <v>764</v>
      </c>
      <c r="M198" s="56">
        <v>147</v>
      </c>
      <c r="N198" s="58">
        <f>ROUND(IF(G198 &gt; I198, (IF(AND(M198 = I198, M198 = (G198 - H198)), 125 %,IF(AND(M198&lt;=(G198+H198),M198&gt;=(G198-H198)),100%,IF(M198&gt;(G198+H198),(G198+H198)/M198,IF((M198&lt;(G198-H198)),100%+ABS(M198-G198)*25%/ABS(I198-G198)))))),IF(AND(M198=I198,M198=(G198+H198)),125%,IF(AND(M198&lt;=(G198+H198),M198&gt;=(G198-H198)),100%,IF(AND(M198=I198,M198=(G198+H198)),125%,IF(M198&lt;(G198-H198),M198/(G198-H198),IF(M198&gt;(G198+H198),100%+(M198-G198)*25%/(I198-G198))))))),4)</f>
        <v>1.2583</v>
      </c>
      <c r="O198" s="56" t="str">
        <f>IF(N198 &gt;1,"Superou",IF(N198 =1,"Atingiu","Não atingiu"))</f>
        <v>Superou</v>
      </c>
      <c r="P198" s="58">
        <f>N198-100%</f>
        <v>0.25829999999999997</v>
      </c>
      <c r="R198" s="46" t="s">
        <v>2792</v>
      </c>
    </row>
    <row r="199" spans="2:18" ht="124.2" customHeight="1" thickTop="1" thickBot="1" x14ac:dyDescent="0.35">
      <c r="B199" s="53" t="s">
        <v>1303</v>
      </c>
      <c r="C199" s="54" t="s">
        <v>767</v>
      </c>
      <c r="D199" s="55"/>
      <c r="E199" s="55"/>
      <c r="F199" s="55" t="s">
        <v>175</v>
      </c>
      <c r="G199" s="56">
        <v>237</v>
      </c>
      <c r="H199" s="56">
        <v>15</v>
      </c>
      <c r="I199" s="56">
        <v>167</v>
      </c>
      <c r="J199" s="57">
        <v>0.5</v>
      </c>
      <c r="K199" s="44" t="s">
        <v>188</v>
      </c>
      <c r="L199" s="55" t="s">
        <v>2794</v>
      </c>
      <c r="M199" s="56">
        <v>208</v>
      </c>
      <c r="N199" s="58">
        <f>ROUND(IF(G199 &gt; I199, (IF(AND(M199 = I199, M199 = (G199 - H199)), 125 %,IF(AND(M199&lt;=(G199+H199),M199&gt;=(G199-H199)),100%,IF(M199&gt;(G199+H199),(G199+H199)/M199,IF((M199&lt;(G199-H199)),100%+ABS(M199-G199)*25%/ABS(I199-G199)))))),IF(AND(M199=I199,M199=(G199+H199)),125%,IF(AND(M199&lt;=(G199+H199),M199&gt;=(G199-H199)),100%,IF(AND(M199=I199,M199=(G199+H199)),125%,IF(M199&lt;(G199-H199),M199/(G199-H199),IF(M199&gt;(G199+H199),100%+(M199-G199)*25%/(I199-G199))))))),4)</f>
        <v>1.1035999999999999</v>
      </c>
      <c r="O199" s="56" t="str">
        <f>IF(N199 &gt;1,"Superou",IF(N199 =1,"Atingiu","Não atingiu"))</f>
        <v>Superou</v>
      </c>
      <c r="P199" s="58">
        <f>N199-100%</f>
        <v>0.10359999999999991</v>
      </c>
      <c r="R199" s="46" t="s">
        <v>2795</v>
      </c>
    </row>
    <row r="200" spans="2:18" ht="15" thickTop="1" x14ac:dyDescent="0.3">
      <c r="B200" s="263" t="s">
        <v>152</v>
      </c>
      <c r="C200" s="263"/>
      <c r="D200" s="263"/>
      <c r="E200" s="263"/>
      <c r="F200" s="263"/>
      <c r="G200" s="263"/>
      <c r="H200" s="263"/>
      <c r="I200" s="263"/>
      <c r="J200" s="263"/>
      <c r="K200" s="263"/>
      <c r="L200" s="263"/>
      <c r="M200" s="263"/>
      <c r="N200" s="263"/>
      <c r="O200" s="263"/>
      <c r="P200" s="47">
        <f>J198*N198+J199*N199</f>
        <v>1.1809499999999999</v>
      </c>
    </row>
    <row r="201" spans="2:18" ht="24.75" customHeight="1" thickBot="1" x14ac:dyDescent="0.35">
      <c r="B201" s="259" t="s">
        <v>1304</v>
      </c>
      <c r="C201" s="260"/>
      <c r="D201" s="260"/>
      <c r="E201" s="260"/>
      <c r="F201" s="260"/>
      <c r="G201" s="260"/>
      <c r="H201" s="260"/>
      <c r="I201" s="260"/>
      <c r="J201" s="260"/>
      <c r="K201" s="260"/>
      <c r="L201" s="260"/>
      <c r="M201" s="260"/>
      <c r="N201" s="261"/>
      <c r="O201" s="39" t="s">
        <v>131</v>
      </c>
      <c r="P201" s="40">
        <v>5.0000000000000001E-3</v>
      </c>
    </row>
    <row r="202" spans="2:18" ht="25.2" thickTop="1" thickBot="1" x14ac:dyDescent="0.35">
      <c r="B202" s="344" t="s">
        <v>77</v>
      </c>
      <c r="C202" s="344"/>
      <c r="D202" s="4" t="s">
        <v>133</v>
      </c>
      <c r="E202" s="4" t="s">
        <v>134</v>
      </c>
      <c r="F202" s="4" t="s">
        <v>135</v>
      </c>
      <c r="G202" s="4" t="s">
        <v>136</v>
      </c>
      <c r="H202" s="4" t="s">
        <v>137</v>
      </c>
      <c r="I202" s="4" t="s">
        <v>138</v>
      </c>
      <c r="J202" s="4" t="s">
        <v>139</v>
      </c>
      <c r="K202" s="4" t="s">
        <v>140</v>
      </c>
      <c r="L202" s="4" t="s">
        <v>141</v>
      </c>
      <c r="M202" s="4" t="s">
        <v>79</v>
      </c>
      <c r="N202" s="4" t="s">
        <v>142</v>
      </c>
      <c r="O202" s="4" t="s">
        <v>143</v>
      </c>
      <c r="P202" s="4" t="s">
        <v>144</v>
      </c>
      <c r="R202" s="11" t="s">
        <v>145</v>
      </c>
    </row>
    <row r="203" spans="2:18" ht="45" customHeight="1" thickTop="1" thickBot="1" x14ac:dyDescent="0.35">
      <c r="B203" s="53" t="s">
        <v>1305</v>
      </c>
      <c r="C203" s="54" t="s">
        <v>770</v>
      </c>
      <c r="D203" s="55"/>
      <c r="E203" s="55"/>
      <c r="F203" s="55" t="s">
        <v>175</v>
      </c>
      <c r="G203" s="56">
        <v>241</v>
      </c>
      <c r="H203" s="56">
        <v>10</v>
      </c>
      <c r="I203" s="56">
        <v>173</v>
      </c>
      <c r="J203" s="57">
        <v>1</v>
      </c>
      <c r="K203" s="44" t="s">
        <v>149</v>
      </c>
      <c r="L203" s="55" t="s">
        <v>150</v>
      </c>
      <c r="M203" s="56">
        <v>231</v>
      </c>
      <c r="N203" s="58">
        <f>ROUND(IF(G203 &gt; I203, (IF(AND(M203 = I203, M203 = (G203 - H203)), 125 %,IF(AND(M203&lt;=(G203+H203),M203&gt;=(G203-H203)),100%,IF(M203&gt;(G203+H203),(G203+H203)/M203,IF((M203&lt;(G203-H203)),100%+ABS(M203-G203)*25%/ABS(I203-G203)))))),IF(AND(M203=I203,M203=(G203+H203)),125%,IF(AND(M203&lt;=(G203+H203),M203&gt;=(G203-H203)),100%,IF(AND(M203=I203,M203=(G203+H203)),125%,IF(M203&lt;(G203-H203),M203/(G203-H203),IF(M203&gt;(G203+H203),100%+(M203-G203)*25%/(I203-G203))))))),4)</f>
        <v>1</v>
      </c>
      <c r="O203" s="56" t="str">
        <f>IF(N203 &gt;1,"Superou",IF(N203 =1,"Atingiu","Não atingiu"))</f>
        <v>Atingiu</v>
      </c>
      <c r="P203" s="58">
        <f>N203-100%</f>
        <v>0</v>
      </c>
      <c r="R203" s="46" t="s">
        <v>1306</v>
      </c>
    </row>
    <row r="204" spans="2:18" ht="15" thickTop="1" x14ac:dyDescent="0.3">
      <c r="B204" s="263" t="s">
        <v>152</v>
      </c>
      <c r="C204" s="263"/>
      <c r="D204" s="263"/>
      <c r="E204" s="263"/>
      <c r="F204" s="263"/>
      <c r="G204" s="263"/>
      <c r="H204" s="263"/>
      <c r="I204" s="263"/>
      <c r="J204" s="263"/>
      <c r="K204" s="263"/>
      <c r="L204" s="263"/>
      <c r="M204" s="263"/>
      <c r="N204" s="263"/>
      <c r="O204" s="263"/>
      <c r="P204" s="47">
        <f>J203*N203</f>
        <v>1</v>
      </c>
    </row>
    <row r="205" spans="2:18" ht="24.75" customHeight="1" thickBot="1" x14ac:dyDescent="0.35">
      <c r="B205" s="259" t="s">
        <v>1307</v>
      </c>
      <c r="C205" s="260"/>
      <c r="D205" s="260"/>
      <c r="E205" s="260"/>
      <c r="F205" s="260"/>
      <c r="G205" s="260"/>
      <c r="H205" s="260"/>
      <c r="I205" s="260"/>
      <c r="J205" s="260"/>
      <c r="K205" s="260"/>
      <c r="L205" s="260"/>
      <c r="M205" s="260"/>
      <c r="N205" s="261"/>
      <c r="O205" s="39" t="s">
        <v>131</v>
      </c>
      <c r="P205" s="40">
        <v>1.4999999999999999E-2</v>
      </c>
    </row>
    <row r="206" spans="2:18" ht="25.2" thickTop="1" thickBot="1" x14ac:dyDescent="0.35">
      <c r="B206" s="344" t="s">
        <v>77</v>
      </c>
      <c r="C206" s="344"/>
      <c r="D206" s="4" t="s">
        <v>133</v>
      </c>
      <c r="E206" s="4" t="s">
        <v>134</v>
      </c>
      <c r="F206" s="4" t="s">
        <v>135</v>
      </c>
      <c r="G206" s="4" t="s">
        <v>136</v>
      </c>
      <c r="H206" s="4" t="s">
        <v>137</v>
      </c>
      <c r="I206" s="4" t="s">
        <v>138</v>
      </c>
      <c r="J206" s="4" t="s">
        <v>139</v>
      </c>
      <c r="K206" s="4" t="s">
        <v>140</v>
      </c>
      <c r="L206" s="4" t="s">
        <v>141</v>
      </c>
      <c r="M206" s="4" t="s">
        <v>79</v>
      </c>
      <c r="N206" s="4" t="s">
        <v>142</v>
      </c>
      <c r="O206" s="4" t="s">
        <v>143</v>
      </c>
      <c r="P206" s="4" t="s">
        <v>144</v>
      </c>
      <c r="R206" s="11" t="s">
        <v>145</v>
      </c>
    </row>
    <row r="207" spans="2:18" ht="45" customHeight="1" thickTop="1" thickBot="1" x14ac:dyDescent="0.35">
      <c r="B207" s="53" t="s">
        <v>1308</v>
      </c>
      <c r="C207" s="54" t="s">
        <v>169</v>
      </c>
      <c r="D207" s="55"/>
      <c r="E207" s="55"/>
      <c r="F207" s="55" t="s">
        <v>148</v>
      </c>
      <c r="G207" s="56">
        <v>219</v>
      </c>
      <c r="H207" s="56">
        <v>10</v>
      </c>
      <c r="I207" s="56">
        <v>157</v>
      </c>
      <c r="J207" s="57">
        <v>1</v>
      </c>
      <c r="K207" s="44" t="s">
        <v>149</v>
      </c>
      <c r="L207" s="55" t="s">
        <v>170</v>
      </c>
      <c r="M207" s="56">
        <v>197</v>
      </c>
      <c r="N207" s="58">
        <f>ROUND(IF(G207 &gt; I207, (IF(AND(M207 = I207, M207 = (G207 - H207)), 125 %,IF(AND(M207&lt;=(G207+H207),M207&gt;=(G207-H207)),100%,IF(M207&gt;(G207+H207),(G207+H207)/M207,IF((M207&lt;(G207-H207)),100%+ABS(M207-G207)*25%/ABS(I207-G207)))))),IF(AND(M207=I207,M207=(G207+H207)),125%,IF(AND(M207&lt;=(G207+H207),M207&gt;=(G207-H207)),100%,IF(AND(M207=I207,M207=(G207+H207)),125%,IF(M207&lt;(G207-H207),M207/(G207-H207),IF(M207&gt;(G207+H207),100%+(M207-G207)*25%/(I207-G207))))))),4)</f>
        <v>1.0887</v>
      </c>
      <c r="O207" s="56" t="str">
        <f>IF(N207 &gt;1,"Superou",IF(N207 =1,"Atingiu","Não atingiu"))</f>
        <v>Superou</v>
      </c>
      <c r="P207" s="58">
        <f>N207-100%</f>
        <v>8.8700000000000001E-2</v>
      </c>
      <c r="R207" s="46" t="s">
        <v>1309</v>
      </c>
    </row>
    <row r="208" spans="2:18" ht="15" thickTop="1" x14ac:dyDescent="0.3">
      <c r="B208" s="263" t="s">
        <v>152</v>
      </c>
      <c r="C208" s="263"/>
      <c r="D208" s="263"/>
      <c r="E208" s="263"/>
      <c r="F208" s="263"/>
      <c r="G208" s="263"/>
      <c r="H208" s="263"/>
      <c r="I208" s="263"/>
      <c r="J208" s="263"/>
      <c r="K208" s="263"/>
      <c r="L208" s="263"/>
      <c r="M208" s="263"/>
      <c r="N208" s="263"/>
      <c r="O208" s="263"/>
      <c r="P208" s="47">
        <f>J207*N207</f>
        <v>1.0887</v>
      </c>
    </row>
    <row r="209" spans="2:18" ht="24.75" customHeight="1" thickBot="1" x14ac:dyDescent="0.35">
      <c r="B209" s="259" t="s">
        <v>1310</v>
      </c>
      <c r="C209" s="260"/>
      <c r="D209" s="260"/>
      <c r="E209" s="260"/>
      <c r="F209" s="260"/>
      <c r="G209" s="260"/>
      <c r="H209" s="260"/>
      <c r="I209" s="260"/>
      <c r="J209" s="260"/>
      <c r="K209" s="260"/>
      <c r="L209" s="260"/>
      <c r="M209" s="260"/>
      <c r="N209" s="261"/>
      <c r="O209" s="39" t="s">
        <v>131</v>
      </c>
      <c r="P209" s="40">
        <v>0.01</v>
      </c>
    </row>
    <row r="210" spans="2:18" ht="25.2" thickTop="1" thickBot="1" x14ac:dyDescent="0.35">
      <c r="B210" s="344" t="s">
        <v>77</v>
      </c>
      <c r="C210" s="344"/>
      <c r="D210" s="4" t="s">
        <v>133</v>
      </c>
      <c r="E210" s="4" t="s">
        <v>134</v>
      </c>
      <c r="F210" s="4" t="s">
        <v>135</v>
      </c>
      <c r="G210" s="4" t="s">
        <v>136</v>
      </c>
      <c r="H210" s="4" t="s">
        <v>137</v>
      </c>
      <c r="I210" s="4" t="s">
        <v>138</v>
      </c>
      <c r="J210" s="4" t="s">
        <v>139</v>
      </c>
      <c r="K210" s="4" t="s">
        <v>140</v>
      </c>
      <c r="L210" s="4" t="s">
        <v>141</v>
      </c>
      <c r="M210" s="4" t="s">
        <v>79</v>
      </c>
      <c r="N210" s="4" t="s">
        <v>142</v>
      </c>
      <c r="O210" s="4" t="s">
        <v>143</v>
      </c>
      <c r="P210" s="4" t="s">
        <v>144</v>
      </c>
      <c r="R210" s="11" t="s">
        <v>145</v>
      </c>
    </row>
    <row r="211" spans="2:18" ht="45" customHeight="1" thickTop="1" thickBot="1" x14ac:dyDescent="0.35">
      <c r="B211" s="53" t="s">
        <v>1311</v>
      </c>
      <c r="C211" s="54" t="s">
        <v>775</v>
      </c>
      <c r="D211" s="55"/>
      <c r="E211" s="55"/>
      <c r="F211" s="55" t="s">
        <v>776</v>
      </c>
      <c r="G211" s="56">
        <v>242</v>
      </c>
      <c r="H211" s="56">
        <v>15</v>
      </c>
      <c r="I211" s="56">
        <v>170</v>
      </c>
      <c r="J211" s="57">
        <v>0.67</v>
      </c>
      <c r="K211" s="44" t="s">
        <v>777</v>
      </c>
      <c r="L211" s="55" t="s">
        <v>170</v>
      </c>
      <c r="M211" s="56">
        <v>100</v>
      </c>
      <c r="N211" s="58">
        <f>ROUND(IF(G211 &gt; I211, (IF(AND(M211 = I211, M211 = (G211 - H211)), 125 %,IF(AND(M211&lt;=(G211+H211),M211&gt;=(G211-H211)),100%,IF(M211&gt;(G211+H211),(G211+H211)/M211,IF((M211&lt;(G211-H211)),100%+ABS(M211-G211)*25%/ABS(I211-G211)))))),IF(AND(M211=I211,M211=(G211+H211)),125%,IF(AND(M211&lt;=(G211+H211),M211&gt;=(G211-H211)),100%,IF(AND(M211=I211,M211=(G211+H211)),125%,IF(M211&lt;(G211-H211),M211/(G211-H211),IF(M211&gt;(G211+H211),100%+(M211-G211)*25%/(I211-G211))))))),4)</f>
        <v>1.4931000000000001</v>
      </c>
      <c r="O211" s="56" t="str">
        <f>IF(N211 &gt;1,"Superou",IF(N211 =1,"Atingiu","Não atingiu"))</f>
        <v>Superou</v>
      </c>
      <c r="P211" s="58">
        <f>N211-100%</f>
        <v>0.49310000000000009</v>
      </c>
      <c r="R211" s="46" t="s">
        <v>1312</v>
      </c>
    </row>
    <row r="212" spans="2:18" ht="45" customHeight="1" thickTop="1" thickBot="1" x14ac:dyDescent="0.35">
      <c r="B212" s="53" t="s">
        <v>1313</v>
      </c>
      <c r="C212" s="54" t="s">
        <v>779</v>
      </c>
      <c r="D212" s="55"/>
      <c r="E212" s="55"/>
      <c r="F212" s="55" t="s">
        <v>175</v>
      </c>
      <c r="G212" s="56">
        <v>242</v>
      </c>
      <c r="H212" s="56">
        <v>15</v>
      </c>
      <c r="I212" s="56">
        <v>170</v>
      </c>
      <c r="J212" s="57">
        <v>0.33</v>
      </c>
      <c r="K212" s="44" t="s">
        <v>777</v>
      </c>
      <c r="L212" s="55" t="s">
        <v>780</v>
      </c>
      <c r="M212" s="56">
        <v>100</v>
      </c>
      <c r="N212" s="58">
        <f>ROUND(IF(G212 &gt; I212, (IF(AND(M212 = I212, M212 = (G212 - H212)), 125 %,IF(AND(M212&lt;=(G212+H212),M212&gt;=(G212-H212)),100%,IF(M212&gt;(G212+H212),(G212+H212)/M212,IF((M212&lt;(G212-H212)),100%+ABS(M212-G212)*25%/ABS(I212-G212)))))),IF(AND(M212=I212,M212=(G212+H212)),125%,IF(AND(M212&lt;=(G212+H212),M212&gt;=(G212-H212)),100%,IF(AND(M212=I212,M212=(G212+H212)),125%,IF(M212&lt;(G212-H212),M212/(G212-H212),IF(M212&gt;(G212+H212),100%+(M212-G212)*25%/(I212-G212))))))),4)</f>
        <v>1.4931000000000001</v>
      </c>
      <c r="O212" s="56" t="str">
        <f>IF(N212 &gt;1,"Superou",IF(N212 =1,"Atingiu","Não atingiu"))</f>
        <v>Superou</v>
      </c>
      <c r="P212" s="58">
        <f>N212-100%</f>
        <v>0.49310000000000009</v>
      </c>
      <c r="R212" s="46" t="s">
        <v>1314</v>
      </c>
    </row>
    <row r="213" spans="2:18" ht="15" thickTop="1" x14ac:dyDescent="0.3">
      <c r="B213" s="263" t="s">
        <v>152</v>
      </c>
      <c r="C213" s="263"/>
      <c r="D213" s="263"/>
      <c r="E213" s="263"/>
      <c r="F213" s="263"/>
      <c r="G213" s="263"/>
      <c r="H213" s="263"/>
      <c r="I213" s="263"/>
      <c r="J213" s="263"/>
      <c r="K213" s="263"/>
      <c r="L213" s="263"/>
      <c r="M213" s="263"/>
      <c r="N213" s="263"/>
      <c r="O213" s="263"/>
      <c r="P213" s="47">
        <f>J211*N211+J212*N212</f>
        <v>1.4931000000000001</v>
      </c>
    </row>
    <row r="214" spans="2:18" ht="24.75" customHeight="1" thickBot="1" x14ac:dyDescent="0.35">
      <c r="B214" s="259" t="s">
        <v>1315</v>
      </c>
      <c r="C214" s="260"/>
      <c r="D214" s="260"/>
      <c r="E214" s="260"/>
      <c r="F214" s="260"/>
      <c r="G214" s="260"/>
      <c r="H214" s="260"/>
      <c r="I214" s="260"/>
      <c r="J214" s="260"/>
      <c r="K214" s="260"/>
      <c r="L214" s="260"/>
      <c r="M214" s="260"/>
      <c r="N214" s="261"/>
      <c r="O214" s="39" t="s">
        <v>131</v>
      </c>
      <c r="P214" s="40">
        <v>0.01</v>
      </c>
    </row>
    <row r="215" spans="2:18" ht="25.2" thickTop="1" thickBot="1" x14ac:dyDescent="0.35">
      <c r="B215" s="344" t="s">
        <v>77</v>
      </c>
      <c r="C215" s="344"/>
      <c r="D215" s="4" t="s">
        <v>133</v>
      </c>
      <c r="E215" s="4" t="s">
        <v>134</v>
      </c>
      <c r="F215" s="4" t="s">
        <v>135</v>
      </c>
      <c r="G215" s="4" t="s">
        <v>136</v>
      </c>
      <c r="H215" s="4" t="s">
        <v>137</v>
      </c>
      <c r="I215" s="4" t="s">
        <v>138</v>
      </c>
      <c r="J215" s="4" t="s">
        <v>139</v>
      </c>
      <c r="K215" s="4" t="s">
        <v>140</v>
      </c>
      <c r="L215" s="4" t="s">
        <v>141</v>
      </c>
      <c r="M215" s="4" t="s">
        <v>79</v>
      </c>
      <c r="N215" s="4" t="s">
        <v>142</v>
      </c>
      <c r="O215" s="4" t="s">
        <v>143</v>
      </c>
      <c r="P215" s="4" t="s">
        <v>144</v>
      </c>
      <c r="R215" s="11" t="s">
        <v>145</v>
      </c>
    </row>
    <row r="216" spans="2:18" ht="45" customHeight="1" thickTop="1" thickBot="1" x14ac:dyDescent="0.35">
      <c r="B216" s="53" t="s">
        <v>1316</v>
      </c>
      <c r="C216" s="54" t="s">
        <v>784</v>
      </c>
      <c r="D216" s="55"/>
      <c r="E216" s="55"/>
      <c r="F216" s="55" t="s">
        <v>175</v>
      </c>
      <c r="G216" s="56">
        <v>3</v>
      </c>
      <c r="H216" s="56">
        <v>1</v>
      </c>
      <c r="I216" s="56">
        <v>5</v>
      </c>
      <c r="J216" s="57">
        <v>0.28000000000000003</v>
      </c>
      <c r="K216" s="44" t="s">
        <v>777</v>
      </c>
      <c r="L216" s="55" t="s">
        <v>785</v>
      </c>
      <c r="M216" s="56">
        <v>7</v>
      </c>
      <c r="N216" s="58">
        <f>ROUND(IF(G216 &gt; I216, (IF(AND(M216 = I216, M216 = (G216 - H216)), 125 %,IF(AND(M216&lt;=(G216+H216),M216&gt;=(G216-H216)),100%,IF(M216&gt;(G216+H216),(G216+H216)/M216,IF((M216&lt;(G216-H216)),100%+ABS(M216-G216)*25%/ABS(I216-G216)))))),IF(AND(M216=I216,M216=(G216+H216)),125%,IF(AND(M216&lt;=(G216+H216),M216&gt;=(G216-H216)),100%,IF(AND(M216=I216,M216=(G216+H216)),125%,IF(M216&lt;(G216-H216),M216/(G216-H216),IF(M216&gt;(G216+H216),100%+(M216-G216)*25%/(I216-G216))))))),4)</f>
        <v>1.5</v>
      </c>
      <c r="O216" s="56" t="str">
        <f>IF(N216 &gt;1,"Superou",IF(N216 =1,"Atingiu","Não atingiu"))</f>
        <v>Superou</v>
      </c>
      <c r="P216" s="58">
        <f>N216-100%</f>
        <v>0.5</v>
      </c>
      <c r="R216" s="46" t="s">
        <v>1317</v>
      </c>
    </row>
    <row r="217" spans="2:18" ht="45" customHeight="1" thickTop="1" thickBot="1" x14ac:dyDescent="0.35">
      <c r="B217" s="53" t="s">
        <v>1318</v>
      </c>
      <c r="C217" s="54" t="s">
        <v>788</v>
      </c>
      <c r="D217" s="55" t="s">
        <v>776</v>
      </c>
      <c r="E217" s="55" t="s">
        <v>789</v>
      </c>
      <c r="F217" s="55" t="s">
        <v>659</v>
      </c>
      <c r="G217" s="56">
        <v>242</v>
      </c>
      <c r="H217" s="56">
        <v>15</v>
      </c>
      <c r="I217" s="56">
        <v>169</v>
      </c>
      <c r="J217" s="57">
        <v>0.28999999999999998</v>
      </c>
      <c r="K217" s="44" t="s">
        <v>777</v>
      </c>
      <c r="L217" s="55" t="s">
        <v>170</v>
      </c>
      <c r="M217" s="56">
        <v>187</v>
      </c>
      <c r="N217" s="58">
        <f>ROUND(IF(G217 &gt; I217, (IF(AND(M217 = I217, M217 = (G217 - H217)), 125 %,IF(AND(M217&lt;=(G217+H217),M217&gt;=(G217-H217)),100%,IF(M217&gt;(G217+H217),(G217+H217)/M217,IF((M217&lt;(G217-H217)),100%+ABS(M217-G217)*25%/ABS(I217-G217)))))),IF(AND(M217=I217,M217=(G217+H217)),125%,IF(AND(M217&lt;=(G217+H217),M217&gt;=(G217-H217)),100%,IF(AND(M217=I217,M217=(G217+H217)),125%,IF(M217&lt;(G217-H217),M217/(G217-H217),IF(M217&gt;(G217+H217),100%+(M217-G217)*25%/(I217-G217))))))),4)</f>
        <v>1.1883999999999999</v>
      </c>
      <c r="O217" s="56" t="str">
        <f>IF(N217 &gt;1,"Superou",IF(N217 =1,"Atingiu","Não atingiu"))</f>
        <v>Superou</v>
      </c>
      <c r="P217" s="58">
        <f>N217-100%</f>
        <v>0.1883999999999999</v>
      </c>
      <c r="R217" s="46" t="s">
        <v>1319</v>
      </c>
    </row>
    <row r="218" spans="2:18" ht="45" customHeight="1" thickTop="1" thickBot="1" x14ac:dyDescent="0.35">
      <c r="B218" s="53" t="s">
        <v>1320</v>
      </c>
      <c r="C218" s="54" t="s">
        <v>791</v>
      </c>
      <c r="D218" s="55"/>
      <c r="E218" s="55"/>
      <c r="F218" s="55" t="s">
        <v>792</v>
      </c>
      <c r="G218" s="56">
        <v>50</v>
      </c>
      <c r="H218" s="56">
        <v>10</v>
      </c>
      <c r="I218" s="56">
        <v>75</v>
      </c>
      <c r="J218" s="57">
        <v>0.43</v>
      </c>
      <c r="K218" s="44" t="s">
        <v>777</v>
      </c>
      <c r="L218" s="55" t="s">
        <v>793</v>
      </c>
      <c r="M218" s="56">
        <v>99.07</v>
      </c>
      <c r="N218" s="58">
        <f>ROUND(IF(G218 &gt; I218, (IF(AND(M218 = I218, M218 = (G218 - H218)), 125 %,IF(AND(M218&lt;=(G218+H218),M218&gt;=(G218-H218)),100%,IF(M218&gt;(G218+H218),(G218+H218)/M218,IF((M218&lt;(G218-H218)),100%+ABS(M218-G218)*25%/ABS(I218-G218)))))),IF(AND(M218=I218,M218=(G218+H218)),125%,IF(AND(M218&lt;=(G218+H218),M218&gt;=(G218-H218)),100%,IF(AND(M218=I218,M218=(G218+H218)),125%,IF(M218&lt;(G218-H218),M218/(G218-H218),IF(M218&gt;(G218+H218),100%+(M218-G218)*25%/(I218-G218))))))),4)</f>
        <v>1.4906999999999999</v>
      </c>
      <c r="O218" s="56" t="str">
        <f>IF(N218 &gt;1,"Superou",IF(N218 =1,"Atingiu","Não atingiu"))</f>
        <v>Superou</v>
      </c>
      <c r="P218" s="58">
        <f>N218-100%</f>
        <v>0.49069999999999991</v>
      </c>
      <c r="R218" s="46" t="s">
        <v>1321</v>
      </c>
    </row>
    <row r="219" spans="2:18" ht="15" thickTop="1" x14ac:dyDescent="0.3">
      <c r="B219" s="263" t="s">
        <v>152</v>
      </c>
      <c r="C219" s="263"/>
      <c r="D219" s="263"/>
      <c r="E219" s="263"/>
      <c r="F219" s="263"/>
      <c r="G219" s="263"/>
      <c r="H219" s="263"/>
      <c r="I219" s="263"/>
      <c r="J219" s="263"/>
      <c r="K219" s="263"/>
      <c r="L219" s="263"/>
      <c r="M219" s="263"/>
      <c r="N219" s="263"/>
      <c r="O219" s="263"/>
      <c r="P219" s="47">
        <f>J216*N216+J217*N217+J218*N218</f>
        <v>1.405637</v>
      </c>
    </row>
    <row r="220" spans="2:18" ht="24.75" customHeight="1" thickBot="1" x14ac:dyDescent="0.35">
      <c r="B220" s="259" t="s">
        <v>1322</v>
      </c>
      <c r="C220" s="260"/>
      <c r="D220" s="260"/>
      <c r="E220" s="260"/>
      <c r="F220" s="260"/>
      <c r="G220" s="260"/>
      <c r="H220" s="260"/>
      <c r="I220" s="260"/>
      <c r="J220" s="260"/>
      <c r="K220" s="260"/>
      <c r="L220" s="260"/>
      <c r="M220" s="260"/>
      <c r="N220" s="261"/>
      <c r="O220" s="39" t="s">
        <v>131</v>
      </c>
      <c r="P220" s="40">
        <v>5.0000000000000001E-3</v>
      </c>
    </row>
    <row r="221" spans="2:18" ht="25.2" thickTop="1" thickBot="1" x14ac:dyDescent="0.35">
      <c r="B221" s="344" t="s">
        <v>77</v>
      </c>
      <c r="C221" s="344"/>
      <c r="D221" s="4" t="s">
        <v>133</v>
      </c>
      <c r="E221" s="4" t="s">
        <v>134</v>
      </c>
      <c r="F221" s="4" t="s">
        <v>135</v>
      </c>
      <c r="G221" s="4" t="s">
        <v>136</v>
      </c>
      <c r="H221" s="4" t="s">
        <v>137</v>
      </c>
      <c r="I221" s="4" t="s">
        <v>138</v>
      </c>
      <c r="J221" s="4" t="s">
        <v>139</v>
      </c>
      <c r="K221" s="4" t="s">
        <v>140</v>
      </c>
      <c r="L221" s="4" t="s">
        <v>141</v>
      </c>
      <c r="M221" s="4" t="s">
        <v>79</v>
      </c>
      <c r="N221" s="4" t="s">
        <v>142</v>
      </c>
      <c r="O221" s="4" t="s">
        <v>143</v>
      </c>
      <c r="P221" s="4" t="s">
        <v>144</v>
      </c>
      <c r="R221" s="11" t="s">
        <v>145</v>
      </c>
    </row>
    <row r="222" spans="2:18" ht="45" customHeight="1" thickTop="1" thickBot="1" x14ac:dyDescent="0.35">
      <c r="B222" s="53" t="s">
        <v>1323</v>
      </c>
      <c r="C222" s="54" t="s">
        <v>798</v>
      </c>
      <c r="D222" s="55"/>
      <c r="E222" s="55"/>
      <c r="F222" s="55" t="s">
        <v>175</v>
      </c>
      <c r="G222" s="56">
        <v>242</v>
      </c>
      <c r="H222" s="56">
        <v>15</v>
      </c>
      <c r="I222" s="56">
        <v>170</v>
      </c>
      <c r="J222" s="57">
        <v>0.67</v>
      </c>
      <c r="K222" s="44" t="s">
        <v>777</v>
      </c>
      <c r="L222" s="55" t="s">
        <v>799</v>
      </c>
      <c r="M222" s="56">
        <v>100</v>
      </c>
      <c r="N222" s="58">
        <f>ROUND(IF(G222 &gt; I222, (IF(AND(M222 = I222, M222 = (G222 - H222)), 125 %,IF(AND(M222&lt;=(G222+H222),M222&gt;=(G222-H222)),100%,IF(M222&gt;(G222+H222),(G222+H222)/M222,IF((M222&lt;(G222-H222)),100%+ABS(M222-G222)*25%/ABS(I222-G222)))))),IF(AND(M222=I222,M222=(G222+H222)),125%,IF(AND(M222&lt;=(G222+H222),M222&gt;=(G222-H222)),100%,IF(AND(M222=I222,M222=(G222+H222)),125%,IF(M222&lt;(G222-H222),M222/(G222-H222),IF(M222&gt;(G222+H222),100%+(M222-G222)*25%/(I222-G222))))))),4)</f>
        <v>1.4931000000000001</v>
      </c>
      <c r="O222" s="56" t="str">
        <f>IF(N222 &gt;1,"Superou",IF(N222 =1,"Atingiu","Não atingiu"))</f>
        <v>Superou</v>
      </c>
      <c r="P222" s="58">
        <f>N222-100%</f>
        <v>0.49310000000000009</v>
      </c>
      <c r="R222" s="46" t="s">
        <v>1324</v>
      </c>
    </row>
    <row r="223" spans="2:18" ht="45" customHeight="1" thickTop="1" thickBot="1" x14ac:dyDescent="0.35">
      <c r="B223" s="53" t="s">
        <v>1325</v>
      </c>
      <c r="C223" s="54" t="s">
        <v>801</v>
      </c>
      <c r="D223" s="55"/>
      <c r="E223" s="55"/>
      <c r="F223" s="55" t="s">
        <v>175</v>
      </c>
      <c r="G223" s="56">
        <v>242</v>
      </c>
      <c r="H223" s="56">
        <v>16</v>
      </c>
      <c r="I223" s="56">
        <v>169</v>
      </c>
      <c r="J223" s="57">
        <v>0.33</v>
      </c>
      <c r="K223" s="44" t="s">
        <v>777</v>
      </c>
      <c r="L223" s="55" t="s">
        <v>799</v>
      </c>
      <c r="M223" s="56">
        <v>147</v>
      </c>
      <c r="N223" s="58">
        <f>ROUND(IF(G223 &gt; I223, (IF(AND(M223 = I223, M223 = (G223 - H223)), 125 %,IF(AND(M223&lt;=(G223+H223),M223&gt;=(G223-H223)),100%,IF(M223&gt;(G223+H223),(G223+H223)/M223,IF((M223&lt;(G223-H223)),100%+ABS(M223-G223)*25%/ABS(I223-G223)))))),IF(AND(M223=I223,M223=(G223+H223)),125%,IF(AND(M223&lt;=(G223+H223),M223&gt;=(G223-H223)),100%,IF(AND(M223=I223,M223=(G223+H223)),125%,IF(M223&lt;(G223-H223),M223/(G223-H223),IF(M223&gt;(G223+H223),100%+(M223-G223)*25%/(I223-G223))))))),4)</f>
        <v>1.3252999999999999</v>
      </c>
      <c r="O223" s="56" t="str">
        <f>IF(N223 &gt;1,"Superou",IF(N223 =1,"Atingiu","Não atingiu"))</f>
        <v>Superou</v>
      </c>
      <c r="P223" s="58">
        <f>N223-100%</f>
        <v>0.32529999999999992</v>
      </c>
      <c r="R223" s="46" t="s">
        <v>1326</v>
      </c>
    </row>
    <row r="224" spans="2:18" ht="15" thickTop="1" x14ac:dyDescent="0.3">
      <c r="B224" s="263" t="s">
        <v>152</v>
      </c>
      <c r="C224" s="263"/>
      <c r="D224" s="263"/>
      <c r="E224" s="263"/>
      <c r="F224" s="263"/>
      <c r="G224" s="263"/>
      <c r="H224" s="263"/>
      <c r="I224" s="263"/>
      <c r="J224" s="263"/>
      <c r="K224" s="263"/>
      <c r="L224" s="263"/>
      <c r="M224" s="263"/>
      <c r="N224" s="263"/>
      <c r="O224" s="263"/>
      <c r="P224" s="47">
        <f>J222*N222+J223*N223</f>
        <v>1.4377260000000001</v>
      </c>
    </row>
    <row r="225" spans="2:18" ht="24.75" customHeight="1" thickBot="1" x14ac:dyDescent="0.35">
      <c r="B225" s="259" t="s">
        <v>1327</v>
      </c>
      <c r="C225" s="260"/>
      <c r="D225" s="260"/>
      <c r="E225" s="260"/>
      <c r="F225" s="260"/>
      <c r="G225" s="260"/>
      <c r="H225" s="260"/>
      <c r="I225" s="260"/>
      <c r="J225" s="260"/>
      <c r="K225" s="260"/>
      <c r="L225" s="260"/>
      <c r="M225" s="260"/>
      <c r="N225" s="261"/>
      <c r="O225" s="39" t="s">
        <v>131</v>
      </c>
      <c r="P225" s="40">
        <v>0.03</v>
      </c>
    </row>
    <row r="226" spans="2:18" ht="25.2" thickTop="1" thickBot="1" x14ac:dyDescent="0.35">
      <c r="B226" s="344" t="s">
        <v>77</v>
      </c>
      <c r="C226" s="344"/>
      <c r="D226" s="4" t="s">
        <v>133</v>
      </c>
      <c r="E226" s="4" t="s">
        <v>134</v>
      </c>
      <c r="F226" s="4" t="s">
        <v>135</v>
      </c>
      <c r="G226" s="4" t="s">
        <v>136</v>
      </c>
      <c r="H226" s="4" t="s">
        <v>137</v>
      </c>
      <c r="I226" s="4" t="s">
        <v>138</v>
      </c>
      <c r="J226" s="4" t="s">
        <v>139</v>
      </c>
      <c r="K226" s="4" t="s">
        <v>140</v>
      </c>
      <c r="L226" s="4" t="s">
        <v>141</v>
      </c>
      <c r="M226" s="4" t="s">
        <v>79</v>
      </c>
      <c r="N226" s="4" t="s">
        <v>142</v>
      </c>
      <c r="O226" s="4" t="s">
        <v>143</v>
      </c>
      <c r="P226" s="4" t="s">
        <v>144</v>
      </c>
      <c r="R226" s="11" t="s">
        <v>145</v>
      </c>
    </row>
    <row r="227" spans="2:18" ht="45" customHeight="1" thickTop="1" thickBot="1" x14ac:dyDescent="0.35">
      <c r="B227" s="53" t="s">
        <v>1328</v>
      </c>
      <c r="C227" s="54" t="s">
        <v>225</v>
      </c>
      <c r="D227" s="55"/>
      <c r="E227" s="55"/>
      <c r="F227" s="55" t="s">
        <v>187</v>
      </c>
      <c r="G227" s="56">
        <v>100</v>
      </c>
      <c r="H227" s="56">
        <v>0</v>
      </c>
      <c r="I227" s="237" t="s">
        <v>2975</v>
      </c>
      <c r="J227" s="57">
        <v>0.4</v>
      </c>
      <c r="K227" s="44" t="s">
        <v>201</v>
      </c>
      <c r="L227" s="55" t="s">
        <v>226</v>
      </c>
      <c r="M227" s="56">
        <v>100</v>
      </c>
      <c r="N227" s="58">
        <f>ROUND(IF(G227 &gt; I227, (IF(AND(M227 = I227, M227 = (G227 - H227)), 125 %,IF(AND(M227&lt;=(G227+H227),M227&gt;=(G227-H227)),100%,IF(M227&gt;(G227+H227),(G227+H227)/M227,IF((M227&lt;(G227-H227)),100%+ABS(M227-G227)*25%/ABS(I227-G227)))))),IF(AND(M227=I227,M227=(G227+H227)),125%,IF(AND(M227&lt;=(G227+H227),M227&gt;=(G227-H227)),100%,IF(AND(M227=I227,M227=(G227+H227)),125%,IF(M227&lt;(G227-H227),M227/(G227-H227),IF(M227&gt;(G227+H227),100%+(M227-G227)*25%/(I227-G227))))))),4)</f>
        <v>1</v>
      </c>
      <c r="O227" s="56" t="str">
        <f>IF(N227 &gt;1,"Superou",IF(N227 =1,"Atingiu","Não atingiu"))</f>
        <v>Atingiu</v>
      </c>
      <c r="P227" s="58">
        <f>N227-100%</f>
        <v>0</v>
      </c>
      <c r="R227" s="46" t="s">
        <v>1329</v>
      </c>
    </row>
    <row r="228" spans="2:18" ht="45" customHeight="1" thickTop="1" thickBot="1" x14ac:dyDescent="0.35">
      <c r="B228" s="53" t="s">
        <v>1330</v>
      </c>
      <c r="C228" s="54" t="s">
        <v>806</v>
      </c>
      <c r="D228" s="55" t="s">
        <v>187</v>
      </c>
      <c r="E228" s="55" t="s">
        <v>187</v>
      </c>
      <c r="F228" s="55" t="s">
        <v>187</v>
      </c>
      <c r="G228" s="56">
        <v>90</v>
      </c>
      <c r="H228" s="56">
        <v>5</v>
      </c>
      <c r="I228" s="56">
        <v>100</v>
      </c>
      <c r="J228" s="57">
        <v>0.3</v>
      </c>
      <c r="K228" s="44" t="s">
        <v>201</v>
      </c>
      <c r="L228" s="55" t="s">
        <v>807</v>
      </c>
      <c r="M228" s="56">
        <v>100</v>
      </c>
      <c r="N228" s="58">
        <f>ROUND(IF(G228 &gt; I228, (IF(AND(M228 = I228, M228 = (G228 - H228)), 125 %,IF(AND(M228&lt;=(G228+H228),M228&gt;=(G228-H228)),100%,IF(M228&gt;(G228+H228),(G228+H228)/M228,IF((M228&lt;(G228-H228)),100%+ABS(M228-G228)*25%/ABS(I228-G228)))))),IF(AND(M228=I228,M228=(G228+H228)),125%,IF(AND(M228&lt;=(G228+H228),M228&gt;=(G228-H228)),100%,IF(AND(M228=I228,M228=(G228+H228)),125%,IF(M228&lt;(G228-H228),M228/(G228-H228),IF(M228&gt;(G228+H228),100%+(M228-G228)*25%/(I228-G228))))))),4)</f>
        <v>1.25</v>
      </c>
      <c r="O228" s="56" t="str">
        <f>IF(N228 &gt;1,"Superou",IF(N228 =1,"Atingiu","Não atingiu"))</f>
        <v>Superou</v>
      </c>
      <c r="P228" s="58">
        <f>N228-100%</f>
        <v>0.25</v>
      </c>
      <c r="R228" s="46" t="s">
        <v>1331</v>
      </c>
    </row>
    <row r="229" spans="2:18" ht="45" customHeight="1" thickTop="1" thickBot="1" x14ac:dyDescent="0.35">
      <c r="B229" s="53" t="s">
        <v>1332</v>
      </c>
      <c r="C229" s="54" t="s">
        <v>810</v>
      </c>
      <c r="D229" s="55" t="s">
        <v>187</v>
      </c>
      <c r="E229" s="55" t="s">
        <v>187</v>
      </c>
      <c r="F229" s="55" t="s">
        <v>187</v>
      </c>
      <c r="G229" s="56">
        <v>90</v>
      </c>
      <c r="H229" s="56">
        <v>5</v>
      </c>
      <c r="I229" s="56">
        <v>100</v>
      </c>
      <c r="J229" s="57">
        <v>0.3</v>
      </c>
      <c r="K229" s="44" t="s">
        <v>201</v>
      </c>
      <c r="L229" s="55" t="s">
        <v>807</v>
      </c>
      <c r="M229" s="56">
        <v>100</v>
      </c>
      <c r="N229" s="58">
        <f>ROUND(IF(G229 &gt; I229, (IF(AND(M229 = I229, M229 = (G229 - H229)), 125 %,IF(AND(M229&lt;=(G229+H229),M229&gt;=(G229-H229)),100%,IF(M229&gt;(G229+H229),(G229+H229)/M229,IF((M229&lt;(G229-H229)),100%+ABS(M229-G229)*25%/ABS(I229-G229)))))),IF(AND(M229=I229,M229=(G229+H229)),125%,IF(AND(M229&lt;=(G229+H229),M229&gt;=(G229-H229)),100%,IF(AND(M229=I229,M229=(G229+H229)),125%,IF(M229&lt;(G229-H229),M229/(G229-H229),IF(M229&gt;(G229+H229),100%+(M229-G229)*25%/(I229-G229))))))),4)</f>
        <v>1.25</v>
      </c>
      <c r="O229" s="56" t="str">
        <f>IF(N229 &gt;1,"Superou",IF(N229 =1,"Atingiu","Não atingiu"))</f>
        <v>Superou</v>
      </c>
      <c r="P229" s="58">
        <f>N229-100%</f>
        <v>0.25</v>
      </c>
      <c r="R229" s="46" t="s">
        <v>1333</v>
      </c>
    </row>
    <row r="230" spans="2:18" ht="15" thickTop="1" x14ac:dyDescent="0.3">
      <c r="B230" s="263" t="s">
        <v>152</v>
      </c>
      <c r="C230" s="263"/>
      <c r="D230" s="263"/>
      <c r="E230" s="263"/>
      <c r="F230" s="263"/>
      <c r="G230" s="263"/>
      <c r="H230" s="263"/>
      <c r="I230" s="263"/>
      <c r="J230" s="263"/>
      <c r="K230" s="263"/>
      <c r="L230" s="263"/>
      <c r="M230" s="263"/>
      <c r="N230" s="263"/>
      <c r="O230" s="263"/>
      <c r="P230" s="47">
        <f>J227*N227+J228*N228+J229*N229</f>
        <v>1.1499999999999999</v>
      </c>
    </row>
    <row r="231" spans="2:18" ht="24.75" customHeight="1" thickBot="1" x14ac:dyDescent="0.35">
      <c r="B231" s="259" t="s">
        <v>1334</v>
      </c>
      <c r="C231" s="260"/>
      <c r="D231" s="260"/>
      <c r="E231" s="260"/>
      <c r="F231" s="260"/>
      <c r="G231" s="260"/>
      <c r="H231" s="260"/>
      <c r="I231" s="260"/>
      <c r="J231" s="260"/>
      <c r="K231" s="260"/>
      <c r="L231" s="260"/>
      <c r="M231" s="260"/>
      <c r="N231" s="261"/>
      <c r="O231" s="39" t="s">
        <v>131</v>
      </c>
      <c r="P231" s="40">
        <v>0.01</v>
      </c>
    </row>
    <row r="232" spans="2:18" ht="25.2" thickTop="1" thickBot="1" x14ac:dyDescent="0.35">
      <c r="B232" s="344" t="s">
        <v>77</v>
      </c>
      <c r="C232" s="344"/>
      <c r="D232" s="4" t="s">
        <v>133</v>
      </c>
      <c r="E232" s="4" t="s">
        <v>134</v>
      </c>
      <c r="F232" s="4" t="s">
        <v>135</v>
      </c>
      <c r="G232" s="4" t="s">
        <v>136</v>
      </c>
      <c r="H232" s="4" t="s">
        <v>137</v>
      </c>
      <c r="I232" s="4" t="s">
        <v>138</v>
      </c>
      <c r="J232" s="4" t="s">
        <v>139</v>
      </c>
      <c r="K232" s="4" t="s">
        <v>140</v>
      </c>
      <c r="L232" s="4" t="s">
        <v>141</v>
      </c>
      <c r="M232" s="4" t="s">
        <v>79</v>
      </c>
      <c r="N232" s="4" t="s">
        <v>142</v>
      </c>
      <c r="O232" s="4" t="s">
        <v>143</v>
      </c>
      <c r="P232" s="4" t="s">
        <v>144</v>
      </c>
      <c r="R232" s="11" t="s">
        <v>145</v>
      </c>
    </row>
    <row r="233" spans="2:18" ht="45" customHeight="1" thickTop="1" thickBot="1" x14ac:dyDescent="0.35">
      <c r="B233" s="53" t="s">
        <v>1335</v>
      </c>
      <c r="C233" s="54" t="s">
        <v>813</v>
      </c>
      <c r="D233" s="55" t="s">
        <v>638</v>
      </c>
      <c r="E233" s="55" t="s">
        <v>814</v>
      </c>
      <c r="F233" s="55" t="s">
        <v>815</v>
      </c>
      <c r="G233" s="56">
        <v>2</v>
      </c>
      <c r="H233" s="56">
        <v>1</v>
      </c>
      <c r="I233" s="56">
        <v>4</v>
      </c>
      <c r="J233" s="57">
        <v>0.5</v>
      </c>
      <c r="K233" s="44" t="s">
        <v>201</v>
      </c>
      <c r="L233" s="55"/>
      <c r="M233" s="56">
        <v>5</v>
      </c>
      <c r="N233" s="58">
        <f>ROUND(IF(G233 &gt; I233, (IF(AND(M233 = I233, M233 = (G233 - H233)), 125 %,IF(AND(M233&lt;=(G233+H233),M233&gt;=(G233-H233)),100%,IF(M233&gt;(G233+H233),(G233+H233)/M233,IF((M233&lt;(G233-H233)),100%+ABS(M233-G233)*25%/ABS(I233-G233)))))),IF(AND(M233=I233,M233=(G233+H233)),125%,IF(AND(M233&lt;=(G233+H233),M233&gt;=(G233-H233)),100%,IF(AND(M233=I233,M233=(G233+H233)),125%,IF(M233&lt;(G233-H233),M233/(G233-H233),IF(M233&gt;(G233+H233),100%+(M233-G233)*25%/(I233-G233))))))),4)</f>
        <v>1.375</v>
      </c>
      <c r="O233" s="56" t="str">
        <f>IF(N233 &gt;1,"Superou",IF(N233 =1,"Atingiu","Não atingiu"))</f>
        <v>Superou</v>
      </c>
      <c r="P233" s="58">
        <f>N233-100%</f>
        <v>0.375</v>
      </c>
      <c r="R233" s="46" t="s">
        <v>1336</v>
      </c>
    </row>
    <row r="234" spans="2:18" ht="45" customHeight="1" thickTop="1" thickBot="1" x14ac:dyDescent="0.35">
      <c r="B234" s="53" t="s">
        <v>1337</v>
      </c>
      <c r="C234" s="54" t="s">
        <v>818</v>
      </c>
      <c r="D234" s="55" t="s">
        <v>819</v>
      </c>
      <c r="E234" s="55" t="s">
        <v>820</v>
      </c>
      <c r="F234" s="55" t="s">
        <v>639</v>
      </c>
      <c r="G234" s="56">
        <v>3</v>
      </c>
      <c r="H234" s="56">
        <v>1</v>
      </c>
      <c r="I234" s="56">
        <v>5</v>
      </c>
      <c r="J234" s="57">
        <v>0.5</v>
      </c>
      <c r="K234" s="44" t="s">
        <v>201</v>
      </c>
      <c r="L234" s="55" t="s">
        <v>821</v>
      </c>
      <c r="M234" s="56">
        <v>3</v>
      </c>
      <c r="N234" s="58">
        <f>ROUND(IF(G234 &gt; I234, (IF(AND(M234 = I234, M234 = (G234 - H234)), 125 %,IF(AND(M234&lt;=(G234+H234),M234&gt;=(G234-H234)),100%,IF(M234&gt;(G234+H234),(G234+H234)/M234,IF((M234&lt;(G234-H234)),100%+ABS(M234-G234)*25%/ABS(I234-G234)))))),IF(AND(M234=I234,M234=(G234+H234)),125%,IF(AND(M234&lt;=(G234+H234),M234&gt;=(G234-H234)),100%,IF(AND(M234=I234,M234=(G234+H234)),125%,IF(M234&lt;(G234-H234),M234/(G234-H234),IF(M234&gt;(G234+H234),100%+(M234-G234)*25%/(I234-G234))))))),4)</f>
        <v>1</v>
      </c>
      <c r="O234" s="56" t="str">
        <f>IF(N234 &gt;1,"Superou",IF(N234 =1,"Atingiu","Não atingiu"))</f>
        <v>Atingiu</v>
      </c>
      <c r="P234" s="58">
        <f>N234-100%</f>
        <v>0</v>
      </c>
      <c r="R234" s="46" t="s">
        <v>1338</v>
      </c>
    </row>
    <row r="235" spans="2:18" ht="15" thickTop="1" x14ac:dyDescent="0.3">
      <c r="B235" s="263" t="s">
        <v>152</v>
      </c>
      <c r="C235" s="263"/>
      <c r="D235" s="263"/>
      <c r="E235" s="263"/>
      <c r="F235" s="263"/>
      <c r="G235" s="263"/>
      <c r="H235" s="263"/>
      <c r="I235" s="263"/>
      <c r="J235" s="263"/>
      <c r="K235" s="263"/>
      <c r="L235" s="263"/>
      <c r="M235" s="263"/>
      <c r="N235" s="263"/>
      <c r="O235" s="263"/>
      <c r="P235" s="47">
        <f>J233*N233+J234*N234</f>
        <v>1.1875</v>
      </c>
    </row>
    <row r="236" spans="2:18" ht="24.75" customHeight="1" thickBot="1" x14ac:dyDescent="0.35">
      <c r="B236" s="259" t="s">
        <v>1339</v>
      </c>
      <c r="C236" s="260"/>
      <c r="D236" s="260"/>
      <c r="E236" s="260"/>
      <c r="F236" s="260"/>
      <c r="G236" s="260"/>
      <c r="H236" s="260"/>
      <c r="I236" s="260"/>
      <c r="J236" s="260"/>
      <c r="K236" s="260"/>
      <c r="L236" s="260"/>
      <c r="M236" s="260"/>
      <c r="N236" s="261"/>
      <c r="O236" s="39" t="s">
        <v>131</v>
      </c>
      <c r="P236" s="40">
        <v>1.4999999999999999E-2</v>
      </c>
    </row>
    <row r="237" spans="2:18" ht="25.2" thickTop="1" thickBot="1" x14ac:dyDescent="0.35">
      <c r="B237" s="344" t="s">
        <v>77</v>
      </c>
      <c r="C237" s="344"/>
      <c r="D237" s="4" t="s">
        <v>133</v>
      </c>
      <c r="E237" s="4" t="s">
        <v>134</v>
      </c>
      <c r="F237" s="4" t="s">
        <v>135</v>
      </c>
      <c r="G237" s="4" t="s">
        <v>136</v>
      </c>
      <c r="H237" s="4" t="s">
        <v>137</v>
      </c>
      <c r="I237" s="4" t="s">
        <v>138</v>
      </c>
      <c r="J237" s="4" t="s">
        <v>139</v>
      </c>
      <c r="K237" s="4" t="s">
        <v>140</v>
      </c>
      <c r="L237" s="4" t="s">
        <v>141</v>
      </c>
      <c r="M237" s="4" t="s">
        <v>79</v>
      </c>
      <c r="N237" s="4" t="s">
        <v>142</v>
      </c>
      <c r="O237" s="4" t="s">
        <v>143</v>
      </c>
      <c r="P237" s="4" t="s">
        <v>144</v>
      </c>
      <c r="R237" s="11" t="s">
        <v>145</v>
      </c>
    </row>
    <row r="238" spans="2:18" ht="45" customHeight="1" thickTop="1" thickBot="1" x14ac:dyDescent="0.35">
      <c r="B238" s="53" t="s">
        <v>1340</v>
      </c>
      <c r="C238" s="54" t="s">
        <v>825</v>
      </c>
      <c r="D238" s="55"/>
      <c r="E238" s="55"/>
      <c r="F238" s="55" t="s">
        <v>826</v>
      </c>
      <c r="G238" s="56">
        <v>3</v>
      </c>
      <c r="H238" s="56">
        <v>1</v>
      </c>
      <c r="I238" s="56">
        <v>5</v>
      </c>
      <c r="J238" s="57">
        <v>1</v>
      </c>
      <c r="K238" s="44" t="s">
        <v>181</v>
      </c>
      <c r="L238" s="55" t="s">
        <v>827</v>
      </c>
      <c r="M238" s="56">
        <v>2</v>
      </c>
      <c r="N238" s="58">
        <f>ROUND(IF(G238 &gt; I238, (IF(AND(M238 = I238, M238 = (G238 - H238)), 125 %,IF(AND(M238&lt;=(G238+H238),M238&gt;=(G238-H238)),100%,IF(M238&gt;(G238+H238),(G238+H238)/M238,IF((M238&lt;(G238-H238)),100%+ABS(M238-G238)*25%/ABS(I238-G238)))))),IF(AND(M238=I238,M238=(G238+H238)),125%,IF(AND(M238&lt;=(G238+H238),M238&gt;=(G238-H238)),100%,IF(AND(M238=I238,M238=(G238+H238)),125%,IF(M238&lt;(G238-H238),M238/(G238-H238),IF(M238&gt;(G238+H238),100%+(M238-G238)*25%/(I238-G238))))))),4)</f>
        <v>1</v>
      </c>
      <c r="O238" s="56" t="str">
        <f>IF(N238 &gt;1,"Superou",IF(N238 =1,"Atingiu","Não atingiu"))</f>
        <v>Atingiu</v>
      </c>
      <c r="P238" s="58">
        <f>N238-100%</f>
        <v>0</v>
      </c>
      <c r="R238" s="46" t="s">
        <v>1341</v>
      </c>
    </row>
    <row r="239" spans="2:18" ht="15" thickTop="1" x14ac:dyDescent="0.3">
      <c r="B239" s="263" t="s">
        <v>152</v>
      </c>
      <c r="C239" s="263"/>
      <c r="D239" s="263"/>
      <c r="E239" s="263"/>
      <c r="F239" s="263"/>
      <c r="G239" s="263"/>
      <c r="H239" s="263"/>
      <c r="I239" s="263"/>
      <c r="J239" s="263"/>
      <c r="K239" s="263"/>
      <c r="L239" s="263"/>
      <c r="M239" s="263"/>
      <c r="N239" s="263"/>
      <c r="O239" s="263"/>
      <c r="P239" s="47">
        <f>J238*N238</f>
        <v>1</v>
      </c>
    </row>
    <row r="240" spans="2:18" ht="24.75" customHeight="1" thickBot="1" x14ac:dyDescent="0.35">
      <c r="B240" s="259" t="s">
        <v>1342</v>
      </c>
      <c r="C240" s="260"/>
      <c r="D240" s="260"/>
      <c r="E240" s="260"/>
      <c r="F240" s="260"/>
      <c r="G240" s="260"/>
      <c r="H240" s="260"/>
      <c r="I240" s="260"/>
      <c r="J240" s="260"/>
      <c r="K240" s="260"/>
      <c r="L240" s="260"/>
      <c r="M240" s="260"/>
      <c r="N240" s="261"/>
      <c r="O240" s="39" t="s">
        <v>131</v>
      </c>
      <c r="P240" s="40">
        <v>1.4999999999999999E-2</v>
      </c>
    </row>
    <row r="241" spans="2:18" ht="25.2" thickTop="1" thickBot="1" x14ac:dyDescent="0.35">
      <c r="B241" s="344" t="s">
        <v>77</v>
      </c>
      <c r="C241" s="344"/>
      <c r="D241" s="4" t="s">
        <v>133</v>
      </c>
      <c r="E241" s="4" t="s">
        <v>134</v>
      </c>
      <c r="F241" s="4" t="s">
        <v>135</v>
      </c>
      <c r="G241" s="4" t="s">
        <v>136</v>
      </c>
      <c r="H241" s="4" t="s">
        <v>137</v>
      </c>
      <c r="I241" s="4" t="s">
        <v>138</v>
      </c>
      <c r="J241" s="4" t="s">
        <v>139</v>
      </c>
      <c r="K241" s="4" t="s">
        <v>140</v>
      </c>
      <c r="L241" s="4" t="s">
        <v>141</v>
      </c>
      <c r="M241" s="4" t="s">
        <v>79</v>
      </c>
      <c r="N241" s="4" t="s">
        <v>142</v>
      </c>
      <c r="O241" s="4" t="s">
        <v>143</v>
      </c>
      <c r="P241" s="4" t="s">
        <v>144</v>
      </c>
      <c r="R241" s="11" t="s">
        <v>145</v>
      </c>
    </row>
    <row r="242" spans="2:18" ht="45" customHeight="1" thickTop="1" thickBot="1" x14ac:dyDescent="0.35">
      <c r="B242" s="53" t="s">
        <v>1343</v>
      </c>
      <c r="C242" s="54" t="s">
        <v>830</v>
      </c>
      <c r="D242" s="55"/>
      <c r="E242" s="55"/>
      <c r="F242" s="55" t="s">
        <v>175</v>
      </c>
      <c r="G242" s="56">
        <v>242</v>
      </c>
      <c r="H242" s="56">
        <v>10</v>
      </c>
      <c r="I242" s="56">
        <v>174</v>
      </c>
      <c r="J242" s="57">
        <v>1</v>
      </c>
      <c r="K242" s="44" t="s">
        <v>188</v>
      </c>
      <c r="L242" s="55" t="s">
        <v>831</v>
      </c>
      <c r="M242" s="56">
        <v>242</v>
      </c>
      <c r="N242" s="58">
        <f>ROUND(IF(G242 &gt; I242, (IF(AND(M242 = I242, M242 = (G242 - H242)), 125 %,IF(AND(M242&lt;=(G242+H242),M242&gt;=(G242-H242)),100%,IF(M242&gt;(G242+H242),(G242+H242)/M242,IF((M242&lt;(G242-H242)),100%+ABS(M242-G242)*25%/ABS(I242-G242)))))),IF(AND(M242=I242,M242=(G242+H242)),125%,IF(AND(M242&lt;=(G242+H242),M242&gt;=(G242-H242)),100%,IF(AND(M242=I242,M242=(G242+H242)),125%,IF(M242&lt;(G242-H242),M242/(G242-H242),IF(M242&gt;(G242+H242),100%+(M242-G242)*25%/(I242-G242))))))),4)</f>
        <v>1</v>
      </c>
      <c r="O242" s="56" t="str">
        <f>IF(N242 &gt;1,"Superou",IF(N242 =1,"Atingiu","Não atingiu"))</f>
        <v>Atingiu</v>
      </c>
      <c r="P242" s="58">
        <f>N242-100%</f>
        <v>0</v>
      </c>
      <c r="R242" s="46" t="s">
        <v>1344</v>
      </c>
    </row>
    <row r="243" spans="2:18" ht="15" thickTop="1" x14ac:dyDescent="0.3">
      <c r="B243" s="263" t="s">
        <v>152</v>
      </c>
      <c r="C243" s="263"/>
      <c r="D243" s="263"/>
      <c r="E243" s="263"/>
      <c r="F243" s="263"/>
      <c r="G243" s="263"/>
      <c r="H243" s="263"/>
      <c r="I243" s="263"/>
      <c r="J243" s="263"/>
      <c r="K243" s="263"/>
      <c r="L243" s="263"/>
      <c r="M243" s="263"/>
      <c r="N243" s="263"/>
      <c r="O243" s="263"/>
      <c r="P243" s="47">
        <f>J242*N242</f>
        <v>1</v>
      </c>
    </row>
    <row r="244" spans="2:18" ht="24.75" customHeight="1" thickBot="1" x14ac:dyDescent="0.35">
      <c r="B244" s="259" t="s">
        <v>1345</v>
      </c>
      <c r="C244" s="260"/>
      <c r="D244" s="260"/>
      <c r="E244" s="260"/>
      <c r="F244" s="260"/>
      <c r="G244" s="260"/>
      <c r="H244" s="260"/>
      <c r="I244" s="260"/>
      <c r="J244" s="260"/>
      <c r="K244" s="260"/>
      <c r="L244" s="260"/>
      <c r="M244" s="260"/>
      <c r="N244" s="261"/>
      <c r="O244" s="39" t="s">
        <v>131</v>
      </c>
      <c r="P244" s="40">
        <v>0.03</v>
      </c>
    </row>
    <row r="245" spans="2:18" ht="25.2" thickTop="1" thickBot="1" x14ac:dyDescent="0.35">
      <c r="B245" s="344" t="s">
        <v>77</v>
      </c>
      <c r="C245" s="344"/>
      <c r="D245" s="4" t="s">
        <v>133</v>
      </c>
      <c r="E245" s="4" t="s">
        <v>134</v>
      </c>
      <c r="F245" s="4" t="s">
        <v>135</v>
      </c>
      <c r="G245" s="4" t="s">
        <v>136</v>
      </c>
      <c r="H245" s="4" t="s">
        <v>137</v>
      </c>
      <c r="I245" s="4" t="s">
        <v>138</v>
      </c>
      <c r="J245" s="4" t="s">
        <v>139</v>
      </c>
      <c r="K245" s="4" t="s">
        <v>140</v>
      </c>
      <c r="L245" s="4" t="s">
        <v>141</v>
      </c>
      <c r="M245" s="4" t="s">
        <v>79</v>
      </c>
      <c r="N245" s="4" t="s">
        <v>142</v>
      </c>
      <c r="O245" s="4" t="s">
        <v>143</v>
      </c>
      <c r="P245" s="4" t="s">
        <v>144</v>
      </c>
      <c r="R245" s="11" t="s">
        <v>145</v>
      </c>
    </row>
    <row r="246" spans="2:18" ht="45" customHeight="1" thickTop="1" thickBot="1" x14ac:dyDescent="0.35">
      <c r="B246" s="53" t="s">
        <v>1346</v>
      </c>
      <c r="C246" s="54" t="s">
        <v>174</v>
      </c>
      <c r="D246" s="55"/>
      <c r="E246" s="55"/>
      <c r="F246" s="55" t="s">
        <v>533</v>
      </c>
      <c r="G246" s="56">
        <v>6</v>
      </c>
      <c r="H246" s="56">
        <v>1</v>
      </c>
      <c r="I246" s="56">
        <v>9</v>
      </c>
      <c r="J246" s="57">
        <v>1</v>
      </c>
      <c r="K246" s="44" t="s">
        <v>149</v>
      </c>
      <c r="L246" s="55" t="s">
        <v>176</v>
      </c>
      <c r="M246" s="56">
        <v>11</v>
      </c>
      <c r="N246" s="58">
        <f>ROUND(IF(G246 &gt; I246, (IF(AND(M246 = I246, M246 = (G246 - H246)), 125 %,IF(AND(M246&lt;=(G246+H246),M246&gt;=(G246-H246)),100%,IF(M246&gt;(G246+H246),(G246+H246)/M246,IF((M246&lt;(G246-H246)),100%+ABS(M246-G246)*25%/ABS(I246-G246)))))),IF(AND(M246=I246,M246=(G246+H246)),125%,IF(AND(M246&lt;=(G246+H246),M246&gt;=(G246-H246)),100%,IF(AND(M246=I246,M246=(G246+H246)),125%,IF(M246&lt;(G246-H246),M246/(G246-H246),IF(M246&gt;(G246+H246),100%+(M246-G246)*25%/(I246-G246))))))),4)</f>
        <v>1.4167000000000001</v>
      </c>
      <c r="O246" s="56" t="str">
        <f>IF(N246 &gt;1,"Superou",IF(N246 =1,"Atingiu","Não atingiu"))</f>
        <v>Superou</v>
      </c>
      <c r="P246" s="58">
        <f>N246-100%</f>
        <v>0.41670000000000007</v>
      </c>
      <c r="R246" s="46" t="s">
        <v>1347</v>
      </c>
    </row>
    <row r="247" spans="2:18" ht="15" thickTop="1" x14ac:dyDescent="0.3">
      <c r="B247" s="263" t="s">
        <v>152</v>
      </c>
      <c r="C247" s="263"/>
      <c r="D247" s="263"/>
      <c r="E247" s="263"/>
      <c r="F247" s="263"/>
      <c r="G247" s="263"/>
      <c r="H247" s="263"/>
      <c r="I247" s="263"/>
      <c r="J247" s="263"/>
      <c r="K247" s="263"/>
      <c r="L247" s="263"/>
      <c r="M247" s="263"/>
      <c r="N247" s="263"/>
      <c r="O247" s="263"/>
      <c r="P247" s="47">
        <f>J246*N246</f>
        <v>1.4167000000000001</v>
      </c>
    </row>
    <row r="248" spans="2:18" ht="24.75" customHeight="1" thickBot="1" x14ac:dyDescent="0.35">
      <c r="B248" s="259" t="s">
        <v>1348</v>
      </c>
      <c r="C248" s="260"/>
      <c r="D248" s="260"/>
      <c r="E248" s="260"/>
      <c r="F248" s="260"/>
      <c r="G248" s="260"/>
      <c r="H248" s="260"/>
      <c r="I248" s="260"/>
      <c r="J248" s="260"/>
      <c r="K248" s="260"/>
      <c r="L248" s="260"/>
      <c r="M248" s="260"/>
      <c r="N248" s="261"/>
      <c r="O248" s="39" t="s">
        <v>131</v>
      </c>
      <c r="P248" s="40">
        <v>7.4999999999999997E-3</v>
      </c>
    </row>
    <row r="249" spans="2:18" ht="25.2" thickTop="1" thickBot="1" x14ac:dyDescent="0.35">
      <c r="B249" s="344" t="s">
        <v>77</v>
      </c>
      <c r="C249" s="344"/>
      <c r="D249" s="4" t="s">
        <v>133</v>
      </c>
      <c r="E249" s="4" t="s">
        <v>134</v>
      </c>
      <c r="F249" s="4" t="s">
        <v>135</v>
      </c>
      <c r="G249" s="4" t="s">
        <v>136</v>
      </c>
      <c r="H249" s="4" t="s">
        <v>137</v>
      </c>
      <c r="I249" s="4" t="s">
        <v>138</v>
      </c>
      <c r="J249" s="4" t="s">
        <v>139</v>
      </c>
      <c r="K249" s="4" t="s">
        <v>140</v>
      </c>
      <c r="L249" s="4" t="s">
        <v>141</v>
      </c>
      <c r="M249" s="4" t="s">
        <v>79</v>
      </c>
      <c r="N249" s="4" t="s">
        <v>142</v>
      </c>
      <c r="O249" s="4" t="s">
        <v>143</v>
      </c>
      <c r="P249" s="4" t="s">
        <v>144</v>
      </c>
      <c r="R249" s="11" t="s">
        <v>145</v>
      </c>
    </row>
    <row r="250" spans="2:18" ht="57" customHeight="1" thickTop="1" thickBot="1" x14ac:dyDescent="0.35">
      <c r="B250" s="53" t="s">
        <v>1349</v>
      </c>
      <c r="C250" s="54" t="s">
        <v>837</v>
      </c>
      <c r="D250" s="55" t="s">
        <v>838</v>
      </c>
      <c r="E250" s="55" t="s">
        <v>839</v>
      </c>
      <c r="F250" s="55" t="s">
        <v>840</v>
      </c>
      <c r="G250" s="56">
        <v>3</v>
      </c>
      <c r="H250" s="56">
        <v>1</v>
      </c>
      <c r="I250" s="56">
        <v>11</v>
      </c>
      <c r="J250" s="57">
        <v>0.4</v>
      </c>
      <c r="K250" s="44" t="s">
        <v>258</v>
      </c>
      <c r="L250" s="55" t="s">
        <v>841</v>
      </c>
      <c r="M250" s="56">
        <v>12</v>
      </c>
      <c r="N250" s="58">
        <f>ROUND(IF(G250 &gt; I250, (IF(AND(M250 = I250, M250 = (G250 - H250)), 125 %,IF(AND(M250&lt;=(G250+H250),M250&gt;=(G250-H250)),100%,IF(M250&gt;(G250+H250),(G250+H250)/M250,IF((M250&lt;(G250-H250)),100%+ABS(M250-G250)*25%/ABS(I250-G250)))))),IF(AND(M250=I250,M250=(G250+H250)),125%,IF(AND(M250&lt;=(G250+H250),M250&gt;=(G250-H250)),100%,IF(AND(M250=I250,M250=(G250+H250)),125%,IF(M250&lt;(G250-H250),M250/(G250-H250),IF(M250&gt;(G250+H250),100%+(M250-G250)*25%/(I250-G250))))))),4)</f>
        <v>1.2813000000000001</v>
      </c>
      <c r="O250" s="56" t="str">
        <f>IF(N250 &gt;1,"Superou",IF(N250 =1,"Atingiu","Não atingiu"))</f>
        <v>Superou</v>
      </c>
      <c r="P250" s="58">
        <f>N250-100%</f>
        <v>0.28130000000000011</v>
      </c>
      <c r="R250" s="46" t="s">
        <v>1350</v>
      </c>
    </row>
    <row r="251" spans="2:18" ht="57" customHeight="1" thickTop="1" thickBot="1" x14ac:dyDescent="0.35">
      <c r="B251" s="53" t="s">
        <v>1351</v>
      </c>
      <c r="C251" s="54" t="s">
        <v>844</v>
      </c>
      <c r="D251" s="55" t="s">
        <v>845</v>
      </c>
      <c r="E251" s="55" t="s">
        <v>846</v>
      </c>
      <c r="F251" s="55" t="s">
        <v>847</v>
      </c>
      <c r="G251" s="56">
        <v>239</v>
      </c>
      <c r="H251" s="56">
        <v>20</v>
      </c>
      <c r="I251" s="56">
        <v>164</v>
      </c>
      <c r="J251" s="57">
        <v>0.2</v>
      </c>
      <c r="K251" s="44" t="s">
        <v>258</v>
      </c>
      <c r="L251" s="55" t="s">
        <v>259</v>
      </c>
      <c r="M251" s="56">
        <v>239</v>
      </c>
      <c r="N251" s="58">
        <f>ROUND(IF(G251 &gt; I251, (IF(AND(M251 = I251, M251 = (G251 - H251)), 125 %,IF(AND(M251&lt;=(G251+H251),M251&gt;=(G251-H251)),100%,IF(M251&gt;(G251+H251),(G251+H251)/M251,IF((M251&lt;(G251-H251)),100%+ABS(M251-G251)*25%/ABS(I251-G251)))))),IF(AND(M251=I251,M251=(G251+H251)),125%,IF(AND(M251&lt;=(G251+H251),M251&gt;=(G251-H251)),100%,IF(AND(M251=I251,M251=(G251+H251)),125%,IF(M251&lt;(G251-H251),M251/(G251-H251),IF(M251&gt;(G251+H251),100%+(M251-G251)*25%/(I251-G251))))))),4)</f>
        <v>1</v>
      </c>
      <c r="O251" s="56" t="str">
        <f>IF(N251 &gt;1,"Superou",IF(N251 =1,"Atingiu","Não atingiu"))</f>
        <v>Atingiu</v>
      </c>
      <c r="P251" s="58">
        <f>N251-100%</f>
        <v>0</v>
      </c>
      <c r="R251" s="46" t="s">
        <v>1352</v>
      </c>
    </row>
    <row r="252" spans="2:18" ht="57" customHeight="1" thickTop="1" thickBot="1" x14ac:dyDescent="0.35">
      <c r="B252" s="53" t="s">
        <v>1353</v>
      </c>
      <c r="C252" s="54" t="s">
        <v>850</v>
      </c>
      <c r="D252" s="55"/>
      <c r="E252" s="55"/>
      <c r="F252" s="55" t="s">
        <v>175</v>
      </c>
      <c r="G252" s="56">
        <v>211</v>
      </c>
      <c r="H252" s="56">
        <v>20</v>
      </c>
      <c r="I252" s="56">
        <v>158</v>
      </c>
      <c r="J252" s="57">
        <v>0.4</v>
      </c>
      <c r="K252" s="44" t="s">
        <v>258</v>
      </c>
      <c r="L252" s="55" t="s">
        <v>851</v>
      </c>
      <c r="M252" s="56">
        <v>251</v>
      </c>
      <c r="N252" s="58">
        <f>ROUND(IF(G252 &gt; I252, (IF(AND(M252 = I252, M252 = (G252 - H252)), 125 %,IF(AND(M252&lt;=(G252+H252),M252&gt;=(G252-H252)),100%,IF(M252&gt;(G252+H252),(G252+H252)/M252,IF((M252&lt;(G252-H252)),100%+ABS(M252-G252)*25%/ABS(I252-G252)))))),IF(AND(M252=I252,M252=(G252+H252)),125%,IF(AND(M252&lt;=(G252+H252),M252&gt;=(G252-H252)),100%,IF(AND(M252=I252,M252=(G252+H252)),125%,IF(M252&lt;(G252-H252),M252/(G252-H252),IF(M252&gt;(G252+H252),100%+(M252-G252)*25%/(I252-G252))))))),4)</f>
        <v>0.92030000000000001</v>
      </c>
      <c r="O252" s="56" t="str">
        <f>IF(N252 &gt;1,"Superou",IF(N252 =1,"Atingiu","Não atingiu"))</f>
        <v>Não atingiu</v>
      </c>
      <c r="P252" s="58">
        <f>N252-100%</f>
        <v>-7.9699999999999993E-2</v>
      </c>
      <c r="R252" s="46" t="s">
        <v>1354</v>
      </c>
    </row>
    <row r="253" spans="2:18" ht="15" thickTop="1" x14ac:dyDescent="0.3">
      <c r="B253" s="263" t="s">
        <v>152</v>
      </c>
      <c r="C253" s="263"/>
      <c r="D253" s="263"/>
      <c r="E253" s="263"/>
      <c r="F253" s="263"/>
      <c r="G253" s="263"/>
      <c r="H253" s="263"/>
      <c r="I253" s="263"/>
      <c r="J253" s="263"/>
      <c r="K253" s="263"/>
      <c r="L253" s="263"/>
      <c r="M253" s="263"/>
      <c r="N253" s="263"/>
      <c r="O253" s="263"/>
      <c r="P253" s="47">
        <f>J250*N250+J251*N251+J252*N252</f>
        <v>1.08064</v>
      </c>
    </row>
    <row r="254" spans="2:18" ht="24.75" customHeight="1" thickBot="1" x14ac:dyDescent="0.35">
      <c r="B254" s="259" t="s">
        <v>1355</v>
      </c>
      <c r="C254" s="260"/>
      <c r="D254" s="260"/>
      <c r="E254" s="260"/>
      <c r="F254" s="260"/>
      <c r="G254" s="260"/>
      <c r="H254" s="260"/>
      <c r="I254" s="260"/>
      <c r="J254" s="260"/>
      <c r="K254" s="260"/>
      <c r="L254" s="260"/>
      <c r="M254" s="260"/>
      <c r="N254" s="261"/>
      <c r="O254" s="39" t="s">
        <v>131</v>
      </c>
      <c r="P254" s="40">
        <v>7.4999999999999997E-3</v>
      </c>
    </row>
    <row r="255" spans="2:18" ht="25.2" thickTop="1" thickBot="1" x14ac:dyDescent="0.35">
      <c r="B255" s="344" t="s">
        <v>77</v>
      </c>
      <c r="C255" s="344"/>
      <c r="D255" s="4" t="s">
        <v>133</v>
      </c>
      <c r="E255" s="4" t="s">
        <v>134</v>
      </c>
      <c r="F255" s="4" t="s">
        <v>135</v>
      </c>
      <c r="G255" s="4" t="s">
        <v>136</v>
      </c>
      <c r="H255" s="4" t="s">
        <v>137</v>
      </c>
      <c r="I255" s="4" t="s">
        <v>138</v>
      </c>
      <c r="J255" s="4" t="s">
        <v>139</v>
      </c>
      <c r="K255" s="4" t="s">
        <v>140</v>
      </c>
      <c r="L255" s="4" t="s">
        <v>141</v>
      </c>
      <c r="M255" s="4" t="s">
        <v>79</v>
      </c>
      <c r="N255" s="4" t="s">
        <v>142</v>
      </c>
      <c r="O255" s="4" t="s">
        <v>143</v>
      </c>
      <c r="P255" s="4" t="s">
        <v>144</v>
      </c>
      <c r="R255" s="11" t="s">
        <v>145</v>
      </c>
    </row>
    <row r="256" spans="2:18" ht="45" customHeight="1" thickTop="1" thickBot="1" x14ac:dyDescent="0.35">
      <c r="B256" s="53" t="s">
        <v>1356</v>
      </c>
      <c r="C256" s="54" t="s">
        <v>855</v>
      </c>
      <c r="D256" s="55"/>
      <c r="E256" s="55"/>
      <c r="F256" s="55" t="s">
        <v>187</v>
      </c>
      <c r="G256" s="56">
        <v>80</v>
      </c>
      <c r="H256" s="56">
        <v>10</v>
      </c>
      <c r="I256" s="56">
        <v>100</v>
      </c>
      <c r="J256" s="57">
        <v>0.25</v>
      </c>
      <c r="K256" s="44" t="s">
        <v>857</v>
      </c>
      <c r="L256" s="55" t="s">
        <v>856</v>
      </c>
      <c r="M256" s="56">
        <v>100</v>
      </c>
      <c r="N256" s="58">
        <f>ROUND(IF(G256 &gt; I256, (IF(AND(M256 = I256, M256 = (G256 - H256)), 125 %,IF(AND(M256&lt;=(G256+H256),M256&gt;=(G256-H256)),100%,IF(M256&gt;(G256+H256),(G256+H256)/M256,IF((M256&lt;(G256-H256)),100%+ABS(M256-G256)*25%/ABS(I256-G256)))))),IF(AND(M256=I256,M256=(G256+H256)),125%,IF(AND(M256&lt;=(G256+H256),M256&gt;=(G256-H256)),100%,IF(AND(M256=I256,M256=(G256+H256)),125%,IF(M256&lt;(G256-H256),M256/(G256-H256),IF(M256&gt;(G256+H256),100%+(M256-G256)*25%/(I256-G256))))))),4)</f>
        <v>1.25</v>
      </c>
      <c r="O256" s="56" t="str">
        <f>IF(N256 &gt;1,"Superou",IF(N256 =1,"Atingiu","Não atingiu"))</f>
        <v>Superou</v>
      </c>
      <c r="P256" s="58">
        <f>N256-100%</f>
        <v>0.25</v>
      </c>
      <c r="R256" s="46" t="s">
        <v>1357</v>
      </c>
    </row>
    <row r="257" spans="2:18" ht="45" customHeight="1" thickTop="1" thickBot="1" x14ac:dyDescent="0.35">
      <c r="B257" s="53" t="s">
        <v>1358</v>
      </c>
      <c r="C257" s="54" t="s">
        <v>859</v>
      </c>
      <c r="D257" s="55"/>
      <c r="E257" s="55"/>
      <c r="F257" s="55" t="s">
        <v>187</v>
      </c>
      <c r="G257" s="56">
        <v>80</v>
      </c>
      <c r="H257" s="56">
        <v>10</v>
      </c>
      <c r="I257" s="56">
        <v>100</v>
      </c>
      <c r="J257" s="57">
        <v>0.25</v>
      </c>
      <c r="K257" s="44" t="s">
        <v>857</v>
      </c>
      <c r="L257" s="55" t="s">
        <v>860</v>
      </c>
      <c r="M257" s="56">
        <v>100</v>
      </c>
      <c r="N257" s="58">
        <f>ROUND(IF(G257 &gt; I257, (IF(AND(M257 = I257, M257 = (G257 - H257)), 125 %,IF(AND(M257&lt;=(G257+H257),M257&gt;=(G257-H257)),100%,IF(M257&gt;(G257+H257),(G257+H257)/M257,IF((M257&lt;(G257-H257)),100%+ABS(M257-G257)*25%/ABS(I257-G257)))))),IF(AND(M257=I257,M257=(G257+H257)),125%,IF(AND(M257&lt;=(G257+H257),M257&gt;=(G257-H257)),100%,IF(AND(M257=I257,M257=(G257+H257)),125%,IF(M257&lt;(G257-H257),M257/(G257-H257),IF(M257&gt;(G257+H257),100%+(M257-G257)*25%/(I257-G257))))))),4)</f>
        <v>1.25</v>
      </c>
      <c r="O257" s="56" t="str">
        <f>IF(N257 &gt;1,"Superou",IF(N257 =1,"Atingiu","Não atingiu"))</f>
        <v>Superou</v>
      </c>
      <c r="P257" s="58">
        <f>N257-100%</f>
        <v>0.25</v>
      </c>
      <c r="R257" s="46" t="s">
        <v>1359</v>
      </c>
    </row>
    <row r="258" spans="2:18" ht="45" customHeight="1" thickTop="1" thickBot="1" x14ac:dyDescent="0.35">
      <c r="B258" s="53" t="s">
        <v>1360</v>
      </c>
      <c r="C258" s="54" t="s">
        <v>863</v>
      </c>
      <c r="D258" s="55"/>
      <c r="E258" s="55"/>
      <c r="F258" s="55" t="s">
        <v>175</v>
      </c>
      <c r="G258" s="56">
        <v>40</v>
      </c>
      <c r="H258" s="56">
        <v>10</v>
      </c>
      <c r="I258" s="56">
        <v>62.5</v>
      </c>
      <c r="J258" s="57">
        <v>0.5</v>
      </c>
      <c r="K258" s="44" t="s">
        <v>857</v>
      </c>
      <c r="L258" s="55" t="s">
        <v>864</v>
      </c>
      <c r="M258" s="56">
        <v>116.75</v>
      </c>
      <c r="N258" s="58">
        <f>ROUND(IF(G258 &gt; I258, (IF(AND(M258 = I258, M258 = (G258 - H258)), 125 %,IF(AND(M258&lt;=(G258+H258),M258&gt;=(G258-H258)),100%,IF(M258&gt;(G258+H258),(G258+H258)/M258,IF((M258&lt;(G258-H258)),100%+ABS(M258-G258)*25%/ABS(I258-G258)))))),IF(AND(M258=I258,M258=(G258+H258)),125%,IF(AND(M258&lt;=(G258+H258),M258&gt;=(G258-H258)),100%,IF(AND(M258=I258,M258=(G258+H258)),125%,IF(M258&lt;(G258-H258),M258/(G258-H258),IF(M258&gt;(G258+H258),100%+(M258-G258)*25%/(I258-G258))))))),4)</f>
        <v>1.8528</v>
      </c>
      <c r="O258" s="56" t="str">
        <f>IF(N258 &gt;1,"Superou",IF(N258 =1,"Atingiu","Não atingiu"))</f>
        <v>Superou</v>
      </c>
      <c r="P258" s="58">
        <f>N258-100%</f>
        <v>0.8528</v>
      </c>
      <c r="R258" s="46" t="s">
        <v>1361</v>
      </c>
    </row>
    <row r="259" spans="2:18" ht="15" thickTop="1" x14ac:dyDescent="0.3">
      <c r="B259" s="263" t="s">
        <v>152</v>
      </c>
      <c r="C259" s="263"/>
      <c r="D259" s="263"/>
      <c r="E259" s="263"/>
      <c r="F259" s="263"/>
      <c r="G259" s="263"/>
      <c r="H259" s="263"/>
      <c r="I259" s="263"/>
      <c r="J259" s="263"/>
      <c r="K259" s="263"/>
      <c r="L259" s="263"/>
      <c r="M259" s="263"/>
      <c r="N259" s="263"/>
      <c r="O259" s="263"/>
      <c r="P259" s="47">
        <f>J256*N256+J257*N257+J258*N258</f>
        <v>1.5514000000000001</v>
      </c>
    </row>
    <row r="260" spans="2:18" ht="24.75" customHeight="1" thickBot="1" x14ac:dyDescent="0.35">
      <c r="B260" s="259" t="s">
        <v>1362</v>
      </c>
      <c r="C260" s="260"/>
      <c r="D260" s="260"/>
      <c r="E260" s="260"/>
      <c r="F260" s="260"/>
      <c r="G260" s="260"/>
      <c r="H260" s="260"/>
      <c r="I260" s="260"/>
      <c r="J260" s="260"/>
      <c r="K260" s="260"/>
      <c r="L260" s="260"/>
      <c r="M260" s="260"/>
      <c r="N260" s="261"/>
      <c r="O260" s="39" t="s">
        <v>131</v>
      </c>
      <c r="P260" s="40">
        <v>7.4999999999999997E-3</v>
      </c>
    </row>
    <row r="261" spans="2:18" ht="25.2" thickTop="1" thickBot="1" x14ac:dyDescent="0.35">
      <c r="B261" s="344" t="s">
        <v>77</v>
      </c>
      <c r="C261" s="344"/>
      <c r="D261" s="4" t="s">
        <v>133</v>
      </c>
      <c r="E261" s="4" t="s">
        <v>134</v>
      </c>
      <c r="F261" s="4" t="s">
        <v>135</v>
      </c>
      <c r="G261" s="4" t="s">
        <v>136</v>
      </c>
      <c r="H261" s="4" t="s">
        <v>137</v>
      </c>
      <c r="I261" s="4" t="s">
        <v>138</v>
      </c>
      <c r="J261" s="4" t="s">
        <v>139</v>
      </c>
      <c r="K261" s="4" t="s">
        <v>140</v>
      </c>
      <c r="L261" s="4" t="s">
        <v>141</v>
      </c>
      <c r="M261" s="4" t="s">
        <v>79</v>
      </c>
      <c r="N261" s="4" t="s">
        <v>142</v>
      </c>
      <c r="O261" s="4" t="s">
        <v>143</v>
      </c>
      <c r="P261" s="4" t="s">
        <v>144</v>
      </c>
      <c r="R261" s="11" t="s">
        <v>145</v>
      </c>
    </row>
    <row r="262" spans="2:18" ht="45" customHeight="1" thickTop="1" thickBot="1" x14ac:dyDescent="0.35">
      <c r="B262" s="53" t="s">
        <v>1363</v>
      </c>
      <c r="C262" s="54" t="s">
        <v>868</v>
      </c>
      <c r="D262" s="55" t="s">
        <v>819</v>
      </c>
      <c r="E262" s="55" t="s">
        <v>869</v>
      </c>
      <c r="F262" s="55" t="s">
        <v>819</v>
      </c>
      <c r="G262" s="56">
        <v>3</v>
      </c>
      <c r="H262" s="56">
        <v>1</v>
      </c>
      <c r="I262" s="56">
        <v>9</v>
      </c>
      <c r="J262" s="57">
        <v>0.5</v>
      </c>
      <c r="K262" s="44" t="s">
        <v>201</v>
      </c>
      <c r="L262" s="55" t="s">
        <v>870</v>
      </c>
      <c r="M262" s="56">
        <v>6</v>
      </c>
      <c r="N262" s="58">
        <f>ROUND(IF(G262 &gt; I262, (IF(AND(M262 = I262, M262 = (G262 - H262)), 125 %,IF(AND(M262&lt;=(G262+H262),M262&gt;=(G262-H262)),100%,IF(M262&gt;(G262+H262),(G262+H262)/M262,IF((M262&lt;(G262-H262)),100%+ABS(M262-G262)*25%/ABS(I262-G262)))))),IF(AND(M262=I262,M262=(G262+H262)),125%,IF(AND(M262&lt;=(G262+H262),M262&gt;=(G262-H262)),100%,IF(AND(M262=I262,M262=(G262+H262)),125%,IF(M262&lt;(G262-H262),M262/(G262-H262),IF(M262&gt;(G262+H262),100%+(M262-G262)*25%/(I262-G262))))))),4)</f>
        <v>1.125</v>
      </c>
      <c r="O262" s="56" t="str">
        <f>IF(N262 &gt;1,"Superou",IF(N262 =1,"Atingiu","Não atingiu"))</f>
        <v>Superou</v>
      </c>
      <c r="P262" s="58">
        <f>N262-100%</f>
        <v>0.125</v>
      </c>
      <c r="R262" s="46" t="s">
        <v>1364</v>
      </c>
    </row>
    <row r="263" spans="2:18" ht="45" customHeight="1" thickTop="1" thickBot="1" x14ac:dyDescent="0.35">
      <c r="B263" s="53" t="s">
        <v>1365</v>
      </c>
      <c r="C263" s="54" t="s">
        <v>873</v>
      </c>
      <c r="D263" s="55" t="s">
        <v>819</v>
      </c>
      <c r="E263" s="55" t="s">
        <v>869</v>
      </c>
      <c r="F263" s="55" t="s">
        <v>819</v>
      </c>
      <c r="G263" s="56">
        <v>3</v>
      </c>
      <c r="H263" s="56">
        <v>1</v>
      </c>
      <c r="I263" s="56">
        <v>9</v>
      </c>
      <c r="J263" s="57">
        <v>0.5</v>
      </c>
      <c r="K263" s="44" t="s">
        <v>201</v>
      </c>
      <c r="L263" s="55" t="s">
        <v>874</v>
      </c>
      <c r="M263" s="56">
        <v>6</v>
      </c>
      <c r="N263" s="58">
        <f>ROUND(IF(G263 &gt; I263, (IF(AND(M263 = I263, M263 = (G263 - H263)), 125 %,IF(AND(M263&lt;=(G263+H263),M263&gt;=(G263-H263)),100%,IF(M263&gt;(G263+H263),(G263+H263)/M263,IF((M263&lt;(G263-H263)),100%+ABS(M263-G263)*25%/ABS(I263-G263)))))),IF(AND(M263=I263,M263=(G263+H263)),125%,IF(AND(M263&lt;=(G263+H263),M263&gt;=(G263-H263)),100%,IF(AND(M263=I263,M263=(G263+H263)),125%,IF(M263&lt;(G263-H263),M263/(G263-H263),IF(M263&gt;(G263+H263),100%+(M263-G263)*25%/(I263-G263))))))),4)</f>
        <v>1.125</v>
      </c>
      <c r="O263" s="56" t="str">
        <f>IF(N263 &gt;1,"Superou",IF(N263 =1,"Atingiu","Não atingiu"))</f>
        <v>Superou</v>
      </c>
      <c r="P263" s="58">
        <f>N263-100%</f>
        <v>0.125</v>
      </c>
      <c r="R263" s="46" t="s">
        <v>1366</v>
      </c>
    </row>
    <row r="264" spans="2:18" ht="15" thickTop="1" x14ac:dyDescent="0.3">
      <c r="B264" s="263" t="s">
        <v>152</v>
      </c>
      <c r="C264" s="263"/>
      <c r="D264" s="263"/>
      <c r="E264" s="263"/>
      <c r="F264" s="263"/>
      <c r="G264" s="263"/>
      <c r="H264" s="263"/>
      <c r="I264" s="263"/>
      <c r="J264" s="263"/>
      <c r="K264" s="263"/>
      <c r="L264" s="263"/>
      <c r="M264" s="263"/>
      <c r="N264" s="263"/>
      <c r="O264" s="263"/>
      <c r="P264" s="47">
        <f>J262*N262+J263*N263</f>
        <v>1.125</v>
      </c>
    </row>
    <row r="265" spans="2:18" ht="24.75" customHeight="1" thickBot="1" x14ac:dyDescent="0.35">
      <c r="B265" s="259" t="s">
        <v>1367</v>
      </c>
      <c r="C265" s="260"/>
      <c r="D265" s="260"/>
      <c r="E265" s="260"/>
      <c r="F265" s="260"/>
      <c r="G265" s="260"/>
      <c r="H265" s="260"/>
      <c r="I265" s="260"/>
      <c r="J265" s="260"/>
      <c r="K265" s="260"/>
      <c r="L265" s="260"/>
      <c r="M265" s="260"/>
      <c r="N265" s="261"/>
      <c r="O265" s="39" t="s">
        <v>131</v>
      </c>
      <c r="P265" s="40">
        <v>4.4999998807907097E-3</v>
      </c>
    </row>
    <row r="266" spans="2:18" ht="25.2" thickTop="1" thickBot="1" x14ac:dyDescent="0.35">
      <c r="B266" s="344" t="s">
        <v>77</v>
      </c>
      <c r="C266" s="344"/>
      <c r="D266" s="4" t="s">
        <v>133</v>
      </c>
      <c r="E266" s="4" t="s">
        <v>134</v>
      </c>
      <c r="F266" s="4" t="s">
        <v>135</v>
      </c>
      <c r="G266" s="4" t="s">
        <v>136</v>
      </c>
      <c r="H266" s="4" t="s">
        <v>137</v>
      </c>
      <c r="I266" s="4" t="s">
        <v>138</v>
      </c>
      <c r="J266" s="4" t="s">
        <v>139</v>
      </c>
      <c r="K266" s="4" t="s">
        <v>140</v>
      </c>
      <c r="L266" s="4" t="s">
        <v>141</v>
      </c>
      <c r="M266" s="4" t="s">
        <v>79</v>
      </c>
      <c r="N266" s="4" t="s">
        <v>142</v>
      </c>
      <c r="O266" s="4" t="s">
        <v>143</v>
      </c>
      <c r="P266" s="4" t="s">
        <v>144</v>
      </c>
      <c r="R266" s="11" t="s">
        <v>145</v>
      </c>
    </row>
    <row r="267" spans="2:18" ht="45" customHeight="1" thickTop="1" thickBot="1" x14ac:dyDescent="0.35">
      <c r="B267" s="53" t="s">
        <v>1368</v>
      </c>
      <c r="C267" s="54" t="s">
        <v>877</v>
      </c>
      <c r="D267" s="55"/>
      <c r="E267" s="55"/>
      <c r="F267" s="55" t="s">
        <v>175</v>
      </c>
      <c r="G267" s="56">
        <v>3</v>
      </c>
      <c r="H267" s="56">
        <v>1</v>
      </c>
      <c r="I267" s="56">
        <v>5</v>
      </c>
      <c r="J267" s="57">
        <v>0.5</v>
      </c>
      <c r="K267" s="44" t="s">
        <v>201</v>
      </c>
      <c r="L267" s="55" t="s">
        <v>878</v>
      </c>
      <c r="M267" s="56">
        <v>3</v>
      </c>
      <c r="N267" s="58">
        <f>ROUND(IF(G267 &gt; I267, (IF(AND(M267 = I267, M267 = (G267 - H267)), 125 %,IF(AND(M267&lt;=(G267+H267),M267&gt;=(G267-H267)),100%,IF(M267&gt;(G267+H267),(G267+H267)/M267,IF((M267&lt;(G267-H267)),100%+ABS(M267-G267)*25%/ABS(I267-G267)))))),IF(AND(M267=I267,M267=(G267+H267)),125%,IF(AND(M267&lt;=(G267+H267),M267&gt;=(G267-H267)),100%,IF(AND(M267=I267,M267=(G267+H267)),125%,IF(M267&lt;(G267-H267),M267/(G267-H267),IF(M267&gt;(G267+H267),100%+(M267-G267)*25%/(I267-G267))))))),4)</f>
        <v>1</v>
      </c>
      <c r="O267" s="56" t="str">
        <f>IF(N267 &gt;1,"Superou",IF(N267 =1,"Atingiu","Não atingiu"))</f>
        <v>Atingiu</v>
      </c>
      <c r="P267" s="58">
        <f>N267-100%</f>
        <v>0</v>
      </c>
      <c r="R267" s="46" t="s">
        <v>1369</v>
      </c>
    </row>
    <row r="268" spans="2:18" ht="45" customHeight="1" thickTop="1" thickBot="1" x14ac:dyDescent="0.35">
      <c r="B268" s="53" t="s">
        <v>1370</v>
      </c>
      <c r="C268" s="54" t="s">
        <v>881</v>
      </c>
      <c r="D268" s="55" t="s">
        <v>187</v>
      </c>
      <c r="E268" s="55" t="s">
        <v>882</v>
      </c>
      <c r="F268" s="55" t="s">
        <v>187</v>
      </c>
      <c r="G268" s="56">
        <v>85</v>
      </c>
      <c r="H268" s="56">
        <v>5</v>
      </c>
      <c r="I268" s="56">
        <v>367</v>
      </c>
      <c r="J268" s="57">
        <v>0.5</v>
      </c>
      <c r="K268" s="44" t="s">
        <v>201</v>
      </c>
      <c r="L268" s="55" t="s">
        <v>883</v>
      </c>
      <c r="M268" s="56">
        <v>100</v>
      </c>
      <c r="N268" s="58">
        <f>ROUND(IF(G268 &gt; I268, (IF(AND(M268 = I268, M268 = (G268 - H268)), 125 %,IF(AND(M268&lt;=(G268+H268),M268&gt;=(G268-H268)),100%,IF(M268&gt;(G268+H268),(G268+H268)/M268,IF((M268&lt;(G268-H268)),100%+ABS(M268-G268)*25%/ABS(I268-G268)))))),IF(AND(M268=I268,M268=(G268+H268)),125%,IF(AND(M268&lt;=(G268+H268),M268&gt;=(G268-H268)),100%,IF(AND(M268=I268,M268=(G268+H268)),125%,IF(M268&lt;(G268-H268),M268/(G268-H268),IF(M268&gt;(G268+H268),100%+(M268-G268)*25%/(I268-G268))))))),4)</f>
        <v>1.0133000000000001</v>
      </c>
      <c r="O268" s="56" t="str">
        <f>IF(N268 &gt;1,"Superou",IF(N268 =1,"Atingiu","Não atingiu"))</f>
        <v>Superou</v>
      </c>
      <c r="P268" s="58">
        <f>N268-100%</f>
        <v>1.330000000000009E-2</v>
      </c>
      <c r="R268" s="46" t="s">
        <v>1371</v>
      </c>
    </row>
    <row r="269" spans="2:18" ht="15" thickTop="1" x14ac:dyDescent="0.3">
      <c r="B269" s="263" t="s">
        <v>152</v>
      </c>
      <c r="C269" s="263"/>
      <c r="D269" s="263"/>
      <c r="E269" s="263"/>
      <c r="F269" s="263"/>
      <c r="G269" s="263"/>
      <c r="H269" s="263"/>
      <c r="I269" s="263"/>
      <c r="J269" s="263"/>
      <c r="K269" s="263"/>
      <c r="L269" s="263"/>
      <c r="M269" s="263"/>
      <c r="N269" s="263"/>
      <c r="O269" s="263"/>
      <c r="P269" s="47">
        <f>J267*N267+J268*N268</f>
        <v>1.00665</v>
      </c>
    </row>
    <row r="270" spans="2:18" ht="24.75" customHeight="1" thickBot="1" x14ac:dyDescent="0.35">
      <c r="B270" s="259" t="s">
        <v>1372</v>
      </c>
      <c r="C270" s="260"/>
      <c r="D270" s="260"/>
      <c r="E270" s="260"/>
      <c r="F270" s="260"/>
      <c r="G270" s="260"/>
      <c r="H270" s="260"/>
      <c r="I270" s="260"/>
      <c r="J270" s="260"/>
      <c r="K270" s="260"/>
      <c r="L270" s="260"/>
      <c r="M270" s="260"/>
      <c r="N270" s="261"/>
      <c r="O270" s="39" t="s">
        <v>131</v>
      </c>
      <c r="P270" s="40">
        <v>7.4999999999999997E-3</v>
      </c>
    </row>
    <row r="271" spans="2:18" ht="25.2" thickTop="1" thickBot="1" x14ac:dyDescent="0.35">
      <c r="B271" s="344" t="s">
        <v>77</v>
      </c>
      <c r="C271" s="344"/>
      <c r="D271" s="4" t="s">
        <v>133</v>
      </c>
      <c r="E271" s="4" t="s">
        <v>134</v>
      </c>
      <c r="F271" s="4" t="s">
        <v>135</v>
      </c>
      <c r="G271" s="4" t="s">
        <v>136</v>
      </c>
      <c r="H271" s="4" t="s">
        <v>137</v>
      </c>
      <c r="I271" s="4" t="s">
        <v>138</v>
      </c>
      <c r="J271" s="4" t="s">
        <v>139</v>
      </c>
      <c r="K271" s="4" t="s">
        <v>140</v>
      </c>
      <c r="L271" s="4" t="s">
        <v>141</v>
      </c>
      <c r="M271" s="4" t="s">
        <v>79</v>
      </c>
      <c r="N271" s="4" t="s">
        <v>142</v>
      </c>
      <c r="O271" s="4" t="s">
        <v>143</v>
      </c>
      <c r="P271" s="4" t="s">
        <v>144</v>
      </c>
      <c r="R271" s="11" t="s">
        <v>145</v>
      </c>
    </row>
    <row r="272" spans="2:18" ht="45" customHeight="1" thickTop="1" thickBot="1" x14ac:dyDescent="0.35">
      <c r="B272" s="53" t="s">
        <v>1373</v>
      </c>
      <c r="C272" s="54" t="s">
        <v>886</v>
      </c>
      <c r="D272" s="55" t="s">
        <v>491</v>
      </c>
      <c r="E272" s="55" t="s">
        <v>187</v>
      </c>
      <c r="F272" s="55" t="s">
        <v>887</v>
      </c>
      <c r="G272" s="56">
        <v>80</v>
      </c>
      <c r="H272" s="56">
        <v>10</v>
      </c>
      <c r="I272" s="56">
        <v>100</v>
      </c>
      <c r="J272" s="57">
        <v>0.5</v>
      </c>
      <c r="K272" s="44" t="s">
        <v>201</v>
      </c>
      <c r="L272" s="55" t="s">
        <v>888</v>
      </c>
      <c r="M272" s="56">
        <v>100</v>
      </c>
      <c r="N272" s="58">
        <f>ROUND(IF(G272 &gt; I272, (IF(AND(M272 = I272, M272 = (G272 - H272)), 125 %,IF(AND(M272&lt;=(G272+H272),M272&gt;=(G272-H272)),100%,IF(M272&gt;(G272+H272),(G272+H272)/M272,IF((M272&lt;(G272-H272)),100%+ABS(M272-G272)*25%/ABS(I272-G272)))))),IF(AND(M272=I272,M272=(G272+H272)),125%,IF(AND(M272&lt;=(G272+H272),M272&gt;=(G272-H272)),100%,IF(AND(M272=I272,M272=(G272+H272)),125%,IF(M272&lt;(G272-H272),M272/(G272-H272),IF(M272&gt;(G272+H272),100%+(M272-G272)*25%/(I272-G272))))))),4)</f>
        <v>1.25</v>
      </c>
      <c r="O272" s="56" t="str">
        <f>IF(N272 &gt;1,"Superou",IF(N272 =1,"Atingiu","Não atingiu"))</f>
        <v>Superou</v>
      </c>
      <c r="P272" s="58">
        <f>N272-100%</f>
        <v>0.25</v>
      </c>
      <c r="R272" s="46" t="s">
        <v>1374</v>
      </c>
    </row>
    <row r="273" spans="2:18" ht="45" customHeight="1" thickTop="1" thickBot="1" x14ac:dyDescent="0.35">
      <c r="B273" s="53" t="s">
        <v>1375</v>
      </c>
      <c r="C273" s="54" t="s">
        <v>881</v>
      </c>
      <c r="D273" s="55" t="s">
        <v>187</v>
      </c>
      <c r="E273" s="55" t="s">
        <v>882</v>
      </c>
      <c r="F273" s="55" t="s">
        <v>187</v>
      </c>
      <c r="G273" s="56">
        <v>80</v>
      </c>
      <c r="H273" s="56">
        <v>5</v>
      </c>
      <c r="I273" s="56">
        <v>367</v>
      </c>
      <c r="J273" s="57">
        <v>0.5</v>
      </c>
      <c r="K273" s="44" t="s">
        <v>201</v>
      </c>
      <c r="L273" s="55" t="s">
        <v>883</v>
      </c>
      <c r="M273" s="56">
        <v>100</v>
      </c>
      <c r="N273" s="58">
        <f>ROUND(IF(G273 &gt; I273, (IF(AND(M273 = I273, M273 = (G273 - H273)), 125 %,IF(AND(M273&lt;=(G273+H273),M273&gt;=(G273-H273)),100%,IF(M273&gt;(G273+H273),(G273+H273)/M273,IF((M273&lt;(G273-H273)),100%+ABS(M273-G273)*25%/ABS(I273-G273)))))),IF(AND(M273=I273,M273=(G273+H273)),125%,IF(AND(M273&lt;=(G273+H273),M273&gt;=(G273-H273)),100%,IF(AND(M273=I273,M273=(G273+H273)),125%,IF(M273&lt;(G273-H273),M273/(G273-H273),IF(M273&gt;(G273+H273),100%+(M273-G273)*25%/(I273-G273))))))),4)</f>
        <v>1.0174000000000001</v>
      </c>
      <c r="O273" s="56" t="str">
        <f>IF(N273 &gt;1,"Superou",IF(N273 =1,"Atingiu","Não atingiu"))</f>
        <v>Superou</v>
      </c>
      <c r="P273" s="58">
        <f>N273-100%</f>
        <v>1.7400000000000082E-2</v>
      </c>
      <c r="R273" s="46" t="s">
        <v>1376</v>
      </c>
    </row>
    <row r="274" spans="2:18" ht="15" thickTop="1" x14ac:dyDescent="0.3">
      <c r="B274" s="263" t="s">
        <v>152</v>
      </c>
      <c r="C274" s="263"/>
      <c r="D274" s="263"/>
      <c r="E274" s="263"/>
      <c r="F274" s="263"/>
      <c r="G274" s="263"/>
      <c r="H274" s="263"/>
      <c r="I274" s="263"/>
      <c r="J274" s="263"/>
      <c r="K274" s="263"/>
      <c r="L274" s="263"/>
      <c r="M274" s="263"/>
      <c r="N274" s="263"/>
      <c r="O274" s="263"/>
      <c r="P274" s="47">
        <f>J272*N272+J273*N273</f>
        <v>1.1337000000000002</v>
      </c>
    </row>
    <row r="275" spans="2:18" ht="24.75" customHeight="1" thickBot="1" x14ac:dyDescent="0.35">
      <c r="B275" s="259" t="s">
        <v>1377</v>
      </c>
      <c r="C275" s="260"/>
      <c r="D275" s="260"/>
      <c r="E275" s="260"/>
      <c r="F275" s="260"/>
      <c r="G275" s="260"/>
      <c r="H275" s="260"/>
      <c r="I275" s="260"/>
      <c r="J275" s="260"/>
      <c r="K275" s="260"/>
      <c r="L275" s="260"/>
      <c r="M275" s="260"/>
      <c r="N275" s="261"/>
      <c r="O275" s="39" t="s">
        <v>131</v>
      </c>
      <c r="P275" s="40">
        <v>1.0499999523162801E-2</v>
      </c>
    </row>
    <row r="276" spans="2:18" ht="25.2" thickTop="1" thickBot="1" x14ac:dyDescent="0.35">
      <c r="B276" s="344" t="s">
        <v>77</v>
      </c>
      <c r="C276" s="344"/>
      <c r="D276" s="4" t="s">
        <v>133</v>
      </c>
      <c r="E276" s="4" t="s">
        <v>134</v>
      </c>
      <c r="F276" s="4" t="s">
        <v>135</v>
      </c>
      <c r="G276" s="4" t="s">
        <v>136</v>
      </c>
      <c r="H276" s="4" t="s">
        <v>137</v>
      </c>
      <c r="I276" s="4" t="s">
        <v>138</v>
      </c>
      <c r="J276" s="4" t="s">
        <v>139</v>
      </c>
      <c r="K276" s="4" t="s">
        <v>140</v>
      </c>
      <c r="L276" s="4" t="s">
        <v>141</v>
      </c>
      <c r="M276" s="4" t="s">
        <v>79</v>
      </c>
      <c r="N276" s="4" t="s">
        <v>142</v>
      </c>
      <c r="O276" s="4" t="s">
        <v>143</v>
      </c>
      <c r="P276" s="4" t="s">
        <v>144</v>
      </c>
      <c r="R276" s="11" t="s">
        <v>145</v>
      </c>
    </row>
    <row r="277" spans="2:18" ht="57.6" customHeight="1" thickTop="1" thickBot="1" x14ac:dyDescent="0.35">
      <c r="B277" s="53" t="s">
        <v>1378</v>
      </c>
      <c r="C277" s="54" t="s">
        <v>243</v>
      </c>
      <c r="D277" s="55"/>
      <c r="E277" s="55"/>
      <c r="F277" s="55" t="s">
        <v>175</v>
      </c>
      <c r="G277" s="56">
        <v>80</v>
      </c>
      <c r="H277" s="56">
        <v>4</v>
      </c>
      <c r="I277" s="56">
        <v>100</v>
      </c>
      <c r="J277" s="57">
        <v>0.4</v>
      </c>
      <c r="K277" s="44" t="s">
        <v>244</v>
      </c>
      <c r="L277" s="55" t="s">
        <v>245</v>
      </c>
      <c r="M277" s="56">
        <v>100</v>
      </c>
      <c r="N277" s="58">
        <f>ROUND(IF(G277 &gt; I277, (IF(AND(M277 = I277, M277 = (G277 - H277)), 125 %,IF(AND(M277&lt;=(G277+H277),M277&gt;=(G277-H277)),100%,IF(M277&gt;(G277+H277),(G277+H277)/M277,IF((M277&lt;(G277-H277)),100%+ABS(M277-G277)*25%/ABS(I277-G277)))))),IF(AND(M277=I277,M277=(G277+H277)),125%,IF(AND(M277&lt;=(G277+H277),M277&gt;=(G277-H277)),100%,IF(AND(M277=I277,M277=(G277+H277)),125%,IF(M277&lt;(G277-H277),M277/(G277-H277),IF(M277&gt;(G277+H277),100%+(M277-G277)*25%/(I277-G277))))))),4)</f>
        <v>1.25</v>
      </c>
      <c r="O277" s="56" t="str">
        <f>IF(N277 &gt;1,"Superou",IF(N277 =1,"Atingiu","Não atingiu"))</f>
        <v>Superou</v>
      </c>
      <c r="P277" s="58">
        <f>N277-100%</f>
        <v>0.25</v>
      </c>
      <c r="R277" s="46" t="s">
        <v>1379</v>
      </c>
    </row>
    <row r="278" spans="2:18" ht="45" customHeight="1" thickTop="1" thickBot="1" x14ac:dyDescent="0.35">
      <c r="B278" s="53" t="s">
        <v>1380</v>
      </c>
      <c r="C278" s="54" t="s">
        <v>893</v>
      </c>
      <c r="D278" s="55"/>
      <c r="E278" s="55"/>
      <c r="F278" s="55" t="s">
        <v>175</v>
      </c>
      <c r="G278" s="56">
        <v>1</v>
      </c>
      <c r="H278" s="56">
        <v>0</v>
      </c>
      <c r="I278" s="56">
        <v>1.1000000000000001</v>
      </c>
      <c r="J278" s="57">
        <v>0.15</v>
      </c>
      <c r="K278" s="44" t="s">
        <v>244</v>
      </c>
      <c r="L278" s="55" t="s">
        <v>894</v>
      </c>
      <c r="M278" s="56">
        <v>2</v>
      </c>
      <c r="N278" s="58">
        <f>ROUND(IF(G278 &gt; I278, (IF(AND(M278 = I278, M278 = (G278 - H278)), 125 %,IF(AND(M278&lt;=(G278+H278),M278&gt;=(G278-H278)),100%,IF(M278&gt;(G278+H278),(G278+H278)/M278,IF((M278&lt;(G278-H278)),100%+ABS(M278-G278)*25%/ABS(I278-G278)))))),IF(AND(M278=I278,M278=(G278+H278)),125%,IF(AND(M278&lt;=(G278+H278),M278&gt;=(G278-H278)),100%,IF(AND(M278=I278,M278=(G278+H278)),125%,IF(M278&lt;(G278-H278),M278/(G278-H278),IF(M278&gt;(G278+H278),100%+(M278-G278)*25%/(I278-G278))))))),4)</f>
        <v>3.5</v>
      </c>
      <c r="O278" s="56" t="str">
        <f>IF(N278 &gt;1,"Superou",IF(N278 =1,"Atingiu","Não atingiu"))</f>
        <v>Superou</v>
      </c>
      <c r="P278" s="58">
        <f>N278-100%</f>
        <v>2.5</v>
      </c>
      <c r="R278" s="46" t="s">
        <v>1381</v>
      </c>
    </row>
    <row r="279" spans="2:18" ht="45" customHeight="1" thickTop="1" thickBot="1" x14ac:dyDescent="0.35">
      <c r="B279" s="53" t="s">
        <v>1382</v>
      </c>
      <c r="C279" s="54" t="s">
        <v>897</v>
      </c>
      <c r="D279" s="55"/>
      <c r="E279" s="55"/>
      <c r="F279" s="55" t="s">
        <v>898</v>
      </c>
      <c r="G279" s="56">
        <v>1</v>
      </c>
      <c r="H279" s="56">
        <v>0</v>
      </c>
      <c r="I279" s="56">
        <v>1.1000000000000001</v>
      </c>
      <c r="J279" s="57">
        <v>0.15</v>
      </c>
      <c r="K279" s="44" t="s">
        <v>244</v>
      </c>
      <c r="L279" s="55" t="s">
        <v>899</v>
      </c>
      <c r="M279" s="56">
        <v>1</v>
      </c>
      <c r="N279" s="58">
        <f>ROUND(IF(G279 &gt; I279, (IF(AND(M279 = I279, M279 = (G279 - H279)), 125 %,IF(AND(M279&lt;=(G279+H279),M279&gt;=(G279-H279)),100%,IF(M279&gt;(G279+H279),(G279+H279)/M279,IF((M279&lt;(G279-H279)),100%+ABS(M279-G279)*25%/ABS(I279-G279)))))),IF(AND(M279=I279,M279=(G279+H279)),125%,IF(AND(M279&lt;=(G279+H279),M279&gt;=(G279-H279)),100%,IF(AND(M279=I279,M279=(G279+H279)),125%,IF(M279&lt;(G279-H279),M279/(G279-H279),IF(M279&gt;(G279+H279),100%+(M279-G279)*25%/(I279-G279))))))),4)</f>
        <v>1</v>
      </c>
      <c r="O279" s="56" t="str">
        <f>IF(N279 &gt;1,"Superou",IF(N279 =1,"Atingiu","Não atingiu"))</f>
        <v>Atingiu</v>
      </c>
      <c r="P279" s="58">
        <f>N279-100%</f>
        <v>0</v>
      </c>
      <c r="R279" s="46" t="s">
        <v>1383</v>
      </c>
    </row>
    <row r="280" spans="2:18" ht="45" customHeight="1" thickTop="1" thickBot="1" x14ac:dyDescent="0.35">
      <c r="B280" s="53" t="s">
        <v>1384</v>
      </c>
      <c r="C280" s="54" t="s">
        <v>901</v>
      </c>
      <c r="D280" s="55"/>
      <c r="E280" s="55"/>
      <c r="F280" s="55" t="s">
        <v>175</v>
      </c>
      <c r="G280" s="56">
        <v>5</v>
      </c>
      <c r="H280" s="56">
        <v>1</v>
      </c>
      <c r="I280" s="56">
        <v>8</v>
      </c>
      <c r="J280" s="57">
        <v>0.15</v>
      </c>
      <c r="K280" s="44" t="s">
        <v>244</v>
      </c>
      <c r="L280" s="55" t="s">
        <v>902</v>
      </c>
      <c r="M280" s="56">
        <v>9</v>
      </c>
      <c r="N280" s="58">
        <f>ROUND(IF(G280 &gt; I280, (IF(AND(M280 = I280, M280 = (G280 - H280)), 125 %,IF(AND(M280&lt;=(G280+H280),M280&gt;=(G280-H280)),100%,IF(M280&gt;(G280+H280),(G280+H280)/M280,IF((M280&lt;(G280-H280)),100%+ABS(M280-G280)*25%/ABS(I280-G280)))))),IF(AND(M280=I280,M280=(G280+H280)),125%,IF(AND(M280&lt;=(G280+H280),M280&gt;=(G280-H280)),100%,IF(AND(M280=I280,M280=(G280+H280)),125%,IF(M280&lt;(G280-H280),M280/(G280-H280),IF(M280&gt;(G280+H280),100%+(M280-G280)*25%/(I280-G280))))))),4)</f>
        <v>1.3332999999999999</v>
      </c>
      <c r="O280" s="56" t="str">
        <f>IF(N280 &gt;1,"Superou",IF(N280 =1,"Atingiu","Não atingiu"))</f>
        <v>Superou</v>
      </c>
      <c r="P280" s="58">
        <f>N280-100%</f>
        <v>0.33329999999999993</v>
      </c>
      <c r="R280" s="46" t="s">
        <v>1385</v>
      </c>
    </row>
    <row r="281" spans="2:18" ht="45" customHeight="1" thickTop="1" thickBot="1" x14ac:dyDescent="0.35">
      <c r="B281" s="53" t="s">
        <v>1386</v>
      </c>
      <c r="C281" s="54" t="s">
        <v>905</v>
      </c>
      <c r="D281" s="55"/>
      <c r="E281" s="55"/>
      <c r="F281" s="55" t="s">
        <v>898</v>
      </c>
      <c r="G281" s="56">
        <v>5</v>
      </c>
      <c r="H281" s="56">
        <v>1</v>
      </c>
      <c r="I281" s="56">
        <v>8</v>
      </c>
      <c r="J281" s="57">
        <v>0.15</v>
      </c>
      <c r="K281" s="44" t="s">
        <v>244</v>
      </c>
      <c r="L281" s="55" t="s">
        <v>906</v>
      </c>
      <c r="M281" s="56">
        <v>20</v>
      </c>
      <c r="N281" s="58">
        <f>ROUND(IF(G281 &gt; I281, (IF(AND(M281 = I281, M281 = (G281 - H281)), 125 %,IF(AND(M281&lt;=(G281+H281),M281&gt;=(G281-H281)),100%,IF(M281&gt;(G281+H281),(G281+H281)/M281,IF((M281&lt;(G281-H281)),100%+ABS(M281-G281)*25%/ABS(I281-G281)))))),IF(AND(M281=I281,M281=(G281+H281)),125%,IF(AND(M281&lt;=(G281+H281),M281&gt;=(G281-H281)),100%,IF(AND(M281=I281,M281=(G281+H281)),125%,IF(M281&lt;(G281-H281),M281/(G281-H281),IF(M281&gt;(G281+H281),100%+(M281-G281)*25%/(I281-G281))))))),4)</f>
        <v>2.25</v>
      </c>
      <c r="O281" s="56" t="str">
        <f>IF(N281 &gt;1,"Superou",IF(N281 =1,"Atingiu","Não atingiu"))</f>
        <v>Superou</v>
      </c>
      <c r="P281" s="58">
        <f>N281-100%</f>
        <v>1.25</v>
      </c>
      <c r="R281" s="46" t="s">
        <v>1387</v>
      </c>
    </row>
    <row r="282" spans="2:18" ht="15" thickTop="1" x14ac:dyDescent="0.3">
      <c r="B282" s="263" t="s">
        <v>152</v>
      </c>
      <c r="C282" s="263"/>
      <c r="D282" s="263"/>
      <c r="E282" s="263"/>
      <c r="F282" s="263"/>
      <c r="G282" s="263"/>
      <c r="H282" s="263"/>
      <c r="I282" s="263"/>
      <c r="J282" s="263"/>
      <c r="K282" s="263"/>
      <c r="L282" s="263"/>
      <c r="M282" s="263"/>
      <c r="N282" s="263"/>
      <c r="O282" s="263"/>
      <c r="P282" s="47">
        <f>J277*N277+J278*N278+J279*N279+J280*N280+J281*N281</f>
        <v>1.7124949999999997</v>
      </c>
    </row>
    <row r="283" spans="2:18" ht="24.75" customHeight="1" thickBot="1" x14ac:dyDescent="0.35">
      <c r="B283" s="259" t="s">
        <v>1388</v>
      </c>
      <c r="C283" s="260"/>
      <c r="D283" s="260"/>
      <c r="E283" s="260"/>
      <c r="F283" s="260"/>
      <c r="G283" s="260"/>
      <c r="H283" s="260"/>
      <c r="I283" s="260"/>
      <c r="J283" s="260"/>
      <c r="K283" s="260"/>
      <c r="L283" s="260"/>
      <c r="M283" s="260"/>
      <c r="N283" s="261"/>
      <c r="O283" s="39" t="s">
        <v>131</v>
      </c>
      <c r="P283" s="40">
        <v>1.0499999523162801E-2</v>
      </c>
    </row>
    <row r="284" spans="2:18" ht="25.2" thickTop="1" thickBot="1" x14ac:dyDescent="0.35">
      <c r="B284" s="344" t="s">
        <v>77</v>
      </c>
      <c r="C284" s="344"/>
      <c r="D284" s="4" t="s">
        <v>133</v>
      </c>
      <c r="E284" s="4" t="s">
        <v>134</v>
      </c>
      <c r="F284" s="4" t="s">
        <v>135</v>
      </c>
      <c r="G284" s="4" t="s">
        <v>136</v>
      </c>
      <c r="H284" s="4" t="s">
        <v>137</v>
      </c>
      <c r="I284" s="4" t="s">
        <v>138</v>
      </c>
      <c r="J284" s="4" t="s">
        <v>139</v>
      </c>
      <c r="K284" s="4" t="s">
        <v>140</v>
      </c>
      <c r="L284" s="4" t="s">
        <v>141</v>
      </c>
      <c r="M284" s="4" t="s">
        <v>79</v>
      </c>
      <c r="N284" s="4" t="s">
        <v>142</v>
      </c>
      <c r="O284" s="4" t="s">
        <v>143</v>
      </c>
      <c r="P284" s="4" t="s">
        <v>144</v>
      </c>
      <c r="R284" s="11" t="s">
        <v>145</v>
      </c>
    </row>
    <row r="285" spans="2:18" ht="76.2" customHeight="1" thickTop="1" thickBot="1" x14ac:dyDescent="0.35">
      <c r="B285" s="53" t="s">
        <v>1389</v>
      </c>
      <c r="C285" s="54" t="s">
        <v>910</v>
      </c>
      <c r="D285" s="55"/>
      <c r="E285" s="55"/>
      <c r="F285" s="55" t="s">
        <v>898</v>
      </c>
      <c r="G285" s="56">
        <v>1</v>
      </c>
      <c r="H285" s="56">
        <v>0</v>
      </c>
      <c r="I285" s="56">
        <v>1.1000000000000001</v>
      </c>
      <c r="J285" s="57">
        <v>0.25</v>
      </c>
      <c r="K285" s="44" t="s">
        <v>244</v>
      </c>
      <c r="L285" s="55" t="s">
        <v>911</v>
      </c>
      <c r="M285" s="231">
        <v>1</v>
      </c>
      <c r="N285" s="58">
        <f>ROUND(IF(G285 &gt; I285, (IF(AND(M285 = I285, M285 = (G285 - H285)), 125 %,IF(AND(M285&lt;=(G285+H285),M285&gt;=(G285-H285)),100%,IF(M285&gt;(G285+H285),(G285+H285)/M285,IF((M285&lt;(G285-H285)),100%+ABS(M285-G285)*25%/ABS(I285-G285)))))),IF(AND(M285=I285,M285=(G285+H285)),125%,IF(AND(M285&lt;=(G285+H285),M285&gt;=(G285-H285)),100%,IF(AND(M285=I285,M285=(G285+H285)),125%,IF(M285&lt;(G285-H285),M285/(G285-H285),IF(M285&gt;(G285+H285),100%+(M285-G285)*25%/(I285-G285))))))),4)</f>
        <v>1</v>
      </c>
      <c r="O285" s="56" t="str">
        <f>IF(N285 &gt;1,"Superou",IF(N285 =1,"Atingiu","Não atingiu"))</f>
        <v>Atingiu</v>
      </c>
      <c r="P285" s="58">
        <f>N285-100%</f>
        <v>0</v>
      </c>
      <c r="R285" s="46" t="s">
        <v>1390</v>
      </c>
    </row>
    <row r="286" spans="2:18" ht="45" customHeight="1" thickTop="1" thickBot="1" x14ac:dyDescent="0.35">
      <c r="B286" s="53" t="s">
        <v>1391</v>
      </c>
      <c r="C286" s="54" t="s">
        <v>249</v>
      </c>
      <c r="D286" s="55"/>
      <c r="E286" s="55"/>
      <c r="F286" s="55" t="s">
        <v>175</v>
      </c>
      <c r="G286" s="56">
        <v>3</v>
      </c>
      <c r="H286" s="56">
        <v>1</v>
      </c>
      <c r="I286" s="56">
        <v>5</v>
      </c>
      <c r="J286" s="57">
        <v>0.25</v>
      </c>
      <c r="K286" s="44" t="s">
        <v>244</v>
      </c>
      <c r="L286" s="55" t="s">
        <v>250</v>
      </c>
      <c r="M286" s="231">
        <v>5</v>
      </c>
      <c r="N286" s="58">
        <f>ROUND(IF(G286 &gt; I286, (IF(AND(M286 = I286, M286 = (G286 - H286)), 125 %,IF(AND(M286&lt;=(G286+H286),M286&gt;=(G286-H286)),100%,IF(M286&gt;(G286+H286),(G286+H286)/M286,IF((M286&lt;(G286-H286)),100%+ABS(M286-G286)*25%/ABS(I286-G286)))))),IF(AND(M286=I286,M286=(G286+H286)),125%,IF(AND(M286&lt;=(G286+H286),M286&gt;=(G286-H286)),100%,IF(AND(M286=I286,M286=(G286+H286)),125%,IF(M286&lt;(G286-H286),M286/(G286-H286),IF(M286&gt;(G286+H286),100%+(M286-G286)*25%/(I286-G286))))))),4)</f>
        <v>1.25</v>
      </c>
      <c r="O286" s="56" t="str">
        <f>IF(N286 &gt;1,"Superou",IF(N286 =1,"Atingiu","Não atingiu"))</f>
        <v>Superou</v>
      </c>
      <c r="P286" s="58">
        <f>N286-100%</f>
        <v>0.25</v>
      </c>
      <c r="R286" s="46" t="s">
        <v>1392</v>
      </c>
    </row>
    <row r="287" spans="2:18" ht="45" customHeight="1" thickTop="1" thickBot="1" x14ac:dyDescent="0.35">
      <c r="B287" s="53" t="s">
        <v>1393</v>
      </c>
      <c r="C287" s="54" t="s">
        <v>916</v>
      </c>
      <c r="D287" s="55"/>
      <c r="E287" s="55"/>
      <c r="F287" s="55" t="s">
        <v>175</v>
      </c>
      <c r="G287" s="56">
        <v>1</v>
      </c>
      <c r="H287" s="56">
        <v>0</v>
      </c>
      <c r="I287" s="56">
        <v>1.1000000000000001</v>
      </c>
      <c r="J287" s="57">
        <v>0.25</v>
      </c>
      <c r="K287" s="44" t="s">
        <v>244</v>
      </c>
      <c r="L287" s="55" t="s">
        <v>911</v>
      </c>
      <c r="M287" s="231">
        <v>1</v>
      </c>
      <c r="N287" s="58">
        <f>ROUND(IF(G287 &gt; I287, (IF(AND(M287 = I287, M287 = (G287 - H287)), 125 %,IF(AND(M287&lt;=(G287+H287),M287&gt;=(G287-H287)),100%,IF(M287&gt;(G287+H287),(G287+H287)/M287,IF((M287&lt;(G287-H287)),100%+ABS(M287-G287)*25%/ABS(I287-G287)))))),IF(AND(M287=I287,M287=(G287+H287)),125%,IF(AND(M287&lt;=(G287+H287),M287&gt;=(G287-H287)),100%,IF(AND(M287=I287,M287=(G287+H287)),125%,IF(M287&lt;(G287-H287),M287/(G287-H287),IF(M287&gt;(G287+H287),100%+(M287-G287)*25%/(I287-G287))))))),4)</f>
        <v>1</v>
      </c>
      <c r="O287" s="56" t="str">
        <f>IF(N287 &gt;1,"Superou",IF(N287 =1,"Atingiu","Não atingiu"))</f>
        <v>Atingiu</v>
      </c>
      <c r="P287" s="58">
        <f>N287-100%</f>
        <v>0</v>
      </c>
      <c r="R287" s="46" t="s">
        <v>1394</v>
      </c>
    </row>
    <row r="288" spans="2:18" ht="45" customHeight="1" thickTop="1" thickBot="1" x14ac:dyDescent="0.35">
      <c r="B288" s="53" t="s">
        <v>1395</v>
      </c>
      <c r="C288" s="54" t="s">
        <v>919</v>
      </c>
      <c r="D288" s="55"/>
      <c r="E288" s="55"/>
      <c r="F288" s="55" t="s">
        <v>175</v>
      </c>
      <c r="G288" s="56">
        <v>1</v>
      </c>
      <c r="H288" s="56">
        <v>0</v>
      </c>
      <c r="I288" s="56">
        <v>2</v>
      </c>
      <c r="J288" s="57">
        <v>0.25</v>
      </c>
      <c r="K288" s="44" t="s">
        <v>244</v>
      </c>
      <c r="L288" s="55" t="s">
        <v>920</v>
      </c>
      <c r="M288" s="56">
        <v>11</v>
      </c>
      <c r="N288" s="58">
        <f>ROUND(IF(G288 &gt; I288, (IF(AND(M288 = I288, M288 = (G288 - H288)), 125 %,IF(AND(M288&lt;=(G288+H288),M288&gt;=(G288-H288)),100%,IF(M288&gt;(G288+H288),(G288+H288)/M288,IF((M288&lt;(G288-H288)),100%+ABS(M288-G288)*25%/ABS(I288-G288)))))),IF(AND(M288=I288,M288=(G288+H288)),125%,IF(AND(M288&lt;=(G288+H288),M288&gt;=(G288-H288)),100%,IF(AND(M288=I288,M288=(G288+H288)),125%,IF(M288&lt;(G288-H288),M288/(G288-H288),IF(M288&gt;(G288+H288),100%+(M288-G288)*25%/(I288-G288))))))),4)</f>
        <v>3.5</v>
      </c>
      <c r="O288" s="56" t="str">
        <f>IF(N288 &gt;1,"Superou",IF(N288 =1,"Atingiu","Não atingiu"))</f>
        <v>Superou</v>
      </c>
      <c r="P288" s="58">
        <f>N288-100%</f>
        <v>2.5</v>
      </c>
      <c r="R288" s="46" t="s">
        <v>1396</v>
      </c>
    </row>
    <row r="289" spans="2:18" ht="15" thickTop="1" x14ac:dyDescent="0.3">
      <c r="B289" s="263" t="s">
        <v>152</v>
      </c>
      <c r="C289" s="263"/>
      <c r="D289" s="263"/>
      <c r="E289" s="263"/>
      <c r="F289" s="263"/>
      <c r="G289" s="263"/>
      <c r="H289" s="263"/>
      <c r="I289" s="263"/>
      <c r="J289" s="263"/>
      <c r="K289" s="263"/>
      <c r="L289" s="263"/>
      <c r="M289" s="263"/>
      <c r="N289" s="263"/>
      <c r="O289" s="263"/>
      <c r="P289" s="47">
        <f>J285*N285+J286*N286+J287*N287+J288*N288</f>
        <v>1.6875</v>
      </c>
    </row>
    <row r="290" spans="2:18" ht="24.75" customHeight="1" thickBot="1" x14ac:dyDescent="0.35">
      <c r="B290" s="259" t="s">
        <v>1397</v>
      </c>
      <c r="C290" s="260"/>
      <c r="D290" s="260"/>
      <c r="E290" s="260"/>
      <c r="F290" s="260"/>
      <c r="G290" s="260"/>
      <c r="H290" s="260"/>
      <c r="I290" s="260"/>
      <c r="J290" s="260"/>
      <c r="K290" s="260"/>
      <c r="L290" s="260"/>
      <c r="M290" s="260"/>
      <c r="N290" s="261"/>
      <c r="O290" s="39" t="s">
        <v>131</v>
      </c>
      <c r="P290" s="40">
        <v>8.9999997615814193E-3</v>
      </c>
    </row>
    <row r="291" spans="2:18" ht="25.2" thickTop="1" thickBot="1" x14ac:dyDescent="0.35">
      <c r="B291" s="344" t="s">
        <v>77</v>
      </c>
      <c r="C291" s="344"/>
      <c r="D291" s="4" t="s">
        <v>133</v>
      </c>
      <c r="E291" s="4" t="s">
        <v>134</v>
      </c>
      <c r="F291" s="4" t="s">
        <v>135</v>
      </c>
      <c r="G291" s="4" t="s">
        <v>136</v>
      </c>
      <c r="H291" s="4" t="s">
        <v>137</v>
      </c>
      <c r="I291" s="4" t="s">
        <v>138</v>
      </c>
      <c r="J291" s="4" t="s">
        <v>139</v>
      </c>
      <c r="K291" s="4" t="s">
        <v>140</v>
      </c>
      <c r="L291" s="4" t="s">
        <v>141</v>
      </c>
      <c r="M291" s="4" t="s">
        <v>79</v>
      </c>
      <c r="N291" s="4" t="s">
        <v>142</v>
      </c>
      <c r="O291" s="4" t="s">
        <v>143</v>
      </c>
      <c r="P291" s="4" t="s">
        <v>144</v>
      </c>
      <c r="R291" s="11" t="s">
        <v>145</v>
      </c>
    </row>
    <row r="292" spans="2:18" ht="45" customHeight="1" thickTop="1" thickBot="1" x14ac:dyDescent="0.35">
      <c r="B292" s="53" t="s">
        <v>1398</v>
      </c>
      <c r="C292" s="54" t="s">
        <v>923</v>
      </c>
      <c r="D292" s="55"/>
      <c r="E292" s="55"/>
      <c r="F292" s="55" t="s">
        <v>175</v>
      </c>
      <c r="G292" s="56">
        <v>7</v>
      </c>
      <c r="H292" s="56">
        <v>2</v>
      </c>
      <c r="I292" s="56">
        <v>11</v>
      </c>
      <c r="J292" s="57">
        <v>0.2</v>
      </c>
      <c r="K292" s="44" t="s">
        <v>244</v>
      </c>
      <c r="L292" s="55" t="s">
        <v>924</v>
      </c>
      <c r="M292" s="56">
        <v>27</v>
      </c>
      <c r="N292" s="58">
        <f>ROUND(IF(G292 &gt; I292, (IF(AND(M292 = I292, M292 = (G292 - H292)), 125 %,IF(AND(M292&lt;=(G292+H292),M292&gt;=(G292-H292)),100%,IF(M292&gt;(G292+H292),(G292+H292)/M292,IF((M292&lt;(G292-H292)),100%+ABS(M292-G292)*25%/ABS(I292-G292)))))),IF(AND(M292=I292,M292=(G292+H292)),125%,IF(AND(M292&lt;=(G292+H292),M292&gt;=(G292-H292)),100%,IF(AND(M292=I292,M292=(G292+H292)),125%,IF(M292&lt;(G292-H292),M292/(G292-H292),IF(M292&gt;(G292+H292),100%+(M292-G292)*25%/(I292-G292))))))),4)</f>
        <v>2.25</v>
      </c>
      <c r="O292" s="56" t="str">
        <f>IF(N292 &gt;1,"Superou",IF(N292 =1,"Atingiu","Não atingiu"))</f>
        <v>Superou</v>
      </c>
      <c r="P292" s="58">
        <f>N292-100%</f>
        <v>1.25</v>
      </c>
      <c r="R292" s="46" t="s">
        <v>1399</v>
      </c>
    </row>
    <row r="293" spans="2:18" ht="45" customHeight="1" thickTop="1" thickBot="1" x14ac:dyDescent="0.35">
      <c r="B293" s="53" t="s">
        <v>1400</v>
      </c>
      <c r="C293" s="54" t="s">
        <v>927</v>
      </c>
      <c r="D293" s="55"/>
      <c r="E293" s="55"/>
      <c r="F293" s="55" t="s">
        <v>175</v>
      </c>
      <c r="G293" s="56">
        <v>50</v>
      </c>
      <c r="H293" s="56">
        <v>5</v>
      </c>
      <c r="I293" s="56">
        <v>69</v>
      </c>
      <c r="J293" s="57">
        <v>0.2</v>
      </c>
      <c r="K293" s="44" t="s">
        <v>244</v>
      </c>
      <c r="L293" s="55" t="s">
        <v>928</v>
      </c>
      <c r="M293" s="56">
        <v>76</v>
      </c>
      <c r="N293" s="58">
        <f>ROUND(IF(G293 &gt; I293, (IF(AND(M293 = I293, M293 = (G293 - H293)), 125 %,IF(AND(M293&lt;=(G293+H293),M293&gt;=(G293-H293)),100%,IF(M293&gt;(G293+H293),(G293+H293)/M293,IF((M293&lt;(G293-H293)),100%+ABS(M293-G293)*25%/ABS(I293-G293)))))),IF(AND(M293=I293,M293=(G293+H293)),125%,IF(AND(M293&lt;=(G293+H293),M293&gt;=(G293-H293)),100%,IF(AND(M293=I293,M293=(G293+H293)),125%,IF(M293&lt;(G293-H293),M293/(G293-H293),IF(M293&gt;(G293+H293),100%+(M293-G293)*25%/(I293-G293))))))),4)</f>
        <v>1.3421000000000001</v>
      </c>
      <c r="O293" s="56" t="str">
        <f>IF(N293 &gt;1,"Superou",IF(N293 =1,"Atingiu","Não atingiu"))</f>
        <v>Superou</v>
      </c>
      <c r="P293" s="58">
        <f>N293-100%</f>
        <v>0.34210000000000007</v>
      </c>
      <c r="R293" s="46" t="s">
        <v>1401</v>
      </c>
    </row>
    <row r="294" spans="2:18" ht="45" customHeight="1" thickTop="1" thickBot="1" x14ac:dyDescent="0.35">
      <c r="B294" s="53" t="s">
        <v>1402</v>
      </c>
      <c r="C294" s="54" t="s">
        <v>932</v>
      </c>
      <c r="D294" s="55"/>
      <c r="E294" s="55"/>
      <c r="F294" s="55" t="s">
        <v>175</v>
      </c>
      <c r="G294" s="56">
        <v>8</v>
      </c>
      <c r="H294" s="56">
        <v>2</v>
      </c>
      <c r="I294" s="56">
        <v>13</v>
      </c>
      <c r="J294" s="57">
        <v>0.2</v>
      </c>
      <c r="K294" s="44" t="s">
        <v>244</v>
      </c>
      <c r="L294" s="55" t="s">
        <v>933</v>
      </c>
      <c r="M294" s="56">
        <v>25</v>
      </c>
      <c r="N294" s="58">
        <f>ROUND(IF(G294 &gt; I294, (IF(AND(M294 = I294, M294 = (G294 - H294)), 125 %,IF(AND(M294&lt;=(G294+H294),M294&gt;=(G294-H294)),100%,IF(M294&gt;(G294+H294),(G294+H294)/M294,IF((M294&lt;(G294-H294)),100%+ABS(M294-G294)*25%/ABS(I294-G294)))))),IF(AND(M294=I294,M294=(G294+H294)),125%,IF(AND(M294&lt;=(G294+H294),M294&gt;=(G294-H294)),100%,IF(AND(M294=I294,M294=(G294+H294)),125%,IF(M294&lt;(G294-H294),M294/(G294-H294),IF(M294&gt;(G294+H294),100%+(M294-G294)*25%/(I294-G294))))))),4)</f>
        <v>1.85</v>
      </c>
      <c r="O294" s="56" t="str">
        <f>IF(N294 &gt;1,"Superou",IF(N294 =1,"Atingiu","Não atingiu"))</f>
        <v>Superou</v>
      </c>
      <c r="P294" s="58">
        <f>N294-100%</f>
        <v>0.85000000000000009</v>
      </c>
      <c r="R294" s="46" t="s">
        <v>1403</v>
      </c>
    </row>
    <row r="295" spans="2:18" ht="45" customHeight="1" thickTop="1" thickBot="1" x14ac:dyDescent="0.35">
      <c r="B295" s="53" t="s">
        <v>1404</v>
      </c>
      <c r="C295" s="54" t="s">
        <v>937</v>
      </c>
      <c r="D295" s="55"/>
      <c r="E295" s="55"/>
      <c r="F295" s="55" t="s">
        <v>175</v>
      </c>
      <c r="G295" s="56">
        <v>2</v>
      </c>
      <c r="H295" s="56">
        <v>1</v>
      </c>
      <c r="I295" s="56">
        <v>4</v>
      </c>
      <c r="J295" s="57">
        <v>0.2</v>
      </c>
      <c r="K295" s="44" t="s">
        <v>244</v>
      </c>
      <c r="L295" s="55" t="s">
        <v>938</v>
      </c>
      <c r="M295" s="56">
        <v>5</v>
      </c>
      <c r="N295" s="58">
        <f>ROUND(IF(G295 &gt; I295, (IF(AND(M295 = I295, M295 = (G295 - H295)), 125 %,IF(AND(M295&lt;=(G295+H295),M295&gt;=(G295-H295)),100%,IF(M295&gt;(G295+H295),(G295+H295)/M295,IF((M295&lt;(G295-H295)),100%+ABS(M295-G295)*25%/ABS(I295-G295)))))),IF(AND(M295=I295,M295=(G295+H295)),125%,IF(AND(M295&lt;=(G295+H295),M295&gt;=(G295-H295)),100%,IF(AND(M295=I295,M295=(G295+H295)),125%,IF(M295&lt;(G295-H295),M295/(G295-H295),IF(M295&gt;(G295+H295),100%+(M295-G295)*25%/(I295-G295))))))),4)</f>
        <v>1.375</v>
      </c>
      <c r="O295" s="56" t="str">
        <f>IF(N295 &gt;1,"Superou",IF(N295 =1,"Atingiu","Não atingiu"))</f>
        <v>Superou</v>
      </c>
      <c r="P295" s="58">
        <f>N295-100%</f>
        <v>0.375</v>
      </c>
      <c r="R295" s="46" t="s">
        <v>1405</v>
      </c>
    </row>
    <row r="296" spans="2:18" ht="45" customHeight="1" thickTop="1" thickBot="1" x14ac:dyDescent="0.35">
      <c r="B296" s="53" t="s">
        <v>1406</v>
      </c>
      <c r="C296" s="54" t="s">
        <v>941</v>
      </c>
      <c r="D296" s="55"/>
      <c r="E296" s="55"/>
      <c r="F296" s="55" t="s">
        <v>175</v>
      </c>
      <c r="G296" s="56">
        <v>1</v>
      </c>
      <c r="H296" s="56">
        <v>0</v>
      </c>
      <c r="I296" s="56">
        <v>2</v>
      </c>
      <c r="J296" s="57">
        <v>0.2</v>
      </c>
      <c r="K296" s="44" t="s">
        <v>244</v>
      </c>
      <c r="L296" s="55" t="s">
        <v>942</v>
      </c>
      <c r="M296" s="56">
        <v>1</v>
      </c>
      <c r="N296" s="58">
        <f>ROUND(IF(G296 &gt; I296, (IF(AND(M296 = I296, M296 = (G296 - H296)), 125 %,IF(AND(M296&lt;=(G296+H296),M296&gt;=(G296-H296)),100%,IF(M296&gt;(G296+H296),(G296+H296)/M296,IF((M296&lt;(G296-H296)),100%+ABS(M296-G296)*25%/ABS(I296-G296)))))),IF(AND(M296=I296,M296=(G296+H296)),125%,IF(AND(M296&lt;=(G296+H296),M296&gt;=(G296-H296)),100%,IF(AND(M296=I296,M296=(G296+H296)),125%,IF(M296&lt;(G296-H296),M296/(G296-H296),IF(M296&gt;(G296+H296),100%+(M296-G296)*25%/(I296-G296))))))),4)</f>
        <v>1</v>
      </c>
      <c r="O296" s="56" t="str">
        <f>IF(N296 &gt;1,"Superou",IF(N296 =1,"Atingiu","Não atingiu"))</f>
        <v>Atingiu</v>
      </c>
      <c r="P296" s="58">
        <f>N296-100%</f>
        <v>0</v>
      </c>
      <c r="R296" s="46" t="s">
        <v>1407</v>
      </c>
    </row>
    <row r="297" spans="2:18" ht="15" thickTop="1" x14ac:dyDescent="0.3">
      <c r="B297" s="263" t="s">
        <v>152</v>
      </c>
      <c r="C297" s="263"/>
      <c r="D297" s="263"/>
      <c r="E297" s="263"/>
      <c r="F297" s="263"/>
      <c r="G297" s="263"/>
      <c r="H297" s="263"/>
      <c r="I297" s="263"/>
      <c r="J297" s="263"/>
      <c r="K297" s="263"/>
      <c r="L297" s="263"/>
      <c r="M297" s="263"/>
      <c r="N297" s="263"/>
      <c r="O297" s="263"/>
      <c r="P297" s="47">
        <f>J292*N292+J293*N293+J294*N294+J295*N295+J296*N296</f>
        <v>1.56342</v>
      </c>
    </row>
    <row r="298" spans="2:18" ht="24.75" customHeight="1" thickBot="1" x14ac:dyDescent="0.35">
      <c r="B298" s="259" t="s">
        <v>1408</v>
      </c>
      <c r="C298" s="260"/>
      <c r="D298" s="260"/>
      <c r="E298" s="260"/>
      <c r="F298" s="260"/>
      <c r="G298" s="260"/>
      <c r="H298" s="260"/>
      <c r="I298" s="260"/>
      <c r="J298" s="260"/>
      <c r="K298" s="260"/>
      <c r="L298" s="260"/>
      <c r="M298" s="260"/>
      <c r="N298" s="261"/>
      <c r="O298" s="39" t="s">
        <v>131</v>
      </c>
      <c r="P298" s="40">
        <v>7.4999999999999997E-3</v>
      </c>
    </row>
    <row r="299" spans="2:18" ht="25.2" thickTop="1" thickBot="1" x14ac:dyDescent="0.35">
      <c r="B299" s="344" t="s">
        <v>77</v>
      </c>
      <c r="C299" s="344"/>
      <c r="D299" s="4" t="s">
        <v>133</v>
      </c>
      <c r="E299" s="4" t="s">
        <v>134</v>
      </c>
      <c r="F299" s="4" t="s">
        <v>135</v>
      </c>
      <c r="G299" s="4" t="s">
        <v>136</v>
      </c>
      <c r="H299" s="4" t="s">
        <v>137</v>
      </c>
      <c r="I299" s="4" t="s">
        <v>138</v>
      </c>
      <c r="J299" s="4" t="s">
        <v>139</v>
      </c>
      <c r="K299" s="4" t="s">
        <v>140</v>
      </c>
      <c r="L299" s="4" t="s">
        <v>141</v>
      </c>
      <c r="M299" s="4" t="s">
        <v>79</v>
      </c>
      <c r="N299" s="4" t="s">
        <v>142</v>
      </c>
      <c r="O299" s="4" t="s">
        <v>143</v>
      </c>
      <c r="P299" s="4" t="s">
        <v>144</v>
      </c>
      <c r="R299" s="11" t="s">
        <v>145</v>
      </c>
    </row>
    <row r="300" spans="2:18" ht="45" customHeight="1" thickTop="1" thickBot="1" x14ac:dyDescent="0.35">
      <c r="B300" s="53" t="s">
        <v>1409</v>
      </c>
      <c r="C300" s="54" t="s">
        <v>945</v>
      </c>
      <c r="D300" s="55"/>
      <c r="E300" s="55"/>
      <c r="F300" s="55" t="s">
        <v>175</v>
      </c>
      <c r="G300" s="56">
        <v>1</v>
      </c>
      <c r="H300" s="56">
        <v>0</v>
      </c>
      <c r="I300" s="56">
        <v>2</v>
      </c>
      <c r="J300" s="57">
        <v>0.4</v>
      </c>
      <c r="K300" s="44" t="s">
        <v>244</v>
      </c>
      <c r="L300" s="55" t="s">
        <v>946</v>
      </c>
      <c r="M300" s="56">
        <v>1</v>
      </c>
      <c r="N300" s="58">
        <f>ROUND(IF(G300 &gt; I300, (IF(AND(M300 = I300, M300 = (G300 - H300)), 125 %,IF(AND(M300&lt;=(G300+H300),M300&gt;=(G300-H300)),100%,IF(M300&gt;(G300+H300),(G300+H300)/M300,IF((M300&lt;(G300-H300)),100%+ABS(M300-G300)*25%/ABS(I300-G300)))))),IF(AND(M300=I300,M300=(G300+H300)),125%,IF(AND(M300&lt;=(G300+H300),M300&gt;=(G300-H300)),100%,IF(AND(M300=I300,M300=(G300+H300)),125%,IF(M300&lt;(G300-H300),M300/(G300-H300),IF(M300&gt;(G300+H300),100%+(M300-G300)*25%/(I300-G300))))))),4)</f>
        <v>1</v>
      </c>
      <c r="O300" s="56" t="str">
        <f>IF(N300 &gt;1,"Superou",IF(N300 =1,"Atingiu","Não atingiu"))</f>
        <v>Atingiu</v>
      </c>
      <c r="P300" s="58">
        <f>N300-100%</f>
        <v>0</v>
      </c>
      <c r="R300" s="46" t="s">
        <v>1410</v>
      </c>
    </row>
    <row r="301" spans="2:18" ht="45" customHeight="1" thickTop="1" thickBot="1" x14ac:dyDescent="0.35">
      <c r="B301" s="53" t="s">
        <v>1411</v>
      </c>
      <c r="C301" s="54" t="s">
        <v>949</v>
      </c>
      <c r="D301" s="55"/>
      <c r="E301" s="55"/>
      <c r="F301" s="55" t="s">
        <v>175</v>
      </c>
      <c r="G301" s="56">
        <v>3</v>
      </c>
      <c r="H301" s="56">
        <v>1</v>
      </c>
      <c r="I301" s="56">
        <v>5</v>
      </c>
      <c r="J301" s="57">
        <v>0.3</v>
      </c>
      <c r="K301" s="44" t="s">
        <v>244</v>
      </c>
      <c r="L301" s="55" t="s">
        <v>950</v>
      </c>
      <c r="M301" s="56">
        <v>5</v>
      </c>
      <c r="N301" s="58">
        <f>ROUND(IF(G301 &gt; I301, (IF(AND(M301 = I301, M301 = (G301 - H301)), 125 %,IF(AND(M301&lt;=(G301+H301),M301&gt;=(G301-H301)),100%,IF(M301&gt;(G301+H301),(G301+H301)/M301,IF((M301&lt;(G301-H301)),100%+ABS(M301-G301)*25%/ABS(I301-G301)))))),IF(AND(M301=I301,M301=(G301+H301)),125%,IF(AND(M301&lt;=(G301+H301),M301&gt;=(G301-H301)),100%,IF(AND(M301=I301,M301=(G301+H301)),125%,IF(M301&lt;(G301-H301),M301/(G301-H301),IF(M301&gt;(G301+H301),100%+(M301-G301)*25%/(I301-G301))))))),4)</f>
        <v>1.25</v>
      </c>
      <c r="O301" s="56" t="str">
        <f>IF(N301 &gt;1,"Superou",IF(N301 =1,"Atingiu","Não atingiu"))</f>
        <v>Superou</v>
      </c>
      <c r="P301" s="58">
        <f>N301-100%</f>
        <v>0.25</v>
      </c>
      <c r="R301" s="46" t="s">
        <v>1412</v>
      </c>
    </row>
    <row r="302" spans="2:18" ht="45" customHeight="1" thickTop="1" thickBot="1" x14ac:dyDescent="0.35">
      <c r="B302" s="53" t="s">
        <v>1413</v>
      </c>
      <c r="C302" s="54" t="s">
        <v>952</v>
      </c>
      <c r="D302" s="55"/>
      <c r="E302" s="55"/>
      <c r="F302" s="55" t="s">
        <v>175</v>
      </c>
      <c r="G302" s="56">
        <v>2</v>
      </c>
      <c r="H302" s="56">
        <v>1</v>
      </c>
      <c r="I302" s="56">
        <v>4</v>
      </c>
      <c r="J302" s="57">
        <v>0.3</v>
      </c>
      <c r="K302" s="44" t="s">
        <v>244</v>
      </c>
      <c r="L302" s="55" t="s">
        <v>953</v>
      </c>
      <c r="M302" s="56">
        <v>3</v>
      </c>
      <c r="N302" s="58">
        <f>ROUND(IF(G302 &gt; I302, (IF(AND(M302 = I302, M302 = (G302 - H302)), 125 %,IF(AND(M302&lt;=(G302+H302),M302&gt;=(G302-H302)),100%,IF(M302&gt;(G302+H302),(G302+H302)/M302,IF((M302&lt;(G302-H302)),100%+ABS(M302-G302)*25%/ABS(I302-G302)))))),IF(AND(M302=I302,M302=(G302+H302)),125%,IF(AND(M302&lt;=(G302+H302),M302&gt;=(G302-H302)),100%,IF(AND(M302=I302,M302=(G302+H302)),125%,IF(M302&lt;(G302-H302),M302/(G302-H302),IF(M302&gt;(G302+H302),100%+(M302-G302)*25%/(I302-G302))))))),4)</f>
        <v>1</v>
      </c>
      <c r="O302" s="56" t="str">
        <f>IF(N302 &gt;1,"Superou",IF(N302 =1,"Atingiu","Não atingiu"))</f>
        <v>Atingiu</v>
      </c>
      <c r="P302" s="58">
        <f>N302-100%</f>
        <v>0</v>
      </c>
      <c r="R302" s="46" t="s">
        <v>1414</v>
      </c>
    </row>
    <row r="303" spans="2:18" ht="15" thickTop="1" x14ac:dyDescent="0.3">
      <c r="B303" s="263" t="s">
        <v>152</v>
      </c>
      <c r="C303" s="263"/>
      <c r="D303" s="263"/>
      <c r="E303" s="263"/>
      <c r="F303" s="263"/>
      <c r="G303" s="263"/>
      <c r="H303" s="263"/>
      <c r="I303" s="263"/>
      <c r="J303" s="263"/>
      <c r="K303" s="263"/>
      <c r="L303" s="263"/>
      <c r="M303" s="263"/>
      <c r="N303" s="263"/>
      <c r="O303" s="263"/>
      <c r="P303" s="47">
        <f>J300*N300+J301*N301+J302*N302</f>
        <v>1.075</v>
      </c>
    </row>
    <row r="304" spans="2:18" ht="24.75" customHeight="1" thickBot="1" x14ac:dyDescent="0.35">
      <c r="B304" s="259" t="s">
        <v>1415</v>
      </c>
      <c r="C304" s="260"/>
      <c r="D304" s="260"/>
      <c r="E304" s="260"/>
      <c r="F304" s="260"/>
      <c r="G304" s="260"/>
      <c r="H304" s="260"/>
      <c r="I304" s="260"/>
      <c r="J304" s="260"/>
      <c r="K304" s="260"/>
      <c r="L304" s="260"/>
      <c r="M304" s="260"/>
      <c r="N304" s="261"/>
      <c r="O304" s="39" t="s">
        <v>131</v>
      </c>
      <c r="P304" s="40">
        <v>8.9999997615814193E-3</v>
      </c>
    </row>
    <row r="305" spans="2:18" ht="25.2" thickTop="1" thickBot="1" x14ac:dyDescent="0.35">
      <c r="B305" s="344" t="s">
        <v>77</v>
      </c>
      <c r="C305" s="344"/>
      <c r="D305" s="4" t="s">
        <v>133</v>
      </c>
      <c r="E305" s="4" t="s">
        <v>134</v>
      </c>
      <c r="F305" s="4" t="s">
        <v>135</v>
      </c>
      <c r="G305" s="4" t="s">
        <v>136</v>
      </c>
      <c r="H305" s="4" t="s">
        <v>137</v>
      </c>
      <c r="I305" s="4" t="s">
        <v>138</v>
      </c>
      <c r="J305" s="4" t="s">
        <v>139</v>
      </c>
      <c r="K305" s="4" t="s">
        <v>140</v>
      </c>
      <c r="L305" s="4" t="s">
        <v>141</v>
      </c>
      <c r="M305" s="4" t="s">
        <v>79</v>
      </c>
      <c r="N305" s="4" t="s">
        <v>142</v>
      </c>
      <c r="O305" s="4" t="s">
        <v>143</v>
      </c>
      <c r="P305" s="4" t="s">
        <v>144</v>
      </c>
      <c r="R305" s="11" t="s">
        <v>145</v>
      </c>
    </row>
    <row r="306" spans="2:18" ht="45" customHeight="1" thickTop="1" thickBot="1" x14ac:dyDescent="0.35">
      <c r="B306" s="53" t="s">
        <v>1416</v>
      </c>
      <c r="C306" s="54" t="s">
        <v>956</v>
      </c>
      <c r="D306" s="55"/>
      <c r="E306" s="55"/>
      <c r="F306" s="55" t="s">
        <v>175</v>
      </c>
      <c r="G306" s="56">
        <v>5</v>
      </c>
      <c r="H306" s="56">
        <v>1</v>
      </c>
      <c r="I306" s="56">
        <v>8</v>
      </c>
      <c r="J306" s="57">
        <v>0.1</v>
      </c>
      <c r="K306" s="44" t="s">
        <v>244</v>
      </c>
      <c r="L306" s="55" t="s">
        <v>957</v>
      </c>
      <c r="M306" s="56">
        <v>9</v>
      </c>
      <c r="N306" s="58">
        <f t="shared" ref="N306:N312" si="0">ROUND(IF(G306 &gt; I306, (IF(AND(M306 = I306, M306 = (G306 - H306)), 125 %,IF(AND(M306&lt;=(G306+H306),M306&gt;=(G306-H306)),100%,IF(M306&gt;(G306+H306),(G306+H306)/M306,IF((M306&lt;(G306-H306)),100%+ABS(M306-G306)*25%/ABS(I306-G306)))))),IF(AND(M306=I306,M306=(G306+H306)),125%,IF(AND(M306&lt;=(G306+H306),M306&gt;=(G306-H306)),100%,IF(AND(M306=I306,M306=(G306+H306)),125%,IF(M306&lt;(G306-H306),M306/(G306-H306),IF(M306&gt;(G306+H306),100%+(M306-G306)*25%/(I306-G306))))))),4)</f>
        <v>1.3332999999999999</v>
      </c>
      <c r="O306" s="56" t="str">
        <f t="shared" ref="O306:O312" si="1">IF(N306 &gt;1,"Superou",IF(N306 =1,"Atingiu","Não atingiu"))</f>
        <v>Superou</v>
      </c>
      <c r="P306" s="58">
        <f t="shared" ref="P306:P312" si="2">N306-100%</f>
        <v>0.33329999999999993</v>
      </c>
      <c r="R306" s="46" t="s">
        <v>1417</v>
      </c>
    </row>
    <row r="307" spans="2:18" ht="45" customHeight="1" thickTop="1" thickBot="1" x14ac:dyDescent="0.35">
      <c r="B307" s="53" t="s">
        <v>1418</v>
      </c>
      <c r="C307" s="54" t="s">
        <v>960</v>
      </c>
      <c r="D307" s="55"/>
      <c r="E307" s="55"/>
      <c r="F307" s="55" t="s">
        <v>175</v>
      </c>
      <c r="G307" s="56">
        <v>2</v>
      </c>
      <c r="H307" s="56">
        <v>1</v>
      </c>
      <c r="I307" s="56">
        <v>4</v>
      </c>
      <c r="J307" s="57">
        <v>0.1</v>
      </c>
      <c r="K307" s="44" t="s">
        <v>244</v>
      </c>
      <c r="L307" s="55" t="s">
        <v>961</v>
      </c>
      <c r="M307" s="56">
        <v>3</v>
      </c>
      <c r="N307" s="58">
        <f t="shared" si="0"/>
        <v>1</v>
      </c>
      <c r="O307" s="56" t="str">
        <f t="shared" si="1"/>
        <v>Atingiu</v>
      </c>
      <c r="P307" s="58">
        <f t="shared" si="2"/>
        <v>0</v>
      </c>
      <c r="R307" s="46"/>
    </row>
    <row r="308" spans="2:18" ht="45" customHeight="1" thickTop="1" thickBot="1" x14ac:dyDescent="0.35">
      <c r="B308" s="53" t="s">
        <v>1419</v>
      </c>
      <c r="C308" s="54" t="s">
        <v>963</v>
      </c>
      <c r="D308" s="55"/>
      <c r="E308" s="55"/>
      <c r="F308" s="55" t="s">
        <v>175</v>
      </c>
      <c r="G308" s="56">
        <v>3</v>
      </c>
      <c r="H308" s="56">
        <v>1</v>
      </c>
      <c r="I308" s="56">
        <v>4</v>
      </c>
      <c r="J308" s="57">
        <v>0.4</v>
      </c>
      <c r="K308" s="44" t="s">
        <v>244</v>
      </c>
      <c r="L308" s="55" t="s">
        <v>964</v>
      </c>
      <c r="M308" s="56">
        <v>11</v>
      </c>
      <c r="N308" s="58">
        <f t="shared" si="0"/>
        <v>3</v>
      </c>
      <c r="O308" s="56" t="str">
        <f t="shared" si="1"/>
        <v>Superou</v>
      </c>
      <c r="P308" s="58">
        <f t="shared" si="2"/>
        <v>2</v>
      </c>
      <c r="R308" s="46" t="s">
        <v>1420</v>
      </c>
    </row>
    <row r="309" spans="2:18" ht="45" customHeight="1" thickTop="1" thickBot="1" x14ac:dyDescent="0.35">
      <c r="B309" s="53" t="s">
        <v>1421</v>
      </c>
      <c r="C309" s="54" t="s">
        <v>967</v>
      </c>
      <c r="D309" s="55"/>
      <c r="E309" s="55"/>
      <c r="F309" s="55" t="s">
        <v>175</v>
      </c>
      <c r="G309" s="56">
        <v>3</v>
      </c>
      <c r="H309" s="56">
        <v>1</v>
      </c>
      <c r="I309" s="56">
        <v>5</v>
      </c>
      <c r="J309" s="57">
        <v>0.1</v>
      </c>
      <c r="K309" s="44" t="s">
        <v>244</v>
      </c>
      <c r="L309" s="55" t="s">
        <v>968</v>
      </c>
      <c r="M309" s="56">
        <v>65</v>
      </c>
      <c r="N309" s="58">
        <f t="shared" si="0"/>
        <v>8.75</v>
      </c>
      <c r="O309" s="56" t="str">
        <f t="shared" si="1"/>
        <v>Superou</v>
      </c>
      <c r="P309" s="58">
        <f t="shared" si="2"/>
        <v>7.75</v>
      </c>
      <c r="R309" s="46" t="s">
        <v>1422</v>
      </c>
    </row>
    <row r="310" spans="2:18" ht="45" customHeight="1" thickTop="1" thickBot="1" x14ac:dyDescent="0.35">
      <c r="B310" s="53" t="s">
        <v>1423</v>
      </c>
      <c r="C310" s="54" t="s">
        <v>970</v>
      </c>
      <c r="D310" s="55"/>
      <c r="E310" s="55"/>
      <c r="F310" s="55" t="s">
        <v>175</v>
      </c>
      <c r="G310" s="56">
        <v>5</v>
      </c>
      <c r="H310" s="56">
        <v>2</v>
      </c>
      <c r="I310" s="56">
        <v>9</v>
      </c>
      <c r="J310" s="57">
        <v>0.1</v>
      </c>
      <c r="K310" s="44" t="s">
        <v>244</v>
      </c>
      <c r="L310" s="55" t="s">
        <v>971</v>
      </c>
      <c r="M310" s="56">
        <v>10</v>
      </c>
      <c r="N310" s="58">
        <f t="shared" si="0"/>
        <v>1.3125</v>
      </c>
      <c r="O310" s="56" t="str">
        <f t="shared" si="1"/>
        <v>Superou</v>
      </c>
      <c r="P310" s="58">
        <f t="shared" si="2"/>
        <v>0.3125</v>
      </c>
      <c r="R310" s="46" t="s">
        <v>1424</v>
      </c>
    </row>
    <row r="311" spans="2:18" ht="45" customHeight="1" thickTop="1" thickBot="1" x14ac:dyDescent="0.35">
      <c r="B311" s="53" t="s">
        <v>1425</v>
      </c>
      <c r="C311" s="54" t="s">
        <v>974</v>
      </c>
      <c r="D311" s="55"/>
      <c r="E311" s="55"/>
      <c r="F311" s="55" t="s">
        <v>175</v>
      </c>
      <c r="G311" s="56">
        <v>0</v>
      </c>
      <c r="H311" s="56">
        <v>0</v>
      </c>
      <c r="I311" s="56">
        <v>-1</v>
      </c>
      <c r="J311" s="57">
        <v>0.1</v>
      </c>
      <c r="K311" s="44" t="s">
        <v>244</v>
      </c>
      <c r="L311" s="55" t="s">
        <v>975</v>
      </c>
      <c r="M311" s="56">
        <v>0</v>
      </c>
      <c r="N311" s="58">
        <f t="shared" si="0"/>
        <v>1</v>
      </c>
      <c r="O311" s="56" t="str">
        <f t="shared" si="1"/>
        <v>Atingiu</v>
      </c>
      <c r="P311" s="58">
        <f t="shared" si="2"/>
        <v>0</v>
      </c>
      <c r="R311" s="46" t="s">
        <v>1426</v>
      </c>
    </row>
    <row r="312" spans="2:18" ht="45" customHeight="1" thickTop="1" thickBot="1" x14ac:dyDescent="0.35">
      <c r="B312" s="53" t="s">
        <v>1427</v>
      </c>
      <c r="C312" s="54" t="s">
        <v>978</v>
      </c>
      <c r="D312" s="55"/>
      <c r="E312" s="55"/>
      <c r="F312" s="55" t="s">
        <v>898</v>
      </c>
      <c r="G312" s="56">
        <v>3</v>
      </c>
      <c r="H312" s="56">
        <v>1</v>
      </c>
      <c r="I312" s="56">
        <v>5</v>
      </c>
      <c r="J312" s="57">
        <v>0.1</v>
      </c>
      <c r="K312" s="44" t="s">
        <v>244</v>
      </c>
      <c r="L312" s="55" t="s">
        <v>979</v>
      </c>
      <c r="M312" s="56">
        <v>51</v>
      </c>
      <c r="N312" s="58">
        <f t="shared" si="0"/>
        <v>7</v>
      </c>
      <c r="O312" s="56" t="str">
        <f t="shared" si="1"/>
        <v>Superou</v>
      </c>
      <c r="P312" s="58">
        <f t="shared" si="2"/>
        <v>6</v>
      </c>
      <c r="R312" s="46" t="s">
        <v>1428</v>
      </c>
    </row>
    <row r="313" spans="2:18" ht="15" thickTop="1" x14ac:dyDescent="0.3">
      <c r="B313" s="263" t="s">
        <v>152</v>
      </c>
      <c r="C313" s="263"/>
      <c r="D313" s="263"/>
      <c r="E313" s="263"/>
      <c r="F313" s="263"/>
      <c r="G313" s="263"/>
      <c r="H313" s="263"/>
      <c r="I313" s="263"/>
      <c r="J313" s="263"/>
      <c r="K313" s="263"/>
      <c r="L313" s="263"/>
      <c r="M313" s="263"/>
      <c r="N313" s="263"/>
      <c r="O313" s="263"/>
      <c r="P313" s="47">
        <f>J306*N306+J307*N307+J308*N308+J309*N309+J310*N310+J311*N311+J312*N312</f>
        <v>3.2395800000000006</v>
      </c>
    </row>
    <row r="314" spans="2:18" ht="24.75" customHeight="1" thickBot="1" x14ac:dyDescent="0.35">
      <c r="B314" s="259" t="s">
        <v>1429</v>
      </c>
      <c r="C314" s="260"/>
      <c r="D314" s="260"/>
      <c r="E314" s="260"/>
      <c r="F314" s="260"/>
      <c r="G314" s="260"/>
      <c r="H314" s="260"/>
      <c r="I314" s="260"/>
      <c r="J314" s="260"/>
      <c r="K314" s="260"/>
      <c r="L314" s="260"/>
      <c r="M314" s="260"/>
      <c r="N314" s="261"/>
      <c r="O314" s="39" t="s">
        <v>131</v>
      </c>
      <c r="P314" s="40">
        <v>7.4999999999999997E-3</v>
      </c>
    </row>
    <row r="315" spans="2:18" ht="25.2" thickTop="1" thickBot="1" x14ac:dyDescent="0.35">
      <c r="B315" s="344" t="s">
        <v>77</v>
      </c>
      <c r="C315" s="344"/>
      <c r="D315" s="4" t="s">
        <v>133</v>
      </c>
      <c r="E315" s="4" t="s">
        <v>134</v>
      </c>
      <c r="F315" s="4" t="s">
        <v>135</v>
      </c>
      <c r="G315" s="4" t="s">
        <v>136</v>
      </c>
      <c r="H315" s="4" t="s">
        <v>137</v>
      </c>
      <c r="I315" s="4" t="s">
        <v>138</v>
      </c>
      <c r="J315" s="4" t="s">
        <v>139</v>
      </c>
      <c r="K315" s="4" t="s">
        <v>140</v>
      </c>
      <c r="L315" s="4" t="s">
        <v>141</v>
      </c>
      <c r="M315" s="4" t="s">
        <v>79</v>
      </c>
      <c r="N315" s="4" t="s">
        <v>142</v>
      </c>
      <c r="O315" s="4" t="s">
        <v>143</v>
      </c>
      <c r="P315" s="4" t="s">
        <v>144</v>
      </c>
      <c r="R315" s="11" t="s">
        <v>145</v>
      </c>
    </row>
    <row r="316" spans="2:18" ht="45" customHeight="1" thickTop="1" thickBot="1" x14ac:dyDescent="0.35">
      <c r="B316" s="53" t="s">
        <v>1430</v>
      </c>
      <c r="C316" s="54" t="s">
        <v>983</v>
      </c>
      <c r="D316" s="55"/>
      <c r="E316" s="55"/>
      <c r="F316" s="55" t="s">
        <v>175</v>
      </c>
      <c r="G316" s="56">
        <v>80</v>
      </c>
      <c r="H316" s="56">
        <v>5</v>
      </c>
      <c r="I316" s="56">
        <v>56</v>
      </c>
      <c r="J316" s="57">
        <v>0.5</v>
      </c>
      <c r="K316" s="44" t="s">
        <v>208</v>
      </c>
      <c r="L316" s="55" t="s">
        <v>984</v>
      </c>
      <c r="M316" s="56">
        <v>70</v>
      </c>
      <c r="N316" s="58">
        <f>ROUND(IF(G316 &gt; I316, (IF(AND(M316 = I316, M316 = (G316 - H316)), 125 %,IF(AND(M316&lt;=(G316+H316),M316&gt;=(G316-H316)),100%,IF(M316&gt;(G316+H316),(G316+H316)/M316,IF((M316&lt;(G316-H316)),100%+ABS(M316-G316)*25%/ABS(I316-G316)))))),IF(AND(M316=I316,M316=(G316+H316)),125%,IF(AND(M316&lt;=(G316+H316),M316&gt;=(G316-H316)),100%,IF(AND(M316=I316,M316=(G316+H316)),125%,IF(M316&lt;(G316-H316),M316/(G316-H316),IF(M316&gt;(G316+H316),100%+(M316-G316)*25%/(I316-G316))))))),4)</f>
        <v>1.1042000000000001</v>
      </c>
      <c r="O316" s="56" t="str">
        <f>IF(N316 &gt;1,"Superou",IF(N316 =1,"Atingiu","Não atingiu"))</f>
        <v>Superou</v>
      </c>
      <c r="P316" s="58">
        <f>N316-100%</f>
        <v>0.10420000000000007</v>
      </c>
      <c r="R316" s="46" t="s">
        <v>1431</v>
      </c>
    </row>
    <row r="317" spans="2:18" ht="45" customHeight="1" thickTop="1" thickBot="1" x14ac:dyDescent="0.35">
      <c r="B317" s="53" t="s">
        <v>1432</v>
      </c>
      <c r="C317" s="54" t="s">
        <v>988</v>
      </c>
      <c r="D317" s="55"/>
      <c r="E317" s="55"/>
      <c r="F317" s="55" t="s">
        <v>175</v>
      </c>
      <c r="G317" s="56">
        <v>6</v>
      </c>
      <c r="H317" s="56">
        <v>1</v>
      </c>
      <c r="I317" s="56">
        <v>9</v>
      </c>
      <c r="J317" s="57">
        <v>0.5</v>
      </c>
      <c r="K317" s="44" t="s">
        <v>208</v>
      </c>
      <c r="L317" s="55" t="s">
        <v>989</v>
      </c>
      <c r="M317" s="56">
        <v>5.92</v>
      </c>
      <c r="N317" s="58">
        <f>ROUND(IF(G317 &gt; I317, (IF(AND(M317 = I317, M317 = (G317 - H317)), 125 %,IF(AND(M317&lt;=(G317+H317),M317&gt;=(G317-H317)),100%,IF(M317&gt;(G317+H317),(G317+H317)/M317,IF((M317&lt;(G317-H317)),100%+ABS(M317-G317)*25%/ABS(I317-G317)))))),IF(AND(M317=I317,M317=(G317+H317)),125%,IF(AND(M317&lt;=(G317+H317),M317&gt;=(G317-H317)),100%,IF(AND(M317=I317,M317=(G317+H317)),125%,IF(M317&lt;(G317-H317),M317/(G317-H317),IF(M317&gt;(G317+H317),100%+(M317-G317)*25%/(I317-G317))))))),4)</f>
        <v>1</v>
      </c>
      <c r="O317" s="56" t="str">
        <f>IF(N317 &gt;1,"Superou",IF(N317 =1,"Atingiu","Não atingiu"))</f>
        <v>Atingiu</v>
      </c>
      <c r="P317" s="58">
        <f>N317-100%</f>
        <v>0</v>
      </c>
      <c r="R317" s="46" t="s">
        <v>1433</v>
      </c>
    </row>
    <row r="318" spans="2:18" ht="15" thickTop="1" x14ac:dyDescent="0.3">
      <c r="B318" s="263" t="s">
        <v>152</v>
      </c>
      <c r="C318" s="263"/>
      <c r="D318" s="263"/>
      <c r="E318" s="263"/>
      <c r="F318" s="263"/>
      <c r="G318" s="263"/>
      <c r="H318" s="263"/>
      <c r="I318" s="263"/>
      <c r="J318" s="263"/>
      <c r="K318" s="263"/>
      <c r="L318" s="263"/>
      <c r="M318" s="263"/>
      <c r="N318" s="263"/>
      <c r="O318" s="263"/>
      <c r="P318" s="47">
        <f>J316*N316+J317*N317</f>
        <v>1.0521</v>
      </c>
    </row>
    <row r="319" spans="2:18" ht="24.75" customHeight="1" thickBot="1" x14ac:dyDescent="0.35">
      <c r="B319" s="259" t="s">
        <v>1434</v>
      </c>
      <c r="C319" s="260"/>
      <c r="D319" s="260"/>
      <c r="E319" s="260"/>
      <c r="F319" s="260"/>
      <c r="G319" s="260"/>
      <c r="H319" s="260"/>
      <c r="I319" s="260"/>
      <c r="J319" s="260"/>
      <c r="K319" s="260"/>
      <c r="L319" s="260"/>
      <c r="M319" s="260"/>
      <c r="N319" s="261"/>
      <c r="O319" s="39" t="s">
        <v>131</v>
      </c>
      <c r="P319" s="40">
        <v>7.4999999999999997E-3</v>
      </c>
    </row>
    <row r="320" spans="2:18" ht="25.2" thickTop="1" thickBot="1" x14ac:dyDescent="0.35">
      <c r="B320" s="344" t="s">
        <v>77</v>
      </c>
      <c r="C320" s="344"/>
      <c r="D320" s="4" t="s">
        <v>133</v>
      </c>
      <c r="E320" s="4" t="s">
        <v>134</v>
      </c>
      <c r="F320" s="4" t="s">
        <v>135</v>
      </c>
      <c r="G320" s="4" t="s">
        <v>136</v>
      </c>
      <c r="H320" s="4" t="s">
        <v>137</v>
      </c>
      <c r="I320" s="4" t="s">
        <v>138</v>
      </c>
      <c r="J320" s="4" t="s">
        <v>139</v>
      </c>
      <c r="K320" s="4" t="s">
        <v>140</v>
      </c>
      <c r="L320" s="4" t="s">
        <v>141</v>
      </c>
      <c r="M320" s="4" t="s">
        <v>79</v>
      </c>
      <c r="N320" s="4" t="s">
        <v>142</v>
      </c>
      <c r="O320" s="4" t="s">
        <v>143</v>
      </c>
      <c r="P320" s="4" t="s">
        <v>144</v>
      </c>
      <c r="R320" s="11" t="s">
        <v>145</v>
      </c>
    </row>
    <row r="321" spans="2:18" ht="45" customHeight="1" thickTop="1" thickBot="1" x14ac:dyDescent="0.35">
      <c r="B321" s="53" t="s">
        <v>1435</v>
      </c>
      <c r="C321" s="54" t="s">
        <v>992</v>
      </c>
      <c r="D321" s="55"/>
      <c r="E321" s="55"/>
      <c r="F321" s="55" t="s">
        <v>175</v>
      </c>
      <c r="G321" s="56">
        <v>240</v>
      </c>
      <c r="H321" s="56">
        <v>15</v>
      </c>
      <c r="I321" s="56">
        <v>168</v>
      </c>
      <c r="J321" s="57">
        <v>0.5</v>
      </c>
      <c r="K321" s="44" t="s">
        <v>181</v>
      </c>
      <c r="L321" s="55" t="s">
        <v>993</v>
      </c>
      <c r="M321" s="56">
        <v>247</v>
      </c>
      <c r="N321" s="58">
        <f>ROUND(IF(G321 &gt; I321, (IF(AND(M321 = I321, M321 = (G321 - H321)), 125 %,IF(AND(M321&lt;=(G321+H321),M321&gt;=(G321-H321)),100%,IF(M321&gt;(G321+H321),(G321+H321)/M321,IF((M321&lt;(G321-H321)),100%+ABS(M321-G321)*25%/ABS(I321-G321)))))),IF(AND(M321=I321,M321=(G321+H321)),125%,IF(AND(M321&lt;=(G321+H321),M321&gt;=(G321-H321)),100%,IF(AND(M321=I321,M321=(G321+H321)),125%,IF(M321&lt;(G321-H321),M321/(G321-H321),IF(M321&gt;(G321+H321),100%+(M321-G321)*25%/(I321-G321))))))),4)</f>
        <v>1</v>
      </c>
      <c r="O321" s="56" t="str">
        <f>IF(N321 &gt;1,"Superou",IF(N321 =1,"Atingiu","Não atingiu"))</f>
        <v>Atingiu</v>
      </c>
      <c r="P321" s="58">
        <f>N321-100%</f>
        <v>0</v>
      </c>
      <c r="R321" s="46" t="s">
        <v>1436</v>
      </c>
    </row>
    <row r="322" spans="2:18" ht="45" customHeight="1" thickTop="1" thickBot="1" x14ac:dyDescent="0.35">
      <c r="B322" s="53" t="s">
        <v>1437</v>
      </c>
      <c r="C322" s="54" t="s">
        <v>995</v>
      </c>
      <c r="D322" s="55"/>
      <c r="E322" s="55"/>
      <c r="F322" s="55" t="s">
        <v>175</v>
      </c>
      <c r="G322" s="56">
        <v>211</v>
      </c>
      <c r="H322" s="56">
        <v>10</v>
      </c>
      <c r="I322" s="56">
        <v>151</v>
      </c>
      <c r="J322" s="57">
        <v>0.5</v>
      </c>
      <c r="K322" s="44" t="s">
        <v>181</v>
      </c>
      <c r="L322" s="55" t="s">
        <v>993</v>
      </c>
      <c r="M322" s="56">
        <v>0</v>
      </c>
      <c r="N322" s="58">
        <v>0</v>
      </c>
      <c r="O322" s="56" t="str">
        <f>IF(N322 &gt;1,"Superou",IF(N322 =1,"Atingiu","Não atingiu"))</f>
        <v>Não atingiu</v>
      </c>
      <c r="P322" s="58">
        <f>N322-100%</f>
        <v>-1</v>
      </c>
      <c r="R322" s="46" t="s">
        <v>1438</v>
      </c>
    </row>
    <row r="323" spans="2:18" ht="15" thickTop="1" x14ac:dyDescent="0.3">
      <c r="B323" s="263" t="s">
        <v>152</v>
      </c>
      <c r="C323" s="263"/>
      <c r="D323" s="263"/>
      <c r="E323" s="263"/>
      <c r="F323" s="263"/>
      <c r="G323" s="263"/>
      <c r="H323" s="263"/>
      <c r="I323" s="263"/>
      <c r="J323" s="263"/>
      <c r="K323" s="263"/>
      <c r="L323" s="263"/>
      <c r="M323" s="263"/>
      <c r="N323" s="263"/>
      <c r="O323" s="263"/>
      <c r="P323" s="47">
        <f>J321*N321+J322*N322</f>
        <v>0.5</v>
      </c>
    </row>
    <row r="324" spans="2:18" ht="24.75" customHeight="1" thickBot="1" x14ac:dyDescent="0.35">
      <c r="B324" s="259" t="s">
        <v>1439</v>
      </c>
      <c r="C324" s="260"/>
      <c r="D324" s="260"/>
      <c r="E324" s="260"/>
      <c r="F324" s="260"/>
      <c r="G324" s="260"/>
      <c r="H324" s="260"/>
      <c r="I324" s="260"/>
      <c r="J324" s="260"/>
      <c r="K324" s="260"/>
      <c r="L324" s="260"/>
      <c r="M324" s="260"/>
      <c r="N324" s="261"/>
      <c r="O324" s="39" t="s">
        <v>131</v>
      </c>
      <c r="P324" s="40">
        <v>7.4999999999999997E-3</v>
      </c>
    </row>
    <row r="325" spans="2:18" ht="25.2" thickTop="1" thickBot="1" x14ac:dyDescent="0.35">
      <c r="B325" s="344" t="s">
        <v>77</v>
      </c>
      <c r="C325" s="344"/>
      <c r="D325" s="4" t="s">
        <v>133</v>
      </c>
      <c r="E325" s="4" t="s">
        <v>134</v>
      </c>
      <c r="F325" s="4" t="s">
        <v>135</v>
      </c>
      <c r="G325" s="4" t="s">
        <v>136</v>
      </c>
      <c r="H325" s="4" t="s">
        <v>137</v>
      </c>
      <c r="I325" s="4" t="s">
        <v>138</v>
      </c>
      <c r="J325" s="4" t="s">
        <v>139</v>
      </c>
      <c r="K325" s="4" t="s">
        <v>140</v>
      </c>
      <c r="L325" s="4" t="s">
        <v>141</v>
      </c>
      <c r="M325" s="4" t="s">
        <v>79</v>
      </c>
      <c r="N325" s="4" t="s">
        <v>142</v>
      </c>
      <c r="O325" s="4" t="s">
        <v>143</v>
      </c>
      <c r="P325" s="4" t="s">
        <v>144</v>
      </c>
      <c r="R325" s="11" t="s">
        <v>145</v>
      </c>
    </row>
    <row r="326" spans="2:18" ht="45" customHeight="1" thickTop="1" thickBot="1" x14ac:dyDescent="0.35">
      <c r="B326" s="53" t="s">
        <v>1440</v>
      </c>
      <c r="C326" s="54" t="s">
        <v>998</v>
      </c>
      <c r="D326" s="55"/>
      <c r="E326" s="55"/>
      <c r="F326" s="55" t="s">
        <v>175</v>
      </c>
      <c r="G326" s="56">
        <v>2</v>
      </c>
      <c r="H326" s="56">
        <v>1</v>
      </c>
      <c r="I326" s="56">
        <v>4</v>
      </c>
      <c r="J326" s="57">
        <v>0.5</v>
      </c>
      <c r="K326" s="44" t="s">
        <v>188</v>
      </c>
      <c r="L326" s="55" t="s">
        <v>999</v>
      </c>
      <c r="M326" s="56">
        <v>1</v>
      </c>
      <c r="N326" s="58">
        <f>ROUND(IF(G326 &gt; I326, (IF(AND(M326 = I326, M326 = (G326 - H326)), 125 %,IF(AND(M326&lt;=(G326+H326),M326&gt;=(G326-H326)),100%,IF(M326&gt;(G326+H326),(G326+H326)/M326,IF((M326&lt;(G326-H326)),100%+ABS(M326-G326)*25%/ABS(I326-G326)))))),IF(AND(M326=I326,M326=(G326+H326)),125%,IF(AND(M326&lt;=(G326+H326),M326&gt;=(G326-H326)),100%,IF(AND(M326=I326,M326=(G326+H326)),125%,IF(M326&lt;(G326-H326),M326/(G326-H326),IF(M326&gt;(G326+H326),100%+(M326-G326)*25%/(I326-G326))))))),4)</f>
        <v>1</v>
      </c>
      <c r="O326" s="56" t="str">
        <f>IF(N326 &gt;1,"Superou",IF(N326 =1,"Atingiu","Não atingiu"))</f>
        <v>Atingiu</v>
      </c>
      <c r="P326" s="58">
        <f>N326-100%</f>
        <v>0</v>
      </c>
      <c r="R326" s="46" t="s">
        <v>1441</v>
      </c>
    </row>
    <row r="327" spans="2:18" ht="45" customHeight="1" thickTop="1" thickBot="1" x14ac:dyDescent="0.35">
      <c r="B327" s="53" t="s">
        <v>1442</v>
      </c>
      <c r="C327" s="54" t="s">
        <v>1001</v>
      </c>
      <c r="D327" s="55"/>
      <c r="E327" s="55"/>
      <c r="F327" s="55" t="s">
        <v>175</v>
      </c>
      <c r="G327" s="56">
        <v>1</v>
      </c>
      <c r="H327" s="56">
        <v>0</v>
      </c>
      <c r="I327" s="56">
        <v>2</v>
      </c>
      <c r="J327" s="57">
        <v>0.5</v>
      </c>
      <c r="K327" s="44" t="s">
        <v>188</v>
      </c>
      <c r="L327" s="55" t="s">
        <v>999</v>
      </c>
      <c r="M327" s="56">
        <v>2</v>
      </c>
      <c r="N327" s="58">
        <f>ROUND(IF(G327 &gt; I327, (IF(AND(M327 = I327, M327 = (G327 - H327)), 125 %,IF(AND(M327&lt;=(G327+H327),M327&gt;=(G327-H327)),100%,IF(M327&gt;(G327+H327),(G327+H327)/M327,IF((M327&lt;(G327-H327)),100%+ABS(M327-G327)*25%/ABS(I327-G327)))))),IF(AND(M327=I327,M327=(G327+H327)),125%,IF(AND(M327&lt;=(G327+H327),M327&gt;=(G327-H327)),100%,IF(AND(M327=I327,M327=(G327+H327)),125%,IF(M327&lt;(G327-H327),M327/(G327-H327),IF(M327&gt;(G327+H327),100%+(M327-G327)*25%/(I327-G327))))))),4)</f>
        <v>1.25</v>
      </c>
      <c r="O327" s="56" t="str">
        <f>IF(N327 &gt;1,"Superou",IF(N327 =1,"Atingiu","Não atingiu"))</f>
        <v>Superou</v>
      </c>
      <c r="P327" s="58">
        <f>N327-100%</f>
        <v>0.25</v>
      </c>
      <c r="R327" s="46" t="s">
        <v>1443</v>
      </c>
    </row>
    <row r="328" spans="2:18" ht="15" thickTop="1" x14ac:dyDescent="0.3">
      <c r="B328" s="263" t="s">
        <v>152</v>
      </c>
      <c r="C328" s="263"/>
      <c r="D328" s="263"/>
      <c r="E328" s="263"/>
      <c r="F328" s="263"/>
      <c r="G328" s="263"/>
      <c r="H328" s="263"/>
      <c r="I328" s="263"/>
      <c r="J328" s="263"/>
      <c r="K328" s="263"/>
      <c r="L328" s="263"/>
      <c r="M328" s="263"/>
      <c r="N328" s="263"/>
      <c r="O328" s="263"/>
      <c r="P328" s="47">
        <f>J326*N326+J327*N327</f>
        <v>1.125</v>
      </c>
    </row>
    <row r="329" spans="2:18" ht="24.75" customHeight="1" thickBot="1" x14ac:dyDescent="0.35">
      <c r="B329" s="259" t="s">
        <v>1444</v>
      </c>
      <c r="C329" s="260"/>
      <c r="D329" s="260"/>
      <c r="E329" s="260"/>
      <c r="F329" s="260"/>
      <c r="G329" s="260"/>
      <c r="H329" s="260"/>
      <c r="I329" s="260"/>
      <c r="J329" s="260"/>
      <c r="K329" s="260"/>
      <c r="L329" s="260"/>
      <c r="M329" s="260"/>
      <c r="N329" s="261"/>
      <c r="O329" s="39" t="s">
        <v>131</v>
      </c>
      <c r="P329" s="40">
        <v>4.4999998807907097E-3</v>
      </c>
    </row>
    <row r="330" spans="2:18" ht="25.2" thickTop="1" thickBot="1" x14ac:dyDescent="0.35">
      <c r="B330" s="344" t="s">
        <v>77</v>
      </c>
      <c r="C330" s="344"/>
      <c r="D330" s="4" t="s">
        <v>133</v>
      </c>
      <c r="E330" s="4" t="s">
        <v>134</v>
      </c>
      <c r="F330" s="4" t="s">
        <v>135</v>
      </c>
      <c r="G330" s="4" t="s">
        <v>136</v>
      </c>
      <c r="H330" s="4" t="s">
        <v>137</v>
      </c>
      <c r="I330" s="4" t="s">
        <v>138</v>
      </c>
      <c r="J330" s="4" t="s">
        <v>139</v>
      </c>
      <c r="K330" s="4" t="s">
        <v>140</v>
      </c>
      <c r="L330" s="4" t="s">
        <v>141</v>
      </c>
      <c r="M330" s="4" t="s">
        <v>79</v>
      </c>
      <c r="N330" s="4" t="s">
        <v>142</v>
      </c>
      <c r="O330" s="4" t="s">
        <v>143</v>
      </c>
      <c r="P330" s="4" t="s">
        <v>144</v>
      </c>
      <c r="R330" s="11" t="s">
        <v>145</v>
      </c>
    </row>
    <row r="331" spans="2:18" ht="45" customHeight="1" thickTop="1" thickBot="1" x14ac:dyDescent="0.35">
      <c r="B331" s="53" t="s">
        <v>1445</v>
      </c>
      <c r="C331" s="54" t="s">
        <v>1004</v>
      </c>
      <c r="D331" s="55"/>
      <c r="E331" s="55"/>
      <c r="F331" s="55" t="s">
        <v>175</v>
      </c>
      <c r="G331" s="56">
        <v>222</v>
      </c>
      <c r="H331" s="56">
        <v>20</v>
      </c>
      <c r="I331" s="56">
        <v>152</v>
      </c>
      <c r="J331" s="57">
        <v>1</v>
      </c>
      <c r="K331" s="44" t="s">
        <v>258</v>
      </c>
      <c r="L331" s="55" t="s">
        <v>1005</v>
      </c>
      <c r="M331" s="56">
        <v>199</v>
      </c>
      <c r="N331" s="58">
        <f>ROUND(IF(G331 &gt; I331, (IF(AND(M331 = I331, M331 = (G331 - H331)), 125 %,IF(AND(M331&lt;=(G331+H331),M331&gt;=(G331-H331)),100%,IF(M331&gt;(G331+H331),(G331+H331)/M331,IF((M331&lt;(G331-H331)),100%+ABS(M331-G331)*25%/ABS(I331-G331)))))),IF(AND(M331=I331,M331=(G331+H331)),125%,IF(AND(M331&lt;=(G331+H331),M331&gt;=(G331-H331)),100%,IF(AND(M331=I331,M331=(G331+H331)),125%,IF(M331&lt;(G331-H331),M331/(G331-H331),IF(M331&gt;(G331+H331),100%+(M331-G331)*25%/(I331-G331))))))),4)</f>
        <v>1.0821000000000001</v>
      </c>
      <c r="O331" s="56" t="str">
        <f>IF(N331 &gt;1,"Superou",IF(N331 =1,"Atingiu","Não atingiu"))</f>
        <v>Superou</v>
      </c>
      <c r="P331" s="58">
        <f>N331-100%</f>
        <v>8.2100000000000062E-2</v>
      </c>
      <c r="R331" s="46" t="s">
        <v>1446</v>
      </c>
    </row>
    <row r="332" spans="2:18" ht="15" thickTop="1" x14ac:dyDescent="0.3">
      <c r="B332" s="263" t="s">
        <v>152</v>
      </c>
      <c r="C332" s="263"/>
      <c r="D332" s="263"/>
      <c r="E332" s="263"/>
      <c r="F332" s="263"/>
      <c r="G332" s="263"/>
      <c r="H332" s="263"/>
      <c r="I332" s="263"/>
      <c r="J332" s="263"/>
      <c r="K332" s="263"/>
      <c r="L332" s="263"/>
      <c r="M332" s="263"/>
      <c r="N332" s="263"/>
      <c r="O332" s="263"/>
      <c r="P332" s="47">
        <f>J331*N331</f>
        <v>1.0821000000000001</v>
      </c>
    </row>
    <row r="333" spans="2:18" ht="24.75" customHeight="1" thickBot="1" x14ac:dyDescent="0.35">
      <c r="B333" s="259" t="s">
        <v>1447</v>
      </c>
      <c r="C333" s="260"/>
      <c r="D333" s="260"/>
      <c r="E333" s="260"/>
      <c r="F333" s="260"/>
      <c r="G333" s="260"/>
      <c r="H333" s="260"/>
      <c r="I333" s="260"/>
      <c r="J333" s="260"/>
      <c r="K333" s="260"/>
      <c r="L333" s="260"/>
      <c r="M333" s="260"/>
      <c r="N333" s="261"/>
      <c r="O333" s="39" t="s">
        <v>131</v>
      </c>
      <c r="P333" s="40">
        <v>4.4999998807907097E-3</v>
      </c>
    </row>
    <row r="334" spans="2:18" ht="25.2" thickTop="1" thickBot="1" x14ac:dyDescent="0.35">
      <c r="B334" s="344" t="s">
        <v>77</v>
      </c>
      <c r="C334" s="344"/>
      <c r="D334" s="4" t="s">
        <v>133</v>
      </c>
      <c r="E334" s="4" t="s">
        <v>134</v>
      </c>
      <c r="F334" s="4" t="s">
        <v>135</v>
      </c>
      <c r="G334" s="4" t="s">
        <v>136</v>
      </c>
      <c r="H334" s="4" t="s">
        <v>137</v>
      </c>
      <c r="I334" s="4" t="s">
        <v>138</v>
      </c>
      <c r="J334" s="4" t="s">
        <v>139</v>
      </c>
      <c r="K334" s="4" t="s">
        <v>140</v>
      </c>
      <c r="L334" s="4" t="s">
        <v>141</v>
      </c>
      <c r="M334" s="4" t="s">
        <v>79</v>
      </c>
      <c r="N334" s="4" t="s">
        <v>142</v>
      </c>
      <c r="O334" s="4" t="s">
        <v>143</v>
      </c>
      <c r="P334" s="4" t="s">
        <v>144</v>
      </c>
      <c r="R334" s="11" t="s">
        <v>145</v>
      </c>
    </row>
    <row r="335" spans="2:18" ht="56.4" customHeight="1" thickTop="1" thickBot="1" x14ac:dyDescent="0.35">
      <c r="B335" s="53" t="s">
        <v>1448</v>
      </c>
      <c r="C335" s="54" t="s">
        <v>1009</v>
      </c>
      <c r="D335" s="55"/>
      <c r="E335" s="55"/>
      <c r="F335" s="55" t="s">
        <v>175</v>
      </c>
      <c r="G335" s="56">
        <v>240</v>
      </c>
      <c r="H335" s="56">
        <v>15</v>
      </c>
      <c r="I335" s="56">
        <v>169</v>
      </c>
      <c r="J335" s="57">
        <v>1</v>
      </c>
      <c r="K335" s="44" t="s">
        <v>201</v>
      </c>
      <c r="L335" s="55" t="s">
        <v>150</v>
      </c>
      <c r="M335" s="56">
        <v>0</v>
      </c>
      <c r="N335" s="58">
        <v>0</v>
      </c>
      <c r="O335" s="56" t="str">
        <f>IF(N335 &gt;1,"Superou",IF(N335 =1,"Atingiu","Não atingiu"))</f>
        <v>Não atingiu</v>
      </c>
      <c r="P335" s="58">
        <f>N335-100%</f>
        <v>-1</v>
      </c>
      <c r="R335" s="46" t="s">
        <v>1449</v>
      </c>
    </row>
    <row r="336" spans="2:18" ht="15" thickTop="1" x14ac:dyDescent="0.3">
      <c r="B336" s="263" t="s">
        <v>152</v>
      </c>
      <c r="C336" s="263"/>
      <c r="D336" s="263"/>
      <c r="E336" s="263"/>
      <c r="F336" s="263"/>
      <c r="G336" s="263"/>
      <c r="H336" s="263"/>
      <c r="I336" s="263"/>
      <c r="J336" s="263"/>
      <c r="K336" s="263"/>
      <c r="L336" s="263"/>
      <c r="M336" s="263"/>
      <c r="N336" s="263"/>
      <c r="O336" s="263"/>
      <c r="P336" s="47">
        <f>J335*N335</f>
        <v>0</v>
      </c>
    </row>
    <row r="337" spans="2:18" ht="24.75" customHeight="1" thickBot="1" x14ac:dyDescent="0.35">
      <c r="B337" s="259" t="s">
        <v>1450</v>
      </c>
      <c r="C337" s="260"/>
      <c r="D337" s="260"/>
      <c r="E337" s="260"/>
      <c r="F337" s="260"/>
      <c r="G337" s="260"/>
      <c r="H337" s="260"/>
      <c r="I337" s="260"/>
      <c r="J337" s="260"/>
      <c r="K337" s="260"/>
      <c r="L337" s="260"/>
      <c r="M337" s="260"/>
      <c r="N337" s="261"/>
      <c r="O337" s="39" t="s">
        <v>131</v>
      </c>
      <c r="P337" s="40">
        <v>4.4999998807907097E-3</v>
      </c>
    </row>
    <row r="338" spans="2:18" ht="25.2" thickTop="1" thickBot="1" x14ac:dyDescent="0.35">
      <c r="B338" s="344" t="s">
        <v>77</v>
      </c>
      <c r="C338" s="344"/>
      <c r="D338" s="4" t="s">
        <v>133</v>
      </c>
      <c r="E338" s="4" t="s">
        <v>134</v>
      </c>
      <c r="F338" s="4" t="s">
        <v>135</v>
      </c>
      <c r="G338" s="4" t="s">
        <v>136</v>
      </c>
      <c r="H338" s="4" t="s">
        <v>137</v>
      </c>
      <c r="I338" s="4" t="s">
        <v>138</v>
      </c>
      <c r="J338" s="4" t="s">
        <v>139</v>
      </c>
      <c r="K338" s="4" t="s">
        <v>140</v>
      </c>
      <c r="L338" s="4" t="s">
        <v>141</v>
      </c>
      <c r="M338" s="4" t="s">
        <v>79</v>
      </c>
      <c r="N338" s="4" t="s">
        <v>142</v>
      </c>
      <c r="O338" s="4" t="s">
        <v>143</v>
      </c>
      <c r="P338" s="4" t="s">
        <v>144</v>
      </c>
      <c r="R338" s="11" t="s">
        <v>145</v>
      </c>
    </row>
    <row r="339" spans="2:18" ht="75.599999999999994" customHeight="1" thickTop="1" thickBot="1" x14ac:dyDescent="0.35">
      <c r="B339" s="53" t="s">
        <v>1451</v>
      </c>
      <c r="C339" s="54" t="s">
        <v>1012</v>
      </c>
      <c r="D339" s="55"/>
      <c r="E339" s="55"/>
      <c r="F339" s="55" t="s">
        <v>898</v>
      </c>
      <c r="G339" s="56">
        <v>1</v>
      </c>
      <c r="H339" s="56">
        <v>0</v>
      </c>
      <c r="I339" s="56">
        <v>1.1000000000000001</v>
      </c>
      <c r="J339" s="57">
        <v>1</v>
      </c>
      <c r="K339" s="44" t="s">
        <v>244</v>
      </c>
      <c r="L339" s="55" t="s">
        <v>1013</v>
      </c>
      <c r="M339" s="56">
        <v>0</v>
      </c>
      <c r="N339" s="58">
        <f>ROUND(IF(G339 &gt; I339, (IF(AND(M339 = I339, M339 = (G339 - H339)), 125 %,IF(AND(M339&lt;=(G339+H339),M339&gt;=(G339-H339)),100%,IF(M339&gt;(G339+H339),(G339+H339)/M339,IF((M339&lt;(G339-H339)),100%+ABS(M339-G339)*25%/ABS(I339-G339)))))),IF(AND(M339=I339,M339=(G339+H339)),125%,IF(AND(M339&lt;=(G339+H339),M339&gt;=(G339-H339)),100%,IF(AND(M339=I339,M339=(G339+H339)),125%,IF(M339&lt;(G339-H339),M339/(G339-H339),IF(M339&gt;(G339+H339),100%+(M339-G339)*25%/(I339-G339))))))),4)</f>
        <v>0</v>
      </c>
      <c r="O339" s="56" t="str">
        <f>IF(N339 &gt;1,"Superou",IF(N339 =1,"Atingiu","Não atingiu"))</f>
        <v>Não atingiu</v>
      </c>
      <c r="P339" s="58">
        <f>N339-100%</f>
        <v>-1</v>
      </c>
      <c r="R339" s="46" t="s">
        <v>1452</v>
      </c>
    </row>
    <row r="340" spans="2:18" ht="15" thickTop="1" x14ac:dyDescent="0.3">
      <c r="B340" s="263" t="s">
        <v>152</v>
      </c>
      <c r="C340" s="263"/>
      <c r="D340" s="263"/>
      <c r="E340" s="263"/>
      <c r="F340" s="263"/>
      <c r="G340" s="263"/>
      <c r="H340" s="263"/>
      <c r="I340" s="263"/>
      <c r="J340" s="263"/>
      <c r="K340" s="263"/>
      <c r="L340" s="263"/>
      <c r="M340" s="263"/>
      <c r="N340" s="263"/>
      <c r="O340" s="263"/>
      <c r="P340" s="47">
        <f>J339*N339</f>
        <v>0</v>
      </c>
    </row>
    <row r="341" spans="2:18" ht="24.75" customHeight="1" thickBot="1" x14ac:dyDescent="0.35">
      <c r="B341" s="259" t="s">
        <v>1453</v>
      </c>
      <c r="C341" s="260"/>
      <c r="D341" s="260"/>
      <c r="E341" s="260"/>
      <c r="F341" s="260"/>
      <c r="G341" s="260"/>
      <c r="H341" s="260"/>
      <c r="I341" s="260"/>
      <c r="J341" s="260"/>
      <c r="K341" s="260"/>
      <c r="L341" s="260"/>
      <c r="M341" s="260"/>
      <c r="N341" s="261"/>
      <c r="O341" s="39" t="s">
        <v>131</v>
      </c>
      <c r="P341" s="40">
        <v>7.4999999999999997E-3</v>
      </c>
    </row>
    <row r="342" spans="2:18" ht="25.2" thickTop="1" thickBot="1" x14ac:dyDescent="0.35">
      <c r="B342" s="344" t="s">
        <v>77</v>
      </c>
      <c r="C342" s="344"/>
      <c r="D342" s="4" t="s">
        <v>133</v>
      </c>
      <c r="E342" s="4" t="s">
        <v>134</v>
      </c>
      <c r="F342" s="4" t="s">
        <v>135</v>
      </c>
      <c r="G342" s="4" t="s">
        <v>136</v>
      </c>
      <c r="H342" s="4" t="s">
        <v>137</v>
      </c>
      <c r="I342" s="4" t="s">
        <v>138</v>
      </c>
      <c r="J342" s="4" t="s">
        <v>139</v>
      </c>
      <c r="K342" s="4" t="s">
        <v>140</v>
      </c>
      <c r="L342" s="4" t="s">
        <v>141</v>
      </c>
      <c r="M342" s="4" t="s">
        <v>79</v>
      </c>
      <c r="N342" s="4" t="s">
        <v>142</v>
      </c>
      <c r="O342" s="4" t="s">
        <v>143</v>
      </c>
      <c r="P342" s="4" t="s">
        <v>144</v>
      </c>
      <c r="R342" s="11" t="s">
        <v>145</v>
      </c>
    </row>
    <row r="343" spans="2:18" ht="45" customHeight="1" thickTop="1" thickBot="1" x14ac:dyDescent="0.35">
      <c r="B343" s="53" t="s">
        <v>1454</v>
      </c>
      <c r="C343" s="54" t="s">
        <v>1018</v>
      </c>
      <c r="D343" s="55"/>
      <c r="E343" s="55"/>
      <c r="F343" s="55" t="s">
        <v>175</v>
      </c>
      <c r="G343" s="56">
        <v>181</v>
      </c>
      <c r="H343" s="56">
        <v>10</v>
      </c>
      <c r="I343" s="56">
        <v>128</v>
      </c>
      <c r="J343" s="57">
        <v>1</v>
      </c>
      <c r="K343" s="44" t="s">
        <v>208</v>
      </c>
      <c r="L343" s="55" t="s">
        <v>1019</v>
      </c>
      <c r="M343" s="56">
        <v>163</v>
      </c>
      <c r="N343" s="58">
        <f>ROUND(IF(G343 &gt; I343, (IF(AND(M343 = I343, M343 = (G343 - H343)), 125 %,IF(AND(M343&lt;=(G343+H343),M343&gt;=(G343-H343)),100%,IF(M343&gt;(G343+H343),(G343+H343)/M343,IF((M343&lt;(G343-H343)),100%+ABS(M343-G343)*25%/ABS(I343-G343)))))),IF(AND(M343=I343,M343=(G343+H343)),125%,IF(AND(M343&lt;=(G343+H343),M343&gt;=(G343-H343)),100%,IF(AND(M343=I343,M343=(G343+H343)),125%,IF(M343&lt;(G343-H343),M343/(G343-H343),IF(M343&gt;(G343+H343),100%+(M343-G343)*25%/(I343-G343))))))),4)</f>
        <v>1.0849</v>
      </c>
      <c r="O343" s="56" t="str">
        <f>IF(N343 &gt;1,"Superou",IF(N343 =1,"Atingiu","Não atingiu"))</f>
        <v>Superou</v>
      </c>
      <c r="P343" s="58">
        <f>N343-100%</f>
        <v>8.4899999999999975E-2</v>
      </c>
      <c r="R343" s="46" t="s">
        <v>1455</v>
      </c>
    </row>
    <row r="344" spans="2:18" ht="15" thickTop="1" x14ac:dyDescent="0.3">
      <c r="B344" s="263" t="s">
        <v>152</v>
      </c>
      <c r="C344" s="263"/>
      <c r="D344" s="263"/>
      <c r="E344" s="263"/>
      <c r="F344" s="263"/>
      <c r="G344" s="263"/>
      <c r="H344" s="263"/>
      <c r="I344" s="263"/>
      <c r="J344" s="263"/>
      <c r="K344" s="263"/>
      <c r="L344" s="263"/>
      <c r="M344" s="263"/>
      <c r="N344" s="263"/>
      <c r="O344" s="263"/>
      <c r="P344" s="47">
        <f>J343*N343</f>
        <v>1.0849</v>
      </c>
    </row>
    <row r="345" spans="2:18" ht="24.75" customHeight="1" thickBot="1" x14ac:dyDescent="0.35">
      <c r="B345" s="259" t="s">
        <v>1456</v>
      </c>
      <c r="C345" s="260"/>
      <c r="D345" s="260"/>
      <c r="E345" s="260"/>
      <c r="F345" s="260"/>
      <c r="G345" s="260"/>
      <c r="H345" s="260"/>
      <c r="I345" s="260"/>
      <c r="J345" s="260"/>
      <c r="K345" s="260"/>
      <c r="L345" s="260"/>
      <c r="M345" s="260"/>
      <c r="N345" s="261"/>
      <c r="O345" s="39" t="s">
        <v>131</v>
      </c>
      <c r="P345" s="40">
        <v>6.0000002384185801E-3</v>
      </c>
    </row>
    <row r="346" spans="2:18" ht="25.2" thickTop="1" thickBot="1" x14ac:dyDescent="0.35">
      <c r="B346" s="344" t="s">
        <v>77</v>
      </c>
      <c r="C346" s="344"/>
      <c r="D346" s="4" t="s">
        <v>133</v>
      </c>
      <c r="E346" s="4" t="s">
        <v>134</v>
      </c>
      <c r="F346" s="4" t="s">
        <v>135</v>
      </c>
      <c r="G346" s="4" t="s">
        <v>136</v>
      </c>
      <c r="H346" s="4" t="s">
        <v>137</v>
      </c>
      <c r="I346" s="4" t="s">
        <v>138</v>
      </c>
      <c r="J346" s="4" t="s">
        <v>139</v>
      </c>
      <c r="K346" s="4" t="s">
        <v>140</v>
      </c>
      <c r="L346" s="4" t="s">
        <v>141</v>
      </c>
      <c r="M346" s="4" t="s">
        <v>79</v>
      </c>
      <c r="N346" s="4" t="s">
        <v>142</v>
      </c>
      <c r="O346" s="4" t="s">
        <v>143</v>
      </c>
      <c r="P346" s="4" t="s">
        <v>144</v>
      </c>
      <c r="R346" s="11" t="s">
        <v>145</v>
      </c>
    </row>
    <row r="347" spans="2:18" ht="45" customHeight="1" thickTop="1" thickBot="1" x14ac:dyDescent="0.35">
      <c r="B347" s="53" t="s">
        <v>1457</v>
      </c>
      <c r="C347" s="54" t="s">
        <v>1024</v>
      </c>
      <c r="D347" s="55"/>
      <c r="E347" s="55"/>
      <c r="F347" s="55" t="s">
        <v>175</v>
      </c>
      <c r="G347" s="56">
        <v>1</v>
      </c>
      <c r="H347" s="56">
        <v>0</v>
      </c>
      <c r="I347" s="56">
        <v>1.25</v>
      </c>
      <c r="J347" s="57">
        <v>0</v>
      </c>
      <c r="K347" s="44" t="s">
        <v>220</v>
      </c>
      <c r="L347" s="55" t="s">
        <v>1019</v>
      </c>
      <c r="M347" s="56">
        <v>0</v>
      </c>
      <c r="N347" s="58">
        <f>ROUND(IF(G347 &gt; I347, (IF(AND(M347 = I347, M347 = (G347 - H347)), 125 %,IF(AND(M347&lt;=(G347+H347),M347&gt;=(G347-H347)),100%,IF(M347&gt;(G347+H347),(G347+H347)/M347,IF((M347&lt;(G347-H347)),100%+ABS(M347-G347)*25%/ABS(I347-G347)))))),IF(AND(M347=I347,M347=(G347+H347)),125%,IF(AND(M347&lt;=(G347+H347),M347&gt;=(G347-H347)),100%,IF(AND(M347=I347,M347=(G347+H347)),125%,IF(M347&lt;(G347-H347),M347/(G347-H347),IF(M347&gt;(G347+H347),100%+(M347-G347)*25%/(I347-G347))))))),4)</f>
        <v>0</v>
      </c>
      <c r="O347" s="56" t="s">
        <v>2801</v>
      </c>
      <c r="P347" s="58" t="s">
        <v>2800</v>
      </c>
      <c r="R347" s="46" t="s">
        <v>1458</v>
      </c>
    </row>
    <row r="348" spans="2:18" ht="66" customHeight="1" thickTop="1" thickBot="1" x14ac:dyDescent="0.35">
      <c r="B348" s="53" t="s">
        <v>1459</v>
      </c>
      <c r="C348" s="54" t="s">
        <v>1027</v>
      </c>
      <c r="D348" s="55"/>
      <c r="E348" s="55"/>
      <c r="F348" s="55" t="s">
        <v>175</v>
      </c>
      <c r="G348" s="56">
        <v>334</v>
      </c>
      <c r="H348" s="56">
        <v>10</v>
      </c>
      <c r="I348" s="56">
        <v>243</v>
      </c>
      <c r="J348" s="57">
        <v>1</v>
      </c>
      <c r="K348" s="44" t="s">
        <v>220</v>
      </c>
      <c r="L348" s="55" t="s">
        <v>1019</v>
      </c>
      <c r="M348" s="56">
        <v>328</v>
      </c>
      <c r="N348" s="58">
        <f>ROUND(IF(G348 &gt; I348, (IF(AND(M348 = I348, M348 = (G348 - H348)), 125 %,IF(AND(M348&lt;=(G348+H348),M348&gt;=(G348-H348)),100%,IF(M348&gt;(G348+H348),(G348+H348)/M348,IF((M348&lt;(G348-H348)),100%+ABS(M348-G348)*25%/ABS(I348-G348)))))),IF(AND(M348=I348,M348=(G348+H348)),125%,IF(AND(M348&lt;=(G348+H348),M348&gt;=(G348-H348)),100%,IF(AND(M348=I348,M348=(G348+H348)),125%,IF(M348&lt;(G348-H348),M348/(G348-H348),IF(M348&gt;(G348+H348),100%+(M348-G348)*25%/(I348-G348))))))),4)</f>
        <v>1</v>
      </c>
      <c r="O348" s="56" t="str">
        <f>IF(N348 &gt;1,"Superou",IF(N348 =1,"Atingiu","Não atingiu"))</f>
        <v>Atingiu</v>
      </c>
      <c r="P348" s="58">
        <f>N348-100%</f>
        <v>0</v>
      </c>
      <c r="R348" s="46" t="s">
        <v>1460</v>
      </c>
    </row>
    <row r="349" spans="2:18" ht="15" thickTop="1" x14ac:dyDescent="0.3">
      <c r="B349" s="263" t="s">
        <v>152</v>
      </c>
      <c r="C349" s="263"/>
      <c r="D349" s="263"/>
      <c r="E349" s="263"/>
      <c r="F349" s="263"/>
      <c r="G349" s="263"/>
      <c r="H349" s="263"/>
      <c r="I349" s="263"/>
      <c r="J349" s="263"/>
      <c r="K349" s="263"/>
      <c r="L349" s="263"/>
      <c r="M349" s="263"/>
      <c r="N349" s="263"/>
      <c r="O349" s="263"/>
      <c r="P349" s="47">
        <f>J347*N347+J348*N348</f>
        <v>1</v>
      </c>
    </row>
    <row r="350" spans="2:18" ht="24.75" customHeight="1" thickBot="1" x14ac:dyDescent="0.35">
      <c r="B350" s="259" t="s">
        <v>1461</v>
      </c>
      <c r="C350" s="260"/>
      <c r="D350" s="260"/>
      <c r="E350" s="260"/>
      <c r="F350" s="260"/>
      <c r="G350" s="260"/>
      <c r="H350" s="260"/>
      <c r="I350" s="260"/>
      <c r="J350" s="260"/>
      <c r="K350" s="260"/>
      <c r="L350" s="260"/>
      <c r="M350" s="260"/>
      <c r="N350" s="261"/>
      <c r="O350" s="39" t="s">
        <v>131</v>
      </c>
      <c r="P350" s="40">
        <v>4.4999998807907097E-3</v>
      </c>
    </row>
    <row r="351" spans="2:18" ht="25.2" thickTop="1" thickBot="1" x14ac:dyDescent="0.35">
      <c r="B351" s="344" t="s">
        <v>77</v>
      </c>
      <c r="C351" s="344"/>
      <c r="D351" s="4" t="s">
        <v>133</v>
      </c>
      <c r="E351" s="4" t="s">
        <v>134</v>
      </c>
      <c r="F351" s="4" t="s">
        <v>135</v>
      </c>
      <c r="G351" s="4" t="s">
        <v>136</v>
      </c>
      <c r="H351" s="4" t="s">
        <v>137</v>
      </c>
      <c r="I351" s="4" t="s">
        <v>138</v>
      </c>
      <c r="J351" s="4" t="s">
        <v>139</v>
      </c>
      <c r="K351" s="4" t="s">
        <v>140</v>
      </c>
      <c r="L351" s="4" t="s">
        <v>141</v>
      </c>
      <c r="M351" s="4" t="s">
        <v>79</v>
      </c>
      <c r="N351" s="4" t="s">
        <v>142</v>
      </c>
      <c r="O351" s="4" t="s">
        <v>143</v>
      </c>
      <c r="P351" s="4" t="s">
        <v>144</v>
      </c>
      <c r="R351" s="11" t="s">
        <v>145</v>
      </c>
    </row>
    <row r="352" spans="2:18" ht="75.599999999999994" customHeight="1" thickTop="1" thickBot="1" x14ac:dyDescent="0.35">
      <c r="B352" s="53" t="s">
        <v>1462</v>
      </c>
      <c r="C352" s="54" t="s">
        <v>1032</v>
      </c>
      <c r="D352" s="55"/>
      <c r="E352" s="55"/>
      <c r="F352" s="55" t="s">
        <v>175</v>
      </c>
      <c r="G352" s="56">
        <v>241</v>
      </c>
      <c r="H352" s="56">
        <v>10</v>
      </c>
      <c r="I352" s="56">
        <v>173</v>
      </c>
      <c r="J352" s="57">
        <v>1</v>
      </c>
      <c r="K352" s="44" t="s">
        <v>157</v>
      </c>
      <c r="L352" s="55" t="s">
        <v>1033</v>
      </c>
      <c r="M352" s="56">
        <v>228</v>
      </c>
      <c r="N352" s="58">
        <f>ROUND(IF(G352 &gt; I352, (IF(AND(M352 = I352, M352 = (G352 - H352)), 125 %,IF(AND(M352&lt;=(G352+H352),M352&gt;=(G352-H352)),100%,IF(M352&gt;(G352+H352),(G352+H352)/M352,IF((M352&lt;(G352-H352)),100%+ABS(M352-G352)*25%/ABS(I352-G352)))))),IF(AND(M352=I352,M352=(G352+H352)),125%,IF(AND(M352&lt;=(G352+H352),M352&gt;=(G352-H352)),100%,IF(AND(M352=I352,M352=(G352+H352)),125%,IF(M352&lt;(G352-H352),M352/(G352-H352),IF(M352&gt;(G352+H352),100%+(M352-G352)*25%/(I352-G352))))))),4)</f>
        <v>1.0478000000000001</v>
      </c>
      <c r="O352" s="56" t="str">
        <f>IF(N352 &gt;1,"Superou",IF(N352 =1,"Atingiu","Não atingiu"))</f>
        <v>Superou</v>
      </c>
      <c r="P352" s="58">
        <f>N352-100%</f>
        <v>4.7800000000000065E-2</v>
      </c>
      <c r="R352" s="46" t="s">
        <v>1463</v>
      </c>
    </row>
    <row r="353" spans="2:18" ht="15" thickTop="1" x14ac:dyDescent="0.3">
      <c r="B353" s="263" t="s">
        <v>152</v>
      </c>
      <c r="C353" s="263"/>
      <c r="D353" s="263"/>
      <c r="E353" s="263"/>
      <c r="F353" s="263"/>
      <c r="G353" s="263"/>
      <c r="H353" s="263"/>
      <c r="I353" s="263"/>
      <c r="J353" s="263"/>
      <c r="K353" s="263"/>
      <c r="L353" s="263"/>
      <c r="M353" s="263"/>
      <c r="N353" s="263"/>
      <c r="O353" s="263"/>
      <c r="P353" s="47">
        <f>J352*N352</f>
        <v>1.0478000000000001</v>
      </c>
    </row>
    <row r="354" spans="2:18" ht="24.75" customHeight="1" thickBot="1" x14ac:dyDescent="0.35">
      <c r="B354" s="259" t="s">
        <v>1464</v>
      </c>
      <c r="C354" s="260"/>
      <c r="D354" s="260"/>
      <c r="E354" s="260"/>
      <c r="F354" s="260"/>
      <c r="G354" s="260"/>
      <c r="H354" s="260"/>
      <c r="I354" s="260"/>
      <c r="J354" s="260"/>
      <c r="K354" s="260"/>
      <c r="L354" s="260"/>
      <c r="M354" s="260"/>
      <c r="N354" s="261"/>
      <c r="O354" s="39" t="s">
        <v>131</v>
      </c>
      <c r="P354" s="40">
        <v>4.4999999999999998E-2</v>
      </c>
    </row>
    <row r="355" spans="2:18" ht="25.2" thickTop="1" thickBot="1" x14ac:dyDescent="0.35">
      <c r="B355" s="344" t="s">
        <v>77</v>
      </c>
      <c r="C355" s="344"/>
      <c r="D355" s="4" t="s">
        <v>133</v>
      </c>
      <c r="E355" s="4" t="s">
        <v>134</v>
      </c>
      <c r="F355" s="4" t="s">
        <v>135</v>
      </c>
      <c r="G355" s="4" t="s">
        <v>136</v>
      </c>
      <c r="H355" s="4" t="s">
        <v>137</v>
      </c>
      <c r="I355" s="4" t="s">
        <v>138</v>
      </c>
      <c r="J355" s="4" t="s">
        <v>139</v>
      </c>
      <c r="K355" s="4" t="s">
        <v>140</v>
      </c>
      <c r="L355" s="4" t="s">
        <v>141</v>
      </c>
      <c r="M355" s="4" t="s">
        <v>79</v>
      </c>
      <c r="N355" s="4" t="s">
        <v>142</v>
      </c>
      <c r="O355" s="4" t="s">
        <v>143</v>
      </c>
      <c r="P355" s="4" t="s">
        <v>144</v>
      </c>
      <c r="R355" s="11" t="s">
        <v>145</v>
      </c>
    </row>
    <row r="356" spans="2:18" ht="45" customHeight="1" thickTop="1" thickBot="1" x14ac:dyDescent="0.35">
      <c r="B356" s="53" t="s">
        <v>1465</v>
      </c>
      <c r="C356" s="54" t="s">
        <v>1037</v>
      </c>
      <c r="D356" s="55"/>
      <c r="E356" s="55"/>
      <c r="F356" s="55" t="s">
        <v>175</v>
      </c>
      <c r="G356" s="56">
        <v>3</v>
      </c>
      <c r="H356" s="56">
        <v>1</v>
      </c>
      <c r="I356" s="56">
        <v>5</v>
      </c>
      <c r="J356" s="57">
        <v>0.5</v>
      </c>
      <c r="K356" s="44" t="s">
        <v>258</v>
      </c>
      <c r="L356" s="55" t="s">
        <v>1038</v>
      </c>
      <c r="M356" s="56">
        <v>7</v>
      </c>
      <c r="N356" s="58">
        <f>ROUND(IF(G356 &gt; I356, (IF(AND(M356 = I356, M356 = (G356 - H356)), 125 %,IF(AND(M356&lt;=(G356+H356),M356&gt;=(G356-H356)),100%,IF(M356&gt;(G356+H356),(G356+H356)/M356,IF((M356&lt;(G356-H356)),100%+ABS(M356-G356)*25%/ABS(I356-G356)))))),IF(AND(M356=I356,M356=(G356+H356)),125%,IF(AND(M356&lt;=(G356+H356),M356&gt;=(G356-H356)),100%,IF(AND(M356=I356,M356=(G356+H356)),125%,IF(M356&lt;(G356-H356),M356/(G356-H356),IF(M356&gt;(G356+H356),100%+(M356-G356)*25%/(I356-G356))))))),4)</f>
        <v>1.5</v>
      </c>
      <c r="O356" s="56" t="str">
        <f>IF(N356 &gt;1,"Superou",IF(N356 =1,"Atingiu","Não atingiu"))</f>
        <v>Superou</v>
      </c>
      <c r="P356" s="58">
        <f>N356-100%</f>
        <v>0.5</v>
      </c>
      <c r="R356" s="46" t="s">
        <v>1466</v>
      </c>
    </row>
    <row r="357" spans="2:18" ht="45" customHeight="1" thickTop="1" thickBot="1" x14ac:dyDescent="0.35">
      <c r="B357" s="53" t="s">
        <v>1467</v>
      </c>
      <c r="C357" s="54" t="s">
        <v>254</v>
      </c>
      <c r="D357" s="55" t="s">
        <v>255</v>
      </c>
      <c r="E357" s="55" t="s">
        <v>256</v>
      </c>
      <c r="F357" s="55" t="s">
        <v>1041</v>
      </c>
      <c r="G357" s="56">
        <v>196</v>
      </c>
      <c r="H357" s="56">
        <v>9</v>
      </c>
      <c r="I357" s="56">
        <v>140</v>
      </c>
      <c r="J357" s="57">
        <v>0.3</v>
      </c>
      <c r="K357" s="44" t="s">
        <v>258</v>
      </c>
      <c r="L357" s="55" t="s">
        <v>259</v>
      </c>
      <c r="M357" s="56">
        <v>186</v>
      </c>
      <c r="N357" s="58">
        <f>ROUND(IF(G357 &gt; I357, (IF(AND(M357 = I357, M357 = (G357 - H357)), 125 %,IF(AND(M357&lt;=(G357+H357),M357&gt;=(G357-H357)),100%,IF(M357&gt;(G357+H357),(G357+H357)/M357,IF((M357&lt;(G357-H357)),100%+ABS(M357-G357)*25%/ABS(I357-G357)))))),IF(AND(M357=I357,M357=(G357+H357)),125%,IF(AND(M357&lt;=(G357+H357),M357&gt;=(G357-H357)),100%,IF(AND(M357=I357,M357=(G357+H357)),125%,IF(M357&lt;(G357-H357),M357/(G357-H357),IF(M357&gt;(G357+H357),100%+(M357-G357)*25%/(I357-G357))))))),4)</f>
        <v>1.0446</v>
      </c>
      <c r="O357" s="56" t="str">
        <f>IF(N357 &gt;1,"Superou",IF(N357 =1,"Atingiu","Não atingiu"))</f>
        <v>Superou</v>
      </c>
      <c r="P357" s="58">
        <f>N357-100%</f>
        <v>4.4599999999999973E-2</v>
      </c>
      <c r="R357" s="46" t="s">
        <v>1468</v>
      </c>
    </row>
    <row r="358" spans="2:18" ht="45" customHeight="1" thickTop="1" thickBot="1" x14ac:dyDescent="0.35">
      <c r="B358" s="53" t="s">
        <v>1469</v>
      </c>
      <c r="C358" s="54" t="s">
        <v>1043</v>
      </c>
      <c r="D358" s="55"/>
      <c r="E358" s="55"/>
      <c r="F358" s="55" t="s">
        <v>533</v>
      </c>
      <c r="G358" s="56">
        <v>239</v>
      </c>
      <c r="H358" s="56">
        <v>20</v>
      </c>
      <c r="I358" s="56">
        <v>164</v>
      </c>
      <c r="J358" s="57">
        <v>0.2</v>
      </c>
      <c r="K358" s="44" t="s">
        <v>258</v>
      </c>
      <c r="L358" s="55" t="s">
        <v>259</v>
      </c>
      <c r="M358" s="56">
        <v>239</v>
      </c>
      <c r="N358" s="58">
        <f>ROUND(IF(G358 &gt; I358, (IF(AND(M358 = I358, M358 = (G358 - H358)), 125 %,IF(AND(M358&lt;=(G358+H358),M358&gt;=(G358-H358)),100%,IF(M358&gt;(G358+H358),(G358+H358)/M358,IF((M358&lt;(G358-H358)),100%+ABS(M358-G358)*25%/ABS(I358-G358)))))),IF(AND(M358=I358,M358=(G358+H358)),125%,IF(AND(M358&lt;=(G358+H358),M358&gt;=(G358-H358)),100%,IF(AND(M358=I358,M358=(G358+H358)),125%,IF(M358&lt;(G358-H358),M358/(G358-H358),IF(M358&gt;(G358+H358),100%+(M358-G358)*25%/(I358-G358))))))),4)</f>
        <v>1</v>
      </c>
      <c r="O358" s="56" t="str">
        <f>IF(N358 &gt;1,"Superou",IF(N358 =1,"Atingiu","Não atingiu"))</f>
        <v>Atingiu</v>
      </c>
      <c r="P358" s="58">
        <f>N358-100%</f>
        <v>0</v>
      </c>
      <c r="R358" s="46" t="s">
        <v>1470</v>
      </c>
    </row>
    <row r="359" spans="2:18" ht="15" thickTop="1" x14ac:dyDescent="0.3">
      <c r="B359" s="263" t="s">
        <v>152</v>
      </c>
      <c r="C359" s="263"/>
      <c r="D359" s="263"/>
      <c r="E359" s="263"/>
      <c r="F359" s="263"/>
      <c r="G359" s="263"/>
      <c r="H359" s="263"/>
      <c r="I359" s="263"/>
      <c r="J359" s="263"/>
      <c r="K359" s="263"/>
      <c r="L359" s="263"/>
      <c r="M359" s="263"/>
      <c r="N359" s="263"/>
      <c r="O359" s="263"/>
      <c r="P359" s="47">
        <f>J356*N356+J357*N357+J358*N358</f>
        <v>1.2633799999999999</v>
      </c>
    </row>
    <row r="360" spans="2:18" ht="24.75" customHeight="1" thickBot="1" x14ac:dyDescent="0.35">
      <c r="B360" s="259" t="s">
        <v>1471</v>
      </c>
      <c r="C360" s="260"/>
      <c r="D360" s="260"/>
      <c r="E360" s="260"/>
      <c r="F360" s="260"/>
      <c r="G360" s="260"/>
      <c r="H360" s="260"/>
      <c r="I360" s="260"/>
      <c r="J360" s="260"/>
      <c r="K360" s="260"/>
      <c r="L360" s="260"/>
      <c r="M360" s="260"/>
      <c r="N360" s="261"/>
      <c r="O360" s="39" t="s">
        <v>131</v>
      </c>
      <c r="P360" s="40">
        <v>1.4999999999999999E-2</v>
      </c>
    </row>
    <row r="361" spans="2:18" ht="25.2" thickTop="1" thickBot="1" x14ac:dyDescent="0.35">
      <c r="B361" s="344" t="s">
        <v>77</v>
      </c>
      <c r="C361" s="344"/>
      <c r="D361" s="4" t="s">
        <v>133</v>
      </c>
      <c r="E361" s="4" t="s">
        <v>134</v>
      </c>
      <c r="F361" s="4" t="s">
        <v>135</v>
      </c>
      <c r="G361" s="4" t="s">
        <v>136</v>
      </c>
      <c r="H361" s="4" t="s">
        <v>137</v>
      </c>
      <c r="I361" s="4" t="s">
        <v>138</v>
      </c>
      <c r="J361" s="4" t="s">
        <v>139</v>
      </c>
      <c r="K361" s="4" t="s">
        <v>140</v>
      </c>
      <c r="L361" s="4" t="s">
        <v>141</v>
      </c>
      <c r="M361" s="4" t="s">
        <v>79</v>
      </c>
      <c r="N361" s="4" t="s">
        <v>142</v>
      </c>
      <c r="O361" s="4" t="s">
        <v>143</v>
      </c>
      <c r="P361" s="4" t="s">
        <v>144</v>
      </c>
      <c r="R361" s="11" t="s">
        <v>145</v>
      </c>
    </row>
    <row r="362" spans="2:18" ht="45" customHeight="1" thickTop="1" thickBot="1" x14ac:dyDescent="0.35">
      <c r="B362" s="53" t="s">
        <v>1472</v>
      </c>
      <c r="C362" s="54" t="s">
        <v>1046</v>
      </c>
      <c r="D362" s="55" t="s">
        <v>637</v>
      </c>
      <c r="E362" s="55" t="s">
        <v>637</v>
      </c>
      <c r="F362" s="55" t="s">
        <v>639</v>
      </c>
      <c r="G362" s="56">
        <v>2</v>
      </c>
      <c r="H362" s="56">
        <v>1</v>
      </c>
      <c r="I362" s="56">
        <v>4</v>
      </c>
      <c r="J362" s="57">
        <v>0.6</v>
      </c>
      <c r="K362" s="44" t="s">
        <v>258</v>
      </c>
      <c r="L362" s="55" t="s">
        <v>1047</v>
      </c>
      <c r="M362" s="56">
        <v>1</v>
      </c>
      <c r="N362" s="58">
        <f>ROUND(IF(G362 &gt; I362, (IF(AND(M362 = I362, M362 = (G362 - H362)), 125 %,IF(AND(M362&lt;=(G362+H362),M362&gt;=(G362-H362)),100%,IF(M362&gt;(G362+H362),(G362+H362)/M362,IF((M362&lt;(G362-H362)),100%+ABS(M362-G362)*25%/ABS(I362-G362)))))),IF(AND(M362=I362,M362=(G362+H362)),125%,IF(AND(M362&lt;=(G362+H362),M362&gt;=(G362-H362)),100%,IF(AND(M362=I362,M362=(G362+H362)),125%,IF(M362&lt;(G362-H362),M362/(G362-H362),IF(M362&gt;(G362+H362),100%+(M362-G362)*25%/(I362-G362))))))),4)</f>
        <v>1</v>
      </c>
      <c r="O362" s="56" t="str">
        <f>IF(N362 &gt;1,"Superou",IF(N362 =1,"Atingiu","Não atingiu"))</f>
        <v>Atingiu</v>
      </c>
      <c r="P362" s="58">
        <f>N362-100%</f>
        <v>0</v>
      </c>
      <c r="R362" s="46" t="s">
        <v>1473</v>
      </c>
    </row>
    <row r="363" spans="2:18" ht="45" customHeight="1" thickTop="1" thickBot="1" x14ac:dyDescent="0.35">
      <c r="B363" s="53" t="s">
        <v>1474</v>
      </c>
      <c r="C363" s="54" t="s">
        <v>1049</v>
      </c>
      <c r="D363" s="55"/>
      <c r="E363" s="55"/>
      <c r="F363" s="55" t="s">
        <v>175</v>
      </c>
      <c r="G363" s="56">
        <v>2</v>
      </c>
      <c r="H363" s="56">
        <v>1</v>
      </c>
      <c r="I363" s="56">
        <v>4</v>
      </c>
      <c r="J363" s="57">
        <v>0.4</v>
      </c>
      <c r="K363" s="44" t="s">
        <v>258</v>
      </c>
      <c r="L363" s="55" t="s">
        <v>1047</v>
      </c>
      <c r="M363" s="56">
        <v>0</v>
      </c>
      <c r="N363" s="58">
        <f>ROUND(IF(G363 &gt; I363, (IF(AND(M363 = I363, M363 = (G363 - H363)), 125 %,IF(AND(M363&lt;=(G363+H363),M363&gt;=(G363-H363)),100%,IF(M363&gt;(G363+H363),(G363+H363)/M363,IF((M363&lt;(G363-H363)),100%+ABS(M363-G363)*25%/ABS(I363-G363)))))),IF(AND(M363=I363,M363=(G363+H363)),125%,IF(AND(M363&lt;=(G363+H363),M363&gt;=(G363-H363)),100%,IF(AND(M363=I363,M363=(G363+H363)),125%,IF(M363&lt;(G363-H363),M363/(G363-H363),IF(M363&gt;(G363+H363),100%+(M363-G363)*25%/(I363-G363))))))),4)</f>
        <v>0</v>
      </c>
      <c r="O363" s="56" t="str">
        <f>IF(N363 &gt;1,"Superou",IF(N363 =1,"Atingiu","Não atingiu"))</f>
        <v>Não atingiu</v>
      </c>
      <c r="P363" s="58">
        <f>N363-100%</f>
        <v>-1</v>
      </c>
      <c r="R363" s="46" t="s">
        <v>1475</v>
      </c>
    </row>
    <row r="364" spans="2:18" ht="15" thickTop="1" x14ac:dyDescent="0.3">
      <c r="B364" s="263" t="s">
        <v>152</v>
      </c>
      <c r="C364" s="263"/>
      <c r="D364" s="263"/>
      <c r="E364" s="263"/>
      <c r="F364" s="263"/>
      <c r="G364" s="263"/>
      <c r="H364" s="263"/>
      <c r="I364" s="263"/>
      <c r="J364" s="263"/>
      <c r="K364" s="263"/>
      <c r="L364" s="263"/>
      <c r="M364" s="263"/>
      <c r="N364" s="263"/>
      <c r="O364" s="263"/>
      <c r="P364" s="47">
        <f>J362*N362+J363*N363</f>
        <v>0.6</v>
      </c>
    </row>
    <row r="365" spans="2:18" ht="24.75" customHeight="1" thickBot="1" x14ac:dyDescent="0.35">
      <c r="B365" s="259" t="s">
        <v>1476</v>
      </c>
      <c r="C365" s="260"/>
      <c r="D365" s="260"/>
      <c r="E365" s="260"/>
      <c r="F365" s="260"/>
      <c r="G365" s="260"/>
      <c r="H365" s="260"/>
      <c r="I365" s="260"/>
      <c r="J365" s="260"/>
      <c r="K365" s="260"/>
      <c r="L365" s="260"/>
      <c r="M365" s="260"/>
      <c r="N365" s="261"/>
      <c r="O365" s="39" t="s">
        <v>131</v>
      </c>
      <c r="P365" s="40">
        <v>1.4999999999999999E-2</v>
      </c>
    </row>
    <row r="366" spans="2:18" ht="25.2" thickTop="1" thickBot="1" x14ac:dyDescent="0.35">
      <c r="B366" s="344" t="s">
        <v>77</v>
      </c>
      <c r="C366" s="344"/>
      <c r="D366" s="4" t="s">
        <v>133</v>
      </c>
      <c r="E366" s="4" t="s">
        <v>134</v>
      </c>
      <c r="F366" s="4" t="s">
        <v>135</v>
      </c>
      <c r="G366" s="4" t="s">
        <v>136</v>
      </c>
      <c r="H366" s="4" t="s">
        <v>137</v>
      </c>
      <c r="I366" s="4" t="s">
        <v>138</v>
      </c>
      <c r="J366" s="4" t="s">
        <v>139</v>
      </c>
      <c r="K366" s="4" t="s">
        <v>140</v>
      </c>
      <c r="L366" s="4" t="s">
        <v>141</v>
      </c>
      <c r="M366" s="4" t="s">
        <v>79</v>
      </c>
      <c r="N366" s="4" t="s">
        <v>142</v>
      </c>
      <c r="O366" s="4" t="s">
        <v>143</v>
      </c>
      <c r="P366" s="4" t="s">
        <v>144</v>
      </c>
      <c r="R366" s="11" t="s">
        <v>145</v>
      </c>
    </row>
    <row r="367" spans="2:18" ht="45" customHeight="1" thickTop="1" thickBot="1" x14ac:dyDescent="0.35">
      <c r="B367" s="53" t="s">
        <v>1477</v>
      </c>
      <c r="C367" s="54" t="s">
        <v>1052</v>
      </c>
      <c r="D367" s="55"/>
      <c r="E367" s="55"/>
      <c r="F367" s="55" t="s">
        <v>175</v>
      </c>
      <c r="G367" s="56">
        <v>30</v>
      </c>
      <c r="H367" s="56">
        <v>10</v>
      </c>
      <c r="I367" s="56">
        <v>50</v>
      </c>
      <c r="J367" s="57">
        <v>0.3</v>
      </c>
      <c r="K367" s="44" t="s">
        <v>258</v>
      </c>
      <c r="L367" s="55" t="s">
        <v>1053</v>
      </c>
      <c r="M367" s="56">
        <v>28.57</v>
      </c>
      <c r="N367" s="58">
        <f>ROUND(IF(G367 &gt; I367, (IF(AND(M367 = I367, M367 = (G367 - H367)), 125 %,IF(AND(M367&lt;=(G367+H367),M367&gt;=(G367-H367)),100%,IF(M367&gt;(G367+H367),(G367+H367)/M367,IF((M367&lt;(G367-H367)),100%+ABS(M367-G367)*25%/ABS(I367-G367)))))),IF(AND(M367=I367,M367=(G367+H367)),125%,IF(AND(M367&lt;=(G367+H367),M367&gt;=(G367-H367)),100%,IF(AND(M367=I367,M367=(G367+H367)),125%,IF(M367&lt;(G367-H367),M367/(G367-H367),IF(M367&gt;(G367+H367),100%+(M367-G367)*25%/(I367-G367))))))),4)</f>
        <v>1</v>
      </c>
      <c r="O367" s="56" t="str">
        <f>IF(N367 &gt;1,"Superou",IF(N367 =1,"Atingiu","Não atingiu"))</f>
        <v>Atingiu</v>
      </c>
      <c r="P367" s="58">
        <f>N367-100%</f>
        <v>0</v>
      </c>
      <c r="R367" s="46" t="s">
        <v>1478</v>
      </c>
    </row>
    <row r="368" spans="2:18" ht="45" customHeight="1" thickTop="1" thickBot="1" x14ac:dyDescent="0.35">
      <c r="B368" s="53" t="s">
        <v>1479</v>
      </c>
      <c r="C368" s="54" t="s">
        <v>1056</v>
      </c>
      <c r="D368" s="55"/>
      <c r="E368" s="55"/>
      <c r="F368" s="55" t="s">
        <v>175</v>
      </c>
      <c r="G368" s="56">
        <v>30</v>
      </c>
      <c r="H368" s="56">
        <v>10</v>
      </c>
      <c r="I368" s="56">
        <v>50</v>
      </c>
      <c r="J368" s="57">
        <v>0.7</v>
      </c>
      <c r="K368" s="44" t="s">
        <v>258</v>
      </c>
      <c r="L368" s="55" t="s">
        <v>1057</v>
      </c>
      <c r="M368" s="56">
        <v>90.73</v>
      </c>
      <c r="N368" s="58">
        <f>ROUND(IF(G368 &gt; I368, (IF(AND(M368 = I368, M368 = (G368 - H368)), 125 %,IF(AND(M368&lt;=(G368+H368),M368&gt;=(G368-H368)),100%,IF(M368&gt;(G368+H368),(G368+H368)/M368,IF((M368&lt;(G368-H368)),100%+ABS(M368-G368)*25%/ABS(I368-G368)))))),IF(AND(M368=I368,M368=(G368+H368)),125%,IF(AND(M368&lt;=(G368+H368),M368&gt;=(G368-H368)),100%,IF(AND(M368=I368,M368=(G368+H368)),125%,IF(M368&lt;(G368-H368),M368/(G368-H368),IF(M368&gt;(G368+H368),100%+(M368-G368)*25%/(I368-G368))))))),4)</f>
        <v>1.7591000000000001</v>
      </c>
      <c r="O368" s="56" t="str">
        <f>IF(N368 &gt;1,"Superou",IF(N368 =1,"Atingiu","Não atingiu"))</f>
        <v>Superou</v>
      </c>
      <c r="P368" s="58">
        <f>N368-100%</f>
        <v>0.75910000000000011</v>
      </c>
      <c r="R368" s="46" t="s">
        <v>1480</v>
      </c>
    </row>
    <row r="369" spans="2:18" ht="15" thickTop="1" x14ac:dyDescent="0.3">
      <c r="B369" s="263" t="s">
        <v>152</v>
      </c>
      <c r="C369" s="263"/>
      <c r="D369" s="263"/>
      <c r="E369" s="263"/>
      <c r="F369" s="263"/>
      <c r="G369" s="263"/>
      <c r="H369" s="263"/>
      <c r="I369" s="263"/>
      <c r="J369" s="263"/>
      <c r="K369" s="263"/>
      <c r="L369" s="263"/>
      <c r="M369" s="263"/>
      <c r="N369" s="263"/>
      <c r="O369" s="263"/>
      <c r="P369" s="47">
        <f>J367*N367+J368*N368</f>
        <v>1.5313700000000001</v>
      </c>
    </row>
    <row r="370" spans="2:18" ht="24.75" customHeight="1" thickBot="1" x14ac:dyDescent="0.35">
      <c r="B370" s="259" t="s">
        <v>1481</v>
      </c>
      <c r="C370" s="260"/>
      <c r="D370" s="260"/>
      <c r="E370" s="260"/>
      <c r="F370" s="260"/>
      <c r="G370" s="260"/>
      <c r="H370" s="260"/>
      <c r="I370" s="260"/>
      <c r="J370" s="260"/>
      <c r="K370" s="260"/>
      <c r="L370" s="260"/>
      <c r="M370" s="260"/>
      <c r="N370" s="261"/>
      <c r="O370" s="39" t="s">
        <v>131</v>
      </c>
      <c r="P370" s="40">
        <v>0.01</v>
      </c>
    </row>
    <row r="371" spans="2:18" ht="25.2" thickTop="1" thickBot="1" x14ac:dyDescent="0.35">
      <c r="B371" s="344" t="s">
        <v>77</v>
      </c>
      <c r="C371" s="344"/>
      <c r="D371" s="4" t="s">
        <v>133</v>
      </c>
      <c r="E371" s="4" t="s">
        <v>134</v>
      </c>
      <c r="F371" s="4" t="s">
        <v>135</v>
      </c>
      <c r="G371" s="4" t="s">
        <v>136</v>
      </c>
      <c r="H371" s="4" t="s">
        <v>137</v>
      </c>
      <c r="I371" s="4" t="s">
        <v>138</v>
      </c>
      <c r="J371" s="4" t="s">
        <v>139</v>
      </c>
      <c r="K371" s="4" t="s">
        <v>140</v>
      </c>
      <c r="L371" s="4" t="s">
        <v>141</v>
      </c>
      <c r="M371" s="4" t="s">
        <v>79</v>
      </c>
      <c r="N371" s="4" t="s">
        <v>142</v>
      </c>
      <c r="O371" s="4" t="s">
        <v>143</v>
      </c>
      <c r="P371" s="4" t="s">
        <v>144</v>
      </c>
      <c r="R371" s="11" t="s">
        <v>145</v>
      </c>
    </row>
    <row r="372" spans="2:18" ht="45" customHeight="1" thickTop="1" thickBot="1" x14ac:dyDescent="0.35">
      <c r="B372" s="53" t="s">
        <v>1482</v>
      </c>
      <c r="C372" s="54" t="s">
        <v>1060</v>
      </c>
      <c r="D372" s="55" t="s">
        <v>1061</v>
      </c>
      <c r="E372" s="55" t="s">
        <v>1062</v>
      </c>
      <c r="F372" s="55" t="s">
        <v>1063</v>
      </c>
      <c r="G372" s="56">
        <v>3.34</v>
      </c>
      <c r="H372" s="56">
        <v>0.5</v>
      </c>
      <c r="I372" s="56">
        <v>4.8</v>
      </c>
      <c r="J372" s="57">
        <v>0.5</v>
      </c>
      <c r="K372" s="44" t="s">
        <v>258</v>
      </c>
      <c r="L372" s="55" t="s">
        <v>1064</v>
      </c>
      <c r="M372" s="56">
        <v>3.58</v>
      </c>
      <c r="N372" s="58">
        <f>ROUND(IF(G372 &gt; I372, (IF(AND(M372 = I372, M372 = (G372 - H372)), 125 %,IF(AND(M372&lt;=(G372+H372),M372&gt;=(G372-H372)),100%,IF(M372&gt;(G372+H372),(G372+H372)/M372,IF((M372&lt;(G372-H372)),100%+ABS(M372-G372)*25%/ABS(I372-G372)))))),IF(AND(M372=I372,M372=(G372+H372)),125%,IF(AND(M372&lt;=(G372+H372),M372&gt;=(G372-H372)),100%,IF(AND(M372=I372,M372=(G372+H372)),125%,IF(M372&lt;(G372-H372),M372/(G372-H372),IF(M372&gt;(G372+H372),100%+(M372-G372)*25%/(I372-G372))))))),4)</f>
        <v>1</v>
      </c>
      <c r="O372" s="56" t="str">
        <f>IF(N372 &gt;1,"Superou",IF(N372 =1,"Atingiu","Não atingiu"))</f>
        <v>Atingiu</v>
      </c>
      <c r="P372" s="58">
        <f>N372-100%</f>
        <v>0</v>
      </c>
      <c r="R372" s="46" t="s">
        <v>1483</v>
      </c>
    </row>
    <row r="373" spans="2:18" ht="45" customHeight="1" thickTop="1" thickBot="1" x14ac:dyDescent="0.35">
      <c r="B373" s="53" t="s">
        <v>1484</v>
      </c>
      <c r="C373" s="54" t="s">
        <v>1067</v>
      </c>
      <c r="D373" s="55" t="s">
        <v>1068</v>
      </c>
      <c r="E373" s="55" t="s">
        <v>1069</v>
      </c>
      <c r="F373" s="55" t="s">
        <v>1070</v>
      </c>
      <c r="G373" s="56">
        <v>3.73</v>
      </c>
      <c r="H373" s="56">
        <v>0.5</v>
      </c>
      <c r="I373" s="56">
        <v>5</v>
      </c>
      <c r="J373" s="57">
        <v>0.5</v>
      </c>
      <c r="K373" s="44" t="s">
        <v>258</v>
      </c>
      <c r="L373" s="55" t="s">
        <v>1064</v>
      </c>
      <c r="M373" s="56">
        <v>3.95</v>
      </c>
      <c r="N373" s="58">
        <f>ROUND(IF(G373 &gt; I373, (IF(AND(M373 = I373, M373 = (G373 - H373)), 125 %,IF(AND(M373&lt;=(G373+H373),M373&gt;=(G373-H373)),100%,IF(M373&gt;(G373+H373),(G373+H373)/M373,IF((M373&lt;(G373-H373)),100%+ABS(M373-G373)*25%/ABS(I373-G373)))))),IF(AND(M373=I373,M373=(G373+H373)),125%,IF(AND(M373&lt;=(G373+H373),M373&gt;=(G373-H373)),100%,IF(AND(M373=I373,M373=(G373+H373)),125%,IF(M373&lt;(G373-H373),M373/(G373-H373),IF(M373&gt;(G373+H373),100%+(M373-G373)*25%/(I373-G373))))))),4)</f>
        <v>1</v>
      </c>
      <c r="O373" s="56" t="str">
        <f>IF(N373 &gt;1,"Superou",IF(N373 =1,"Atingiu","Não atingiu"))</f>
        <v>Atingiu</v>
      </c>
      <c r="P373" s="58">
        <f>N373-100%</f>
        <v>0</v>
      </c>
      <c r="R373" s="46" t="s">
        <v>1485</v>
      </c>
    </row>
    <row r="374" spans="2:18" ht="15" thickTop="1" x14ac:dyDescent="0.3">
      <c r="B374" s="263" t="s">
        <v>152</v>
      </c>
      <c r="C374" s="263"/>
      <c r="D374" s="263"/>
      <c r="E374" s="263"/>
      <c r="F374" s="263"/>
      <c r="G374" s="263"/>
      <c r="H374" s="263"/>
      <c r="I374" s="263"/>
      <c r="J374" s="263"/>
      <c r="K374" s="263"/>
      <c r="L374" s="263"/>
      <c r="M374" s="263"/>
      <c r="N374" s="263"/>
      <c r="O374" s="263"/>
      <c r="P374" s="47">
        <f>J372*N372+J373*N373</f>
        <v>1</v>
      </c>
    </row>
    <row r="375" spans="2:18" ht="24.75" customHeight="1" thickBot="1" x14ac:dyDescent="0.35">
      <c r="B375" s="259" t="s">
        <v>1486</v>
      </c>
      <c r="C375" s="260"/>
      <c r="D375" s="260"/>
      <c r="E375" s="260"/>
      <c r="F375" s="260"/>
      <c r="G375" s="260"/>
      <c r="H375" s="260"/>
      <c r="I375" s="260"/>
      <c r="J375" s="260"/>
      <c r="K375" s="260"/>
      <c r="L375" s="260"/>
      <c r="M375" s="260"/>
      <c r="N375" s="261"/>
      <c r="O375" s="39" t="s">
        <v>131</v>
      </c>
      <c r="P375" s="40">
        <v>1.4999999999999999E-2</v>
      </c>
    </row>
    <row r="376" spans="2:18" ht="25.2" thickTop="1" thickBot="1" x14ac:dyDescent="0.35">
      <c r="B376" s="344" t="s">
        <v>77</v>
      </c>
      <c r="C376" s="344"/>
      <c r="D376" s="4" t="s">
        <v>133</v>
      </c>
      <c r="E376" s="4" t="s">
        <v>134</v>
      </c>
      <c r="F376" s="4" t="s">
        <v>135</v>
      </c>
      <c r="G376" s="4" t="s">
        <v>136</v>
      </c>
      <c r="H376" s="4" t="s">
        <v>137</v>
      </c>
      <c r="I376" s="4" t="s">
        <v>138</v>
      </c>
      <c r="J376" s="4" t="s">
        <v>139</v>
      </c>
      <c r="K376" s="4" t="s">
        <v>140</v>
      </c>
      <c r="L376" s="4" t="s">
        <v>141</v>
      </c>
      <c r="M376" s="4" t="s">
        <v>79</v>
      </c>
      <c r="N376" s="4" t="s">
        <v>142</v>
      </c>
      <c r="O376" s="4" t="s">
        <v>143</v>
      </c>
      <c r="P376" s="4" t="s">
        <v>144</v>
      </c>
      <c r="R376" s="11" t="s">
        <v>145</v>
      </c>
    </row>
    <row r="377" spans="2:18" ht="45" customHeight="1" thickTop="1" thickBot="1" x14ac:dyDescent="0.35">
      <c r="B377" s="53" t="s">
        <v>1487</v>
      </c>
      <c r="C377" s="54" t="s">
        <v>1074</v>
      </c>
      <c r="D377" s="55"/>
      <c r="E377" s="55"/>
      <c r="F377" s="55" t="s">
        <v>175</v>
      </c>
      <c r="G377" s="56">
        <v>3</v>
      </c>
      <c r="H377" s="56">
        <v>1</v>
      </c>
      <c r="I377" s="56">
        <v>5</v>
      </c>
      <c r="J377" s="57">
        <v>1</v>
      </c>
      <c r="K377" s="44" t="s">
        <v>181</v>
      </c>
      <c r="L377" s="55" t="s">
        <v>534</v>
      </c>
      <c r="M377" s="56">
        <v>4</v>
      </c>
      <c r="N377" s="58">
        <f>ROUND(IF(G377 &gt; I377, (IF(AND(M377 = I377, M377 = (G377 - H377)), 125 %,IF(AND(M377&lt;=(G377+H377),M377&gt;=(G377-H377)),100%,IF(M377&gt;(G377+H377),(G377+H377)/M377,IF((M377&lt;(G377-H377)),100%+ABS(M377-G377)*25%/ABS(I377-G377)))))),IF(AND(M377=I377,M377=(G377+H377)),125%,IF(AND(M377&lt;=(G377+H377),M377&gt;=(G377-H377)),100%,IF(AND(M377=I377,M377=(G377+H377)),125%,IF(M377&lt;(G377-H377),M377/(G377-H377),IF(M377&gt;(G377+H377),100%+(M377-G377)*25%/(I377-G377))))))),4)</f>
        <v>1</v>
      </c>
      <c r="O377" s="56" t="str">
        <f>IF(N377 &gt;1,"Superou",IF(N377 =1,"Atingiu","Não atingiu"))</f>
        <v>Atingiu</v>
      </c>
      <c r="P377" s="58">
        <f>N377-100%</f>
        <v>0</v>
      </c>
      <c r="R377" s="46" t="s">
        <v>1488</v>
      </c>
    </row>
    <row r="378" spans="2:18" ht="15" thickTop="1" x14ac:dyDescent="0.3">
      <c r="B378" s="263" t="s">
        <v>152</v>
      </c>
      <c r="C378" s="263"/>
      <c r="D378" s="263"/>
      <c r="E378" s="263"/>
      <c r="F378" s="263"/>
      <c r="G378" s="263"/>
      <c r="H378" s="263"/>
      <c r="I378" s="263"/>
      <c r="J378" s="263"/>
      <c r="K378" s="263"/>
      <c r="L378" s="263"/>
      <c r="M378" s="263"/>
      <c r="N378" s="263"/>
      <c r="O378" s="263"/>
      <c r="P378" s="47">
        <f>J377*N377</f>
        <v>1</v>
      </c>
    </row>
    <row r="379" spans="2:18" ht="24.75" customHeight="1" thickBot="1" x14ac:dyDescent="0.35">
      <c r="B379" s="259" t="s">
        <v>1489</v>
      </c>
      <c r="C379" s="260"/>
      <c r="D379" s="260"/>
      <c r="E379" s="260"/>
      <c r="F379" s="260"/>
      <c r="G379" s="260"/>
      <c r="H379" s="260"/>
      <c r="I379" s="260"/>
      <c r="J379" s="260"/>
      <c r="K379" s="260"/>
      <c r="L379" s="260"/>
      <c r="M379" s="260"/>
      <c r="N379" s="261"/>
      <c r="O379" s="39" t="s">
        <v>131</v>
      </c>
      <c r="P379" s="40">
        <v>0.05</v>
      </c>
    </row>
    <row r="380" spans="2:18" ht="25.2" thickTop="1" thickBot="1" x14ac:dyDescent="0.35">
      <c r="B380" s="344" t="s">
        <v>77</v>
      </c>
      <c r="C380" s="344"/>
      <c r="D380" s="4" t="s">
        <v>133</v>
      </c>
      <c r="E380" s="4" t="s">
        <v>134</v>
      </c>
      <c r="F380" s="4" t="s">
        <v>135</v>
      </c>
      <c r="G380" s="4" t="s">
        <v>136</v>
      </c>
      <c r="H380" s="4" t="s">
        <v>137</v>
      </c>
      <c r="I380" s="4" t="s">
        <v>138</v>
      </c>
      <c r="J380" s="4" t="s">
        <v>139</v>
      </c>
      <c r="K380" s="4" t="s">
        <v>140</v>
      </c>
      <c r="L380" s="4" t="s">
        <v>141</v>
      </c>
      <c r="M380" s="4" t="s">
        <v>79</v>
      </c>
      <c r="N380" s="4" t="s">
        <v>142</v>
      </c>
      <c r="O380" s="4" t="s">
        <v>143</v>
      </c>
      <c r="P380" s="4" t="s">
        <v>144</v>
      </c>
      <c r="R380" s="11" t="s">
        <v>145</v>
      </c>
    </row>
    <row r="381" spans="2:18" ht="45" customHeight="1" thickTop="1" thickBot="1" x14ac:dyDescent="0.35">
      <c r="B381" s="53" t="s">
        <v>1490</v>
      </c>
      <c r="C381" s="54" t="s">
        <v>1079</v>
      </c>
      <c r="D381" s="55"/>
      <c r="E381" s="55"/>
      <c r="F381" s="55" t="s">
        <v>175</v>
      </c>
      <c r="G381" s="56">
        <v>63</v>
      </c>
      <c r="H381" s="56">
        <v>20</v>
      </c>
      <c r="I381" s="56">
        <v>32</v>
      </c>
      <c r="J381" s="57">
        <v>0.2</v>
      </c>
      <c r="K381" s="44" t="s">
        <v>188</v>
      </c>
      <c r="L381" s="55" t="s">
        <v>1080</v>
      </c>
      <c r="M381" s="56">
        <v>68</v>
      </c>
      <c r="N381" s="58">
        <f>ROUND(IF(G381 &gt; I381, (IF(AND(M381 = I381, M381 = (G381 - H381)), 125 %,IF(AND(M381&lt;=(G381+H381),M381&gt;=(G381-H381)),100%,IF(M381&gt;(G381+H381),(G381+H381)/M381,IF((M381&lt;(G381-H381)),100%+ABS(M381-G381)*25%/ABS(I381-G381)))))),IF(AND(M381=I381,M381=(G381+H381)),125%,IF(AND(M381&lt;=(G381+H381),M381&gt;=(G381-H381)),100%,IF(AND(M381=I381,M381=(G381+H381)),125%,IF(M381&lt;(G381-H381),M381/(G381-H381),IF(M381&gt;(G381+H381),100%+(M381-G381)*25%/(I381-G381))))))),4)</f>
        <v>1</v>
      </c>
      <c r="O381" s="56" t="str">
        <f>IF(N381 &gt;1,"Superou",IF(N381 =1,"Atingiu","Não atingiu"))</f>
        <v>Atingiu</v>
      </c>
      <c r="P381" s="58">
        <f>N381-100%</f>
        <v>0</v>
      </c>
      <c r="R381" s="46" t="s">
        <v>1491</v>
      </c>
    </row>
    <row r="382" spans="2:18" ht="45" customHeight="1" thickTop="1" thickBot="1" x14ac:dyDescent="0.35">
      <c r="B382" s="53" t="s">
        <v>1492</v>
      </c>
      <c r="C382" s="54" t="s">
        <v>1083</v>
      </c>
      <c r="D382" s="55"/>
      <c r="E382" s="55"/>
      <c r="F382" s="55" t="s">
        <v>175</v>
      </c>
      <c r="G382" s="56">
        <v>106</v>
      </c>
      <c r="H382" s="56">
        <v>20</v>
      </c>
      <c r="I382" s="56">
        <v>64</v>
      </c>
      <c r="J382" s="57">
        <v>0.2</v>
      </c>
      <c r="K382" s="44" t="s">
        <v>188</v>
      </c>
      <c r="L382" s="55" t="s">
        <v>1084</v>
      </c>
      <c r="M382" s="56">
        <v>137</v>
      </c>
      <c r="N382" s="58">
        <f>ROUND(IF(G382 &gt; I382, (IF(AND(M382 = I382, M382 = (G382 - H382)), 125 %,IF(AND(M382&lt;=(G382+H382),M382&gt;=(G382-H382)),100%,IF(M382&gt;(G382+H382),(G382+H382)/M382,IF((M382&lt;(G382-H382)),100%+ABS(M382-G382)*25%/ABS(I382-G382)))))),IF(AND(M382=I382,M382=(G382+H382)),125%,IF(AND(M382&lt;=(G382+H382),M382&gt;=(G382-H382)),100%,IF(AND(M382=I382,M382=(G382+H382)),125%,IF(M382&lt;(G382-H382),M382/(G382-H382),IF(M382&gt;(G382+H382),100%+(M382-G382)*25%/(I382-G382))))))),4)</f>
        <v>0.91969999999999996</v>
      </c>
      <c r="O382" s="56" t="str">
        <f>IF(N382 &gt;1,"Superou",IF(N382 =1,"Atingiu","Não atingiu"))</f>
        <v>Não atingiu</v>
      </c>
      <c r="P382" s="58">
        <f>N382-100%</f>
        <v>-8.0300000000000038E-2</v>
      </c>
      <c r="R382" s="46" t="s">
        <v>1493</v>
      </c>
    </row>
    <row r="383" spans="2:18" ht="45" customHeight="1" thickTop="1" thickBot="1" x14ac:dyDescent="0.35">
      <c r="B383" s="53" t="s">
        <v>1494</v>
      </c>
      <c r="C383" s="54" t="s">
        <v>1087</v>
      </c>
      <c r="D383" s="55"/>
      <c r="E383" s="55"/>
      <c r="F383" s="55" t="s">
        <v>175</v>
      </c>
      <c r="G383" s="56">
        <v>188</v>
      </c>
      <c r="H383" s="56">
        <v>20</v>
      </c>
      <c r="I383" s="56">
        <v>126</v>
      </c>
      <c r="J383" s="57">
        <v>0.2</v>
      </c>
      <c r="K383" s="44" t="s">
        <v>188</v>
      </c>
      <c r="L383" s="55" t="s">
        <v>1088</v>
      </c>
      <c r="M383" s="56">
        <v>187</v>
      </c>
      <c r="N383" s="58">
        <f>ROUND(IF(G383 &gt; I383, (IF(AND(M383 = I383, M383 = (G383 - H383)), 125 %,IF(AND(M383&lt;=(G383+H383),M383&gt;=(G383-H383)),100%,IF(M383&gt;(G383+H383),(G383+H383)/M383,IF((M383&lt;(G383-H383)),100%+ABS(M383-G383)*25%/ABS(I383-G383)))))),IF(AND(M383=I383,M383=(G383+H383)),125%,IF(AND(M383&lt;=(G383+H383),M383&gt;=(G383-H383)),100%,IF(AND(M383=I383,M383=(G383+H383)),125%,IF(M383&lt;(G383-H383),M383/(G383-H383),IF(M383&gt;(G383+H383),100%+(M383-G383)*25%/(I383-G383))))))),4)</f>
        <v>1</v>
      </c>
      <c r="O383" s="56" t="str">
        <f>IF(N383 &gt;1,"Superou",IF(N383 =1,"Atingiu","Não atingiu"))</f>
        <v>Atingiu</v>
      </c>
      <c r="P383" s="58">
        <f>N383-100%</f>
        <v>0</v>
      </c>
      <c r="R383" s="46" t="s">
        <v>1495</v>
      </c>
    </row>
    <row r="384" spans="2:18" ht="45" customHeight="1" thickTop="1" thickBot="1" x14ac:dyDescent="0.35">
      <c r="B384" s="53" t="s">
        <v>1496</v>
      </c>
      <c r="C384" s="54" t="s">
        <v>263</v>
      </c>
      <c r="D384" s="55"/>
      <c r="E384" s="55"/>
      <c r="F384" s="55" t="s">
        <v>175</v>
      </c>
      <c r="G384" s="56">
        <v>208</v>
      </c>
      <c r="H384" s="56">
        <v>10</v>
      </c>
      <c r="I384" s="56">
        <v>149</v>
      </c>
      <c r="J384" s="57">
        <v>0.4</v>
      </c>
      <c r="K384" s="44" t="s">
        <v>188</v>
      </c>
      <c r="L384" s="55" t="s">
        <v>264</v>
      </c>
      <c r="M384" s="56">
        <v>188</v>
      </c>
      <c r="N384" s="58">
        <f>ROUND(IF(G384 &gt; I384, (IF(AND(M384 = I384, M384 = (G384 - H384)), 125 %,IF(AND(M384&lt;=(G384+H384),M384&gt;=(G384-H384)),100%,IF(M384&gt;(G384+H384),(G384+H384)/M384,IF((M384&lt;(G384-H384)),100%+ABS(M384-G384)*25%/ABS(I384-G384)))))),IF(AND(M384=I384,M384=(G384+H384)),125%,IF(AND(M384&lt;=(G384+H384),M384&gt;=(G384-H384)),100%,IF(AND(M384=I384,M384=(G384+H384)),125%,IF(M384&lt;(G384-H384),M384/(G384-H384),IF(M384&gt;(G384+H384),100%+(M384-G384)*25%/(I384-G384))))))),4)</f>
        <v>1.0847</v>
      </c>
      <c r="O384" s="56" t="str">
        <f>IF(N384 &gt;1,"Superou",IF(N384 =1,"Atingiu","Não atingiu"))</f>
        <v>Superou</v>
      </c>
      <c r="P384" s="58">
        <f>N384-100%</f>
        <v>8.4699999999999998E-2</v>
      </c>
      <c r="R384" s="46" t="s">
        <v>1497</v>
      </c>
    </row>
    <row r="385" spans="2:18" ht="15" thickTop="1" x14ac:dyDescent="0.3">
      <c r="B385" s="263" t="s">
        <v>152</v>
      </c>
      <c r="C385" s="263"/>
      <c r="D385" s="263"/>
      <c r="E385" s="263"/>
      <c r="F385" s="263"/>
      <c r="G385" s="263"/>
      <c r="H385" s="263"/>
      <c r="I385" s="263"/>
      <c r="J385" s="263"/>
      <c r="K385" s="263"/>
      <c r="L385" s="263"/>
      <c r="M385" s="263"/>
      <c r="N385" s="263"/>
      <c r="O385" s="263"/>
      <c r="P385" s="47">
        <f>J381*N381+J382*N382+J383*N383+J384*N384</f>
        <v>1.0178199999999999</v>
      </c>
    </row>
    <row r="386" spans="2:18" ht="24.75" customHeight="1" thickBot="1" x14ac:dyDescent="0.35">
      <c r="B386" s="259" t="s">
        <v>1498</v>
      </c>
      <c r="C386" s="260"/>
      <c r="D386" s="260"/>
      <c r="E386" s="260"/>
      <c r="F386" s="260"/>
      <c r="G386" s="260"/>
      <c r="H386" s="260"/>
      <c r="I386" s="260"/>
      <c r="J386" s="260"/>
      <c r="K386" s="260"/>
      <c r="L386" s="260"/>
      <c r="M386" s="260"/>
      <c r="N386" s="261"/>
      <c r="O386" s="39" t="s">
        <v>131</v>
      </c>
      <c r="P386" s="40">
        <v>2.2499999999999999E-2</v>
      </c>
    </row>
    <row r="387" spans="2:18" ht="25.2" thickTop="1" thickBot="1" x14ac:dyDescent="0.35">
      <c r="B387" s="344" t="s">
        <v>77</v>
      </c>
      <c r="C387" s="344"/>
      <c r="D387" s="4" t="s">
        <v>133</v>
      </c>
      <c r="E387" s="4" t="s">
        <v>134</v>
      </c>
      <c r="F387" s="4" t="s">
        <v>135</v>
      </c>
      <c r="G387" s="4" t="s">
        <v>136</v>
      </c>
      <c r="H387" s="4" t="s">
        <v>137</v>
      </c>
      <c r="I387" s="4" t="s">
        <v>138</v>
      </c>
      <c r="J387" s="4" t="s">
        <v>139</v>
      </c>
      <c r="K387" s="4" t="s">
        <v>140</v>
      </c>
      <c r="L387" s="4" t="s">
        <v>141</v>
      </c>
      <c r="M387" s="4" t="s">
        <v>79</v>
      </c>
      <c r="N387" s="4" t="s">
        <v>142</v>
      </c>
      <c r="O387" s="4" t="s">
        <v>143</v>
      </c>
      <c r="P387" s="4" t="s">
        <v>144</v>
      </c>
      <c r="R387" s="11" t="s">
        <v>145</v>
      </c>
    </row>
    <row r="388" spans="2:18" ht="45" customHeight="1" thickTop="1" thickBot="1" x14ac:dyDescent="0.35">
      <c r="B388" s="53" t="s">
        <v>1499</v>
      </c>
      <c r="C388" s="54" t="s">
        <v>1093</v>
      </c>
      <c r="D388" s="55"/>
      <c r="E388" s="55"/>
      <c r="F388" s="55" t="s">
        <v>175</v>
      </c>
      <c r="G388" s="56">
        <v>241</v>
      </c>
      <c r="H388" s="56">
        <v>10</v>
      </c>
      <c r="I388" s="56">
        <v>173</v>
      </c>
      <c r="J388" s="57">
        <v>1</v>
      </c>
      <c r="K388" s="44" t="s">
        <v>157</v>
      </c>
      <c r="L388" s="55" t="s">
        <v>1094</v>
      </c>
      <c r="M388" s="56">
        <v>206</v>
      </c>
      <c r="N388" s="58">
        <f>ROUND(IF(G388 &gt; I388, (IF(AND(M388 = I388, M388 = (G388 - H388)), 125 %,IF(AND(M388&lt;=(G388+H388),M388&gt;=(G388-H388)),100%,IF(M388&gt;(G388+H388),(G388+H388)/M388,IF((M388&lt;(G388-H388)),100%+ABS(M388-G388)*25%/ABS(I388-G388)))))),IF(AND(M388=I388,M388=(G388+H388)),125%,IF(AND(M388&lt;=(G388+H388),M388&gt;=(G388-H388)),100%,IF(AND(M388=I388,M388=(G388+H388)),125%,IF(M388&lt;(G388-H388),M388/(G388-H388),IF(M388&gt;(G388+H388),100%+(M388-G388)*25%/(I388-G388))))))),4)</f>
        <v>1.1287</v>
      </c>
      <c r="O388" s="56" t="str">
        <f>IF(N388 &gt;1,"Superou",IF(N388 =1,"Atingiu","Não atingiu"))</f>
        <v>Superou</v>
      </c>
      <c r="P388" s="58">
        <f>N388-100%</f>
        <v>0.12870000000000004</v>
      </c>
      <c r="R388" s="46" t="s">
        <v>1500</v>
      </c>
    </row>
    <row r="389" spans="2:18" ht="15" thickTop="1" x14ac:dyDescent="0.3">
      <c r="B389" s="263" t="s">
        <v>152</v>
      </c>
      <c r="C389" s="263"/>
      <c r="D389" s="263"/>
      <c r="E389" s="263"/>
      <c r="F389" s="263"/>
      <c r="G389" s="263"/>
      <c r="H389" s="263"/>
      <c r="I389" s="263"/>
      <c r="J389" s="263"/>
      <c r="K389" s="263"/>
      <c r="L389" s="263"/>
      <c r="M389" s="263"/>
      <c r="N389" s="263"/>
      <c r="O389" s="263"/>
      <c r="P389" s="47">
        <f>J388*N388</f>
        <v>1.1287</v>
      </c>
    </row>
    <row r="390" spans="2:18" ht="24.75" customHeight="1" thickBot="1" x14ac:dyDescent="0.35">
      <c r="B390" s="259" t="s">
        <v>1501</v>
      </c>
      <c r="C390" s="260"/>
      <c r="D390" s="260"/>
      <c r="E390" s="260"/>
      <c r="F390" s="260"/>
      <c r="G390" s="260"/>
      <c r="H390" s="260"/>
      <c r="I390" s="260"/>
      <c r="J390" s="260"/>
      <c r="K390" s="260"/>
      <c r="L390" s="260"/>
      <c r="M390" s="260"/>
      <c r="N390" s="261"/>
      <c r="O390" s="39" t="s">
        <v>131</v>
      </c>
      <c r="P390" s="40">
        <v>0.03</v>
      </c>
    </row>
    <row r="391" spans="2:18" ht="25.2" thickTop="1" thickBot="1" x14ac:dyDescent="0.35">
      <c r="B391" s="344" t="s">
        <v>77</v>
      </c>
      <c r="C391" s="344"/>
      <c r="D391" s="4" t="s">
        <v>133</v>
      </c>
      <c r="E391" s="4" t="s">
        <v>134</v>
      </c>
      <c r="F391" s="4" t="s">
        <v>135</v>
      </c>
      <c r="G391" s="4" t="s">
        <v>136</v>
      </c>
      <c r="H391" s="4" t="s">
        <v>137</v>
      </c>
      <c r="I391" s="4" t="s">
        <v>138</v>
      </c>
      <c r="J391" s="4" t="s">
        <v>139</v>
      </c>
      <c r="K391" s="4" t="s">
        <v>140</v>
      </c>
      <c r="L391" s="4" t="s">
        <v>141</v>
      </c>
      <c r="M391" s="4" t="s">
        <v>79</v>
      </c>
      <c r="N391" s="4" t="s">
        <v>142</v>
      </c>
      <c r="O391" s="4" t="s">
        <v>143</v>
      </c>
      <c r="P391" s="4" t="s">
        <v>144</v>
      </c>
      <c r="R391" s="11" t="s">
        <v>145</v>
      </c>
    </row>
    <row r="392" spans="2:18" ht="45" customHeight="1" thickTop="1" thickBot="1" x14ac:dyDescent="0.35">
      <c r="B392" s="53" t="s">
        <v>1502</v>
      </c>
      <c r="C392" s="54" t="s">
        <v>1097</v>
      </c>
      <c r="D392" s="55"/>
      <c r="E392" s="55"/>
      <c r="F392" s="55" t="s">
        <v>175</v>
      </c>
      <c r="G392" s="56">
        <v>1</v>
      </c>
      <c r="H392" s="56">
        <v>0</v>
      </c>
      <c r="I392" s="56">
        <v>1.1000000000000001</v>
      </c>
      <c r="J392" s="57">
        <v>0.6</v>
      </c>
      <c r="K392" s="44" t="s">
        <v>181</v>
      </c>
      <c r="L392" s="55" t="s">
        <v>1098</v>
      </c>
      <c r="M392" s="56">
        <v>1</v>
      </c>
      <c r="N392" s="58">
        <f>ROUND(IF(G392 &gt; I392, (IF(AND(M392 = I392, M392 = (G392 - H392)), 125 %,IF(AND(M392&lt;=(G392+H392),M392&gt;=(G392-H392)),100%,IF(M392&gt;(G392+H392),(G392+H392)/M392,IF((M392&lt;(G392-H392)),100%+ABS(M392-G392)*25%/ABS(I392-G392)))))),IF(AND(M392=I392,M392=(G392+H392)),125%,IF(AND(M392&lt;=(G392+H392),M392&gt;=(G392-H392)),100%,IF(AND(M392=I392,M392=(G392+H392)),125%,IF(M392&lt;(G392-H392),M392/(G392-H392),IF(M392&gt;(G392+H392),100%+(M392-G392)*25%/(I392-G392))))))),4)</f>
        <v>1</v>
      </c>
      <c r="O392" s="56" t="str">
        <f>IF(N392 &gt;1,"Superou",IF(N392 =1,"Atingiu","Não atingiu"))</f>
        <v>Atingiu</v>
      </c>
      <c r="P392" s="58">
        <f>N392-100%</f>
        <v>0</v>
      </c>
      <c r="R392" s="46" t="s">
        <v>1503</v>
      </c>
    </row>
    <row r="393" spans="2:18" ht="45" customHeight="1" thickTop="1" thickBot="1" x14ac:dyDescent="0.35">
      <c r="B393" s="53" t="s">
        <v>1504</v>
      </c>
      <c r="C393" s="54" t="s">
        <v>1101</v>
      </c>
      <c r="D393" s="55"/>
      <c r="E393" s="55"/>
      <c r="F393" s="55" t="s">
        <v>175</v>
      </c>
      <c r="G393" s="56">
        <v>1</v>
      </c>
      <c r="H393" s="56">
        <v>0</v>
      </c>
      <c r="I393" s="56">
        <v>1.1000000000000001</v>
      </c>
      <c r="J393" s="57">
        <v>0.4</v>
      </c>
      <c r="K393" s="44" t="s">
        <v>181</v>
      </c>
      <c r="L393" s="55" t="s">
        <v>1102</v>
      </c>
      <c r="M393" s="56">
        <v>0</v>
      </c>
      <c r="N393" s="58">
        <f>ROUND(IF(G393 &gt; I393, (IF(AND(M393 = I393, M393 = (G393 - H393)), 125 %,IF(AND(M393&lt;=(G393+H393),M393&gt;=(G393-H393)),100%,IF(M393&gt;(G393+H393),(G393+H393)/M393,IF((M393&lt;(G393-H393)),100%+ABS(M393-G393)*25%/ABS(I393-G393)))))),IF(AND(M393=I393,M393=(G393+H393)),125%,IF(AND(M393&lt;=(G393+H393),M393&gt;=(G393-H393)),100%,IF(AND(M393=I393,M393=(G393+H393)),125%,IF(M393&lt;(G393-H393),M393/(G393-H393),IF(M393&gt;(G393+H393),100%+(M393-G393)*25%/(I393-G393))))))),4)</f>
        <v>0</v>
      </c>
      <c r="O393" s="56" t="str">
        <f>IF(N393 &gt;1,"Superou",IF(N393 =1,"Atingiu","Não atingiu"))</f>
        <v>Não atingiu</v>
      </c>
      <c r="P393" s="58">
        <f>N393-100%</f>
        <v>-1</v>
      </c>
      <c r="R393" s="46" t="s">
        <v>1505</v>
      </c>
    </row>
    <row r="394" spans="2:18" ht="15" thickTop="1" x14ac:dyDescent="0.3">
      <c r="B394" s="263" t="s">
        <v>152</v>
      </c>
      <c r="C394" s="263"/>
      <c r="D394" s="263"/>
      <c r="E394" s="263"/>
      <c r="F394" s="263"/>
      <c r="G394" s="263"/>
      <c r="H394" s="263"/>
      <c r="I394" s="263"/>
      <c r="J394" s="263"/>
      <c r="K394" s="263"/>
      <c r="L394" s="263"/>
      <c r="M394" s="263"/>
      <c r="N394" s="263"/>
      <c r="O394" s="263"/>
      <c r="P394" s="47">
        <f>J392*N392+J393*N393</f>
        <v>0.6</v>
      </c>
    </row>
    <row r="395" spans="2:18" ht="24.75" customHeight="1" thickBot="1" x14ac:dyDescent="0.35">
      <c r="B395" s="259" t="s">
        <v>1506</v>
      </c>
      <c r="C395" s="260"/>
      <c r="D395" s="260"/>
      <c r="E395" s="260"/>
      <c r="F395" s="260"/>
      <c r="G395" s="260"/>
      <c r="H395" s="260"/>
      <c r="I395" s="260"/>
      <c r="J395" s="260"/>
      <c r="K395" s="260"/>
      <c r="L395" s="260"/>
      <c r="M395" s="260"/>
      <c r="N395" s="261"/>
      <c r="O395" s="39" t="s">
        <v>131</v>
      </c>
      <c r="P395" s="40">
        <v>0.03</v>
      </c>
    </row>
    <row r="396" spans="2:18" ht="25.2" thickTop="1" thickBot="1" x14ac:dyDescent="0.35">
      <c r="B396" s="344" t="s">
        <v>77</v>
      </c>
      <c r="C396" s="344"/>
      <c r="D396" s="4" t="s">
        <v>133</v>
      </c>
      <c r="E396" s="4" t="s">
        <v>134</v>
      </c>
      <c r="F396" s="4" t="s">
        <v>135</v>
      </c>
      <c r="G396" s="4" t="s">
        <v>136</v>
      </c>
      <c r="H396" s="4" t="s">
        <v>137</v>
      </c>
      <c r="I396" s="4" t="s">
        <v>138</v>
      </c>
      <c r="J396" s="4" t="s">
        <v>139</v>
      </c>
      <c r="K396" s="4" t="s">
        <v>140</v>
      </c>
      <c r="L396" s="4" t="s">
        <v>141</v>
      </c>
      <c r="M396" s="4" t="s">
        <v>79</v>
      </c>
      <c r="N396" s="4" t="s">
        <v>142</v>
      </c>
      <c r="O396" s="4" t="s">
        <v>143</v>
      </c>
      <c r="P396" s="4" t="s">
        <v>144</v>
      </c>
      <c r="R396" s="11" t="s">
        <v>145</v>
      </c>
    </row>
    <row r="397" spans="2:18" ht="45" customHeight="1" thickTop="1" thickBot="1" x14ac:dyDescent="0.35">
      <c r="B397" s="53" t="s">
        <v>1507</v>
      </c>
      <c r="C397" s="54" t="s">
        <v>1105</v>
      </c>
      <c r="D397" s="55"/>
      <c r="E397" s="55"/>
      <c r="F397" s="55" t="s">
        <v>175</v>
      </c>
      <c r="G397" s="56">
        <v>241</v>
      </c>
      <c r="H397" s="56">
        <v>10</v>
      </c>
      <c r="I397" s="56">
        <v>173</v>
      </c>
      <c r="J397" s="57">
        <v>1</v>
      </c>
      <c r="K397" s="44" t="s">
        <v>149</v>
      </c>
      <c r="L397" s="55" t="s">
        <v>170</v>
      </c>
      <c r="M397" s="56">
        <v>237</v>
      </c>
      <c r="N397" s="58">
        <f>ROUND(IF(G397 &gt; I397, (IF(AND(M397 = I397, M397 = (G397 - H397)), 125 %,IF(AND(M397&lt;=(G397+H397),M397&gt;=(G397-H397)),100%,IF(M397&gt;(G397+H397),(G397+H397)/M397,IF((M397&lt;(G397-H397)),100%+ABS(M397-G397)*25%/ABS(I397-G397)))))),IF(AND(M397=I397,M397=(G397+H397)),125%,IF(AND(M397&lt;=(G397+H397),M397&gt;=(G397-H397)),100%,IF(AND(M397=I397,M397=(G397+H397)),125%,IF(M397&lt;(G397-H397),M397/(G397-H397),IF(M397&gt;(G397+H397),100%+(M397-G397)*25%/(I397-G397))))))),4)</f>
        <v>1</v>
      </c>
      <c r="O397" s="56" t="str">
        <f>IF(N397 &gt;1,"Superou",IF(N397 =1,"Atingiu","Não atingiu"))</f>
        <v>Atingiu</v>
      </c>
      <c r="P397" s="58">
        <f>N397-100%</f>
        <v>0</v>
      </c>
      <c r="R397" s="46" t="s">
        <v>1508</v>
      </c>
    </row>
    <row r="398" spans="2:18" ht="15" thickTop="1" x14ac:dyDescent="0.3">
      <c r="B398" s="263" t="s">
        <v>152</v>
      </c>
      <c r="C398" s="263"/>
      <c r="D398" s="263"/>
      <c r="E398" s="263"/>
      <c r="F398" s="263"/>
      <c r="G398" s="263"/>
      <c r="H398" s="263"/>
      <c r="I398" s="263"/>
      <c r="J398" s="263"/>
      <c r="K398" s="263"/>
      <c r="L398" s="263"/>
      <c r="M398" s="263"/>
      <c r="N398" s="263"/>
      <c r="O398" s="263"/>
      <c r="P398" s="47">
        <f>J397*N397</f>
        <v>1</v>
      </c>
    </row>
    <row r="399" spans="2:18" ht="24.75" customHeight="1" thickBot="1" x14ac:dyDescent="0.35">
      <c r="B399" s="259" t="s">
        <v>1509</v>
      </c>
      <c r="C399" s="260"/>
      <c r="D399" s="260"/>
      <c r="E399" s="260"/>
      <c r="F399" s="260"/>
      <c r="G399" s="260"/>
      <c r="H399" s="260"/>
      <c r="I399" s="260"/>
      <c r="J399" s="260"/>
      <c r="K399" s="260"/>
      <c r="L399" s="260"/>
      <c r="M399" s="260"/>
      <c r="N399" s="261"/>
      <c r="O399" s="39" t="s">
        <v>131</v>
      </c>
      <c r="P399" s="40">
        <v>2.2400000095367401E-2</v>
      </c>
    </row>
    <row r="400" spans="2:18" ht="25.2" thickTop="1" thickBot="1" x14ac:dyDescent="0.35">
      <c r="B400" s="344" t="s">
        <v>77</v>
      </c>
      <c r="C400" s="344"/>
      <c r="D400" s="4" t="s">
        <v>133</v>
      </c>
      <c r="E400" s="4" t="s">
        <v>134</v>
      </c>
      <c r="F400" s="4" t="s">
        <v>135</v>
      </c>
      <c r="G400" s="4" t="s">
        <v>136</v>
      </c>
      <c r="H400" s="4" t="s">
        <v>137</v>
      </c>
      <c r="I400" s="4" t="s">
        <v>138</v>
      </c>
      <c r="J400" s="4" t="s">
        <v>139</v>
      </c>
      <c r="K400" s="4" t="s">
        <v>140</v>
      </c>
      <c r="L400" s="4" t="s">
        <v>141</v>
      </c>
      <c r="M400" s="4" t="s">
        <v>79</v>
      </c>
      <c r="N400" s="4" t="s">
        <v>142</v>
      </c>
      <c r="O400" s="4" t="s">
        <v>143</v>
      </c>
      <c r="P400" s="4" t="s">
        <v>144</v>
      </c>
      <c r="R400" s="11" t="s">
        <v>145</v>
      </c>
    </row>
    <row r="401" spans="2:18" ht="45" customHeight="1" thickTop="1" thickBot="1" x14ac:dyDescent="0.35">
      <c r="B401" s="53" t="s">
        <v>1510</v>
      </c>
      <c r="C401" s="54" t="s">
        <v>1108</v>
      </c>
      <c r="D401" s="55"/>
      <c r="E401" s="55"/>
      <c r="F401" s="55" t="s">
        <v>175</v>
      </c>
      <c r="G401" s="56">
        <v>242</v>
      </c>
      <c r="H401" s="56">
        <v>15</v>
      </c>
      <c r="I401" s="56">
        <v>170</v>
      </c>
      <c r="J401" s="57">
        <v>1</v>
      </c>
      <c r="K401" s="44" t="s">
        <v>777</v>
      </c>
      <c r="L401" s="55" t="s">
        <v>1109</v>
      </c>
      <c r="M401" s="56">
        <v>132</v>
      </c>
      <c r="N401" s="58">
        <f>ROUND(IF(G401 &gt; I401, (IF(AND(M401 = I401, M401 = (G401 - H401)), 125 %,IF(AND(M401&lt;=(G401+H401),M401&gt;=(G401-H401)),100%,IF(M401&gt;(G401+H401),(G401+H401)/M401,IF((M401&lt;(G401-H401)),100%+ABS(M401-G401)*25%/ABS(I401-G401)))))),IF(AND(M401=I401,M401=(G401+H401)),125%,IF(AND(M401&lt;=(G401+H401),M401&gt;=(G401-H401)),100%,IF(AND(M401=I401,M401=(G401+H401)),125%,IF(M401&lt;(G401-H401),M401/(G401-H401),IF(M401&gt;(G401+H401),100%+(M401-G401)*25%/(I401-G401))))))),4)</f>
        <v>1.3818999999999999</v>
      </c>
      <c r="O401" s="56" t="str">
        <f>IF(N401 &gt;1,"Superou",IF(N401 =1,"Atingiu","Não atingiu"))</f>
        <v>Superou</v>
      </c>
      <c r="P401" s="58">
        <f>N401-100%</f>
        <v>0.38189999999999991</v>
      </c>
      <c r="R401" s="46" t="s">
        <v>1511</v>
      </c>
    </row>
    <row r="402" spans="2:18" ht="15.6" thickTop="1" thickBot="1" x14ac:dyDescent="0.35">
      <c r="B402" s="263" t="s">
        <v>152</v>
      </c>
      <c r="C402" s="263"/>
      <c r="D402" s="263"/>
      <c r="E402" s="263"/>
      <c r="F402" s="263"/>
      <c r="G402" s="263"/>
      <c r="H402" s="263"/>
      <c r="I402" s="263"/>
      <c r="J402" s="263"/>
      <c r="K402" s="263"/>
      <c r="L402" s="263"/>
      <c r="M402" s="263"/>
      <c r="N402" s="263"/>
      <c r="O402" s="263"/>
      <c r="P402" s="47">
        <f>J401*N401</f>
        <v>1.3818999999999999</v>
      </c>
    </row>
    <row r="403" spans="2:18" ht="30" customHeight="1" thickTop="1" thickBot="1" x14ac:dyDescent="0.35">
      <c r="B403" s="341" t="s">
        <v>2972</v>
      </c>
      <c r="C403" s="342"/>
      <c r="D403" s="342"/>
      <c r="E403" s="342"/>
      <c r="F403" s="342"/>
      <c r="G403" s="342"/>
      <c r="H403" s="342"/>
      <c r="I403" s="342"/>
      <c r="J403" s="342"/>
      <c r="K403" s="342"/>
      <c r="L403" s="342"/>
      <c r="M403" s="342"/>
      <c r="N403" s="342"/>
      <c r="O403" s="343"/>
      <c r="P403" s="59">
        <f>P1*P5+P6*P9+P10*P13+P14*P18+P19*P23+P24*P27+P28*P32+P33*P37+P38*P41+P42*P46+P47*P50+P51*P55+P56*P60+P61*P67+P68*P71+P72*P75+P76*P79+P80*P85+P86*P89+P90*P93+P94*P97+P98*P102+P103*P107+P108*P111+P112*P115+P116*P119+P120*P123+P124*P128+P129*P133+P134*P139+P140*P144+P145*P150+P151*P155+P156*P161+P162*P165+P166*P169+P170*P176+P177*P181+P182*P186+P187*P191+P192*P195+P196*P200+P201*P204+P205*P208+P209*P213+P214*P219+P220*P224+P225*P230+P231*P235+P236*P239+P240*P243+P244*P247+P248*P253+P254*P259+P260*P264+P265*P269+P270*P274+P275*P282+P283*P289+P290*P297+P298*P303+P304*P313+P314*P318+P319*P323+P324*P328+P329*P332+P333*P336+P337*P340+P341*P344+P345*P349+P350*P353+P354*P359+P360*P364+P365*P369+P370*P374+P375*P378+P379*P385+P386*P389+P390*P394+P395*P398+P399*P402</f>
        <v>1.1438402797299325</v>
      </c>
      <c r="R403" s="18"/>
    </row>
    <row r="404" spans="2:18" ht="27" customHeight="1" thickTop="1" thickBot="1" x14ac:dyDescent="0.35">
      <c r="B404" s="3" t="s">
        <v>350</v>
      </c>
      <c r="C404" s="345" t="s">
        <v>351</v>
      </c>
      <c r="D404" s="345" t="s">
        <v>351</v>
      </c>
      <c r="E404" s="345" t="s">
        <v>351</v>
      </c>
      <c r="F404" s="345" t="s">
        <v>351</v>
      </c>
      <c r="G404" s="345" t="s">
        <v>352</v>
      </c>
      <c r="H404" s="345" t="s">
        <v>352</v>
      </c>
      <c r="I404" s="345" t="s">
        <v>352</v>
      </c>
      <c r="J404" s="345" t="s">
        <v>352</v>
      </c>
      <c r="K404" s="345" t="s">
        <v>353</v>
      </c>
      <c r="L404" s="345" t="s">
        <v>353</v>
      </c>
      <c r="M404" s="345" t="s">
        <v>353</v>
      </c>
      <c r="N404" s="345" t="s">
        <v>353</v>
      </c>
      <c r="O404" s="345" t="s">
        <v>353</v>
      </c>
      <c r="P404" s="345" t="s">
        <v>353</v>
      </c>
    </row>
    <row r="405" spans="2:18" ht="27" customHeight="1" thickTop="1" thickBot="1" x14ac:dyDescent="0.35">
      <c r="B405" s="5" t="s">
        <v>1111</v>
      </c>
      <c r="C405" s="319" t="s">
        <v>1112</v>
      </c>
      <c r="D405" s="319" t="s">
        <v>1112</v>
      </c>
      <c r="E405" s="319" t="s">
        <v>1112</v>
      </c>
      <c r="F405" s="319" t="s">
        <v>1112</v>
      </c>
      <c r="G405" s="319" t="s">
        <v>354</v>
      </c>
      <c r="H405" s="319" t="s">
        <v>354</v>
      </c>
      <c r="I405" s="319" t="s">
        <v>354</v>
      </c>
      <c r="J405" s="319" t="s">
        <v>354</v>
      </c>
      <c r="K405" s="319" t="s">
        <v>468</v>
      </c>
      <c r="L405" s="319" t="s">
        <v>468</v>
      </c>
      <c r="M405" s="319" t="s">
        <v>468</v>
      </c>
      <c r="N405" s="319" t="s">
        <v>468</v>
      </c>
      <c r="O405" s="319" t="s">
        <v>468</v>
      </c>
      <c r="P405" s="319" t="s">
        <v>468</v>
      </c>
    </row>
    <row r="406" spans="2:18" ht="27" customHeight="1" thickTop="1" thickBot="1" x14ac:dyDescent="0.35">
      <c r="B406" s="5" t="s">
        <v>1114</v>
      </c>
      <c r="C406" s="319" t="s">
        <v>1115</v>
      </c>
      <c r="D406" s="319" t="s">
        <v>1115</v>
      </c>
      <c r="E406" s="319" t="s">
        <v>1115</v>
      </c>
      <c r="F406" s="319" t="s">
        <v>1115</v>
      </c>
      <c r="G406" s="319" t="s">
        <v>354</v>
      </c>
      <c r="H406" s="319" t="s">
        <v>354</v>
      </c>
      <c r="I406" s="319" t="s">
        <v>354</v>
      </c>
      <c r="J406" s="319" t="s">
        <v>354</v>
      </c>
      <c r="K406" s="319" t="s">
        <v>471</v>
      </c>
      <c r="L406" s="319" t="s">
        <v>471</v>
      </c>
      <c r="M406" s="319" t="s">
        <v>471</v>
      </c>
      <c r="N406" s="319" t="s">
        <v>471</v>
      </c>
      <c r="O406" s="319" t="s">
        <v>471</v>
      </c>
      <c r="P406" s="319" t="s">
        <v>471</v>
      </c>
    </row>
    <row r="407" spans="2:18" ht="27" customHeight="1" thickTop="1" thickBot="1" x14ac:dyDescent="0.35">
      <c r="B407" s="5" t="s">
        <v>1118</v>
      </c>
      <c r="C407" s="319" t="s">
        <v>1119</v>
      </c>
      <c r="D407" s="319" t="s">
        <v>1119</v>
      </c>
      <c r="E407" s="319" t="s">
        <v>1119</v>
      </c>
      <c r="F407" s="319" t="s">
        <v>1119</v>
      </c>
      <c r="G407" s="319" t="s">
        <v>354</v>
      </c>
      <c r="H407" s="319" t="s">
        <v>354</v>
      </c>
      <c r="I407" s="319" t="s">
        <v>354</v>
      </c>
      <c r="J407" s="319" t="s">
        <v>354</v>
      </c>
      <c r="K407" s="319" t="s">
        <v>475</v>
      </c>
      <c r="L407" s="319" t="s">
        <v>475</v>
      </c>
      <c r="M407" s="319" t="s">
        <v>475</v>
      </c>
      <c r="N407" s="319" t="s">
        <v>475</v>
      </c>
      <c r="O407" s="319" t="s">
        <v>475</v>
      </c>
      <c r="P407" s="319" t="s">
        <v>475</v>
      </c>
    </row>
    <row r="408" spans="2:18" ht="27" customHeight="1" thickTop="1" thickBot="1" x14ac:dyDescent="0.35">
      <c r="B408" s="5" t="s">
        <v>1122</v>
      </c>
      <c r="C408" s="319" t="s">
        <v>1123</v>
      </c>
      <c r="D408" s="319" t="s">
        <v>1123</v>
      </c>
      <c r="E408" s="319" t="s">
        <v>1123</v>
      </c>
      <c r="F408" s="319" t="s">
        <v>1123</v>
      </c>
      <c r="G408" s="319" t="s">
        <v>354</v>
      </c>
      <c r="H408" s="319" t="s">
        <v>354</v>
      </c>
      <c r="I408" s="319" t="s">
        <v>354</v>
      </c>
      <c r="J408" s="319" t="s">
        <v>354</v>
      </c>
      <c r="K408" s="319" t="s">
        <v>475</v>
      </c>
      <c r="L408" s="319" t="s">
        <v>475</v>
      </c>
      <c r="M408" s="319" t="s">
        <v>475</v>
      </c>
      <c r="N408" s="319" t="s">
        <v>475</v>
      </c>
      <c r="O408" s="319" t="s">
        <v>475</v>
      </c>
      <c r="P408" s="319" t="s">
        <v>475</v>
      </c>
    </row>
    <row r="409" spans="2:18" ht="27" customHeight="1" thickTop="1" thickBot="1" x14ac:dyDescent="0.35">
      <c r="B409" s="5" t="s">
        <v>1126</v>
      </c>
      <c r="C409" s="319" t="s">
        <v>1127</v>
      </c>
      <c r="D409" s="319" t="s">
        <v>1127</v>
      </c>
      <c r="E409" s="319" t="s">
        <v>1127</v>
      </c>
      <c r="F409" s="319" t="s">
        <v>1127</v>
      </c>
      <c r="G409" s="319" t="s">
        <v>354</v>
      </c>
      <c r="H409" s="319" t="s">
        <v>354</v>
      </c>
      <c r="I409" s="319" t="s">
        <v>354</v>
      </c>
      <c r="J409" s="319" t="s">
        <v>354</v>
      </c>
      <c r="K409" s="319" t="s">
        <v>468</v>
      </c>
      <c r="L409" s="319" t="s">
        <v>468</v>
      </c>
      <c r="M409" s="319" t="s">
        <v>468</v>
      </c>
      <c r="N409" s="319" t="s">
        <v>468</v>
      </c>
      <c r="O409" s="319" t="s">
        <v>468</v>
      </c>
      <c r="P409" s="319" t="s">
        <v>468</v>
      </c>
    </row>
    <row r="410" spans="2:18" ht="27" customHeight="1" thickTop="1" thickBot="1" x14ac:dyDescent="0.35">
      <c r="B410" s="5" t="s">
        <v>1129</v>
      </c>
      <c r="C410" s="319" t="s">
        <v>1130</v>
      </c>
      <c r="D410" s="319" t="s">
        <v>1130</v>
      </c>
      <c r="E410" s="319" t="s">
        <v>1130</v>
      </c>
      <c r="F410" s="319" t="s">
        <v>1130</v>
      </c>
      <c r="G410" s="319" t="s">
        <v>354</v>
      </c>
      <c r="H410" s="319" t="s">
        <v>354</v>
      </c>
      <c r="I410" s="319" t="s">
        <v>354</v>
      </c>
      <c r="J410" s="319" t="s">
        <v>354</v>
      </c>
      <c r="K410" s="319" t="s">
        <v>487</v>
      </c>
      <c r="L410" s="319" t="s">
        <v>487</v>
      </c>
      <c r="M410" s="319" t="s">
        <v>487</v>
      </c>
      <c r="N410" s="319" t="s">
        <v>487</v>
      </c>
      <c r="O410" s="319" t="s">
        <v>487</v>
      </c>
      <c r="P410" s="319" t="s">
        <v>487</v>
      </c>
    </row>
    <row r="411" spans="2:18" ht="27" customHeight="1" thickTop="1" thickBot="1" x14ac:dyDescent="0.35">
      <c r="B411" s="5" t="s">
        <v>1133</v>
      </c>
      <c r="C411" s="319" t="s">
        <v>1134</v>
      </c>
      <c r="D411" s="319" t="s">
        <v>1134</v>
      </c>
      <c r="E411" s="319" t="s">
        <v>1134</v>
      </c>
      <c r="F411" s="319" t="s">
        <v>1134</v>
      </c>
      <c r="G411" s="319" t="s">
        <v>354</v>
      </c>
      <c r="H411" s="319" t="s">
        <v>354</v>
      </c>
      <c r="I411" s="319" t="s">
        <v>354</v>
      </c>
      <c r="J411" s="319" t="s">
        <v>354</v>
      </c>
      <c r="K411" s="319" t="s">
        <v>471</v>
      </c>
      <c r="L411" s="319" t="s">
        <v>471</v>
      </c>
      <c r="M411" s="319" t="s">
        <v>471</v>
      </c>
      <c r="N411" s="319" t="s">
        <v>471</v>
      </c>
      <c r="O411" s="319" t="s">
        <v>471</v>
      </c>
      <c r="P411" s="319" t="s">
        <v>471</v>
      </c>
    </row>
    <row r="412" spans="2:18" ht="27" customHeight="1" thickTop="1" thickBot="1" x14ac:dyDescent="0.35">
      <c r="B412" s="5" t="s">
        <v>1136</v>
      </c>
      <c r="C412" s="319" t="s">
        <v>1137</v>
      </c>
      <c r="D412" s="319" t="s">
        <v>1137</v>
      </c>
      <c r="E412" s="319" t="s">
        <v>1137</v>
      </c>
      <c r="F412" s="319" t="s">
        <v>1137</v>
      </c>
      <c r="G412" s="319" t="s">
        <v>354</v>
      </c>
      <c r="H412" s="319" t="s">
        <v>354</v>
      </c>
      <c r="I412" s="319" t="s">
        <v>354</v>
      </c>
      <c r="J412" s="319" t="s">
        <v>354</v>
      </c>
      <c r="K412" s="319" t="s">
        <v>495</v>
      </c>
      <c r="L412" s="319" t="s">
        <v>495</v>
      </c>
      <c r="M412" s="319" t="s">
        <v>495</v>
      </c>
      <c r="N412" s="319" t="s">
        <v>495</v>
      </c>
      <c r="O412" s="319" t="s">
        <v>495</v>
      </c>
      <c r="P412" s="319" t="s">
        <v>495</v>
      </c>
    </row>
    <row r="413" spans="2:18" ht="27" customHeight="1" thickTop="1" thickBot="1" x14ac:dyDescent="0.35">
      <c r="B413" s="5" t="s">
        <v>1140</v>
      </c>
      <c r="C413" s="319" t="s">
        <v>1141</v>
      </c>
      <c r="D413" s="319" t="s">
        <v>1141</v>
      </c>
      <c r="E413" s="319" t="s">
        <v>1141</v>
      </c>
      <c r="F413" s="319" t="s">
        <v>1141</v>
      </c>
      <c r="G413" s="319" t="s">
        <v>369</v>
      </c>
      <c r="H413" s="319" t="s">
        <v>369</v>
      </c>
      <c r="I413" s="319" t="s">
        <v>369</v>
      </c>
      <c r="J413" s="319" t="s">
        <v>369</v>
      </c>
      <c r="K413" s="319" t="s">
        <v>361</v>
      </c>
      <c r="L413" s="319" t="s">
        <v>361</v>
      </c>
      <c r="M413" s="319" t="s">
        <v>361</v>
      </c>
      <c r="N413" s="319" t="s">
        <v>361</v>
      </c>
      <c r="O413" s="319" t="s">
        <v>361</v>
      </c>
      <c r="P413" s="319" t="s">
        <v>361</v>
      </c>
    </row>
    <row r="414" spans="2:18" ht="27" customHeight="1" thickTop="1" thickBot="1" x14ac:dyDescent="0.35">
      <c r="B414" s="5" t="s">
        <v>1144</v>
      </c>
      <c r="C414" s="319" t="s">
        <v>1145</v>
      </c>
      <c r="D414" s="319" t="s">
        <v>1145</v>
      </c>
      <c r="E414" s="319" t="s">
        <v>1145</v>
      </c>
      <c r="F414" s="319" t="s">
        <v>1145</v>
      </c>
      <c r="G414" s="319" t="s">
        <v>503</v>
      </c>
      <c r="H414" s="319" t="s">
        <v>503</v>
      </c>
      <c r="I414" s="319" t="s">
        <v>503</v>
      </c>
      <c r="J414" s="319" t="s">
        <v>503</v>
      </c>
      <c r="K414" s="319" t="s">
        <v>502</v>
      </c>
      <c r="L414" s="319" t="s">
        <v>502</v>
      </c>
      <c r="M414" s="319" t="s">
        <v>502</v>
      </c>
      <c r="N414" s="319" t="s">
        <v>502</v>
      </c>
      <c r="O414" s="319" t="s">
        <v>502</v>
      </c>
      <c r="P414" s="319" t="s">
        <v>502</v>
      </c>
    </row>
    <row r="415" spans="2:18" ht="27" customHeight="1" thickTop="1" thickBot="1" x14ac:dyDescent="0.35">
      <c r="B415" s="5" t="s">
        <v>1147</v>
      </c>
      <c r="C415" s="319" t="s">
        <v>1148</v>
      </c>
      <c r="D415" s="319" t="s">
        <v>1148</v>
      </c>
      <c r="E415" s="319" t="s">
        <v>1148</v>
      </c>
      <c r="F415" s="319" t="s">
        <v>1148</v>
      </c>
      <c r="G415" s="319" t="s">
        <v>508</v>
      </c>
      <c r="H415" s="319" t="s">
        <v>508</v>
      </c>
      <c r="I415" s="319" t="s">
        <v>508</v>
      </c>
      <c r="J415" s="319" t="s">
        <v>508</v>
      </c>
      <c r="K415" s="319" t="s">
        <v>507</v>
      </c>
      <c r="L415" s="319" t="s">
        <v>507</v>
      </c>
      <c r="M415" s="319" t="s">
        <v>507</v>
      </c>
      <c r="N415" s="319" t="s">
        <v>507</v>
      </c>
      <c r="O415" s="319" t="s">
        <v>507</v>
      </c>
      <c r="P415" s="319" t="s">
        <v>507</v>
      </c>
    </row>
    <row r="416" spans="2:18" ht="27" customHeight="1" thickTop="1" thickBot="1" x14ac:dyDescent="0.35">
      <c r="B416" s="5" t="s">
        <v>1151</v>
      </c>
      <c r="C416" s="319" t="s">
        <v>511</v>
      </c>
      <c r="D416" s="319" t="s">
        <v>511</v>
      </c>
      <c r="E416" s="319" t="s">
        <v>511</v>
      </c>
      <c r="F416" s="319" t="s">
        <v>511</v>
      </c>
      <c r="G416" s="319" t="s">
        <v>503</v>
      </c>
      <c r="H416" s="319" t="s">
        <v>503</v>
      </c>
      <c r="I416" s="319" t="s">
        <v>503</v>
      </c>
      <c r="J416" s="319" t="s">
        <v>503</v>
      </c>
      <c r="K416" s="319" t="s">
        <v>513</v>
      </c>
      <c r="L416" s="319" t="s">
        <v>513</v>
      </c>
      <c r="M416" s="319" t="s">
        <v>513</v>
      </c>
      <c r="N416" s="319" t="s">
        <v>513</v>
      </c>
      <c r="O416" s="319" t="s">
        <v>513</v>
      </c>
      <c r="P416" s="319" t="s">
        <v>513</v>
      </c>
    </row>
    <row r="417" spans="2:16" ht="27" customHeight="1" thickTop="1" thickBot="1" x14ac:dyDescent="0.35">
      <c r="B417" s="5" t="s">
        <v>1153</v>
      </c>
      <c r="C417" s="319" t="s">
        <v>515</v>
      </c>
      <c r="D417" s="319" t="s">
        <v>515</v>
      </c>
      <c r="E417" s="319" t="s">
        <v>515</v>
      </c>
      <c r="F417" s="319" t="s">
        <v>515</v>
      </c>
      <c r="G417" s="319" t="s">
        <v>354</v>
      </c>
      <c r="H417" s="319" t="s">
        <v>354</v>
      </c>
      <c r="I417" s="319" t="s">
        <v>354</v>
      </c>
      <c r="J417" s="319" t="s">
        <v>354</v>
      </c>
      <c r="K417" s="319" t="s">
        <v>516</v>
      </c>
      <c r="L417" s="319" t="s">
        <v>516</v>
      </c>
      <c r="M417" s="319" t="s">
        <v>516</v>
      </c>
      <c r="N417" s="319" t="s">
        <v>516</v>
      </c>
      <c r="O417" s="319" t="s">
        <v>516</v>
      </c>
      <c r="P417" s="319" t="s">
        <v>516</v>
      </c>
    </row>
    <row r="418" spans="2:16" ht="27" customHeight="1" thickTop="1" thickBot="1" x14ac:dyDescent="0.35">
      <c r="B418" s="5" t="s">
        <v>1156</v>
      </c>
      <c r="C418" s="319" t="s">
        <v>519</v>
      </c>
      <c r="D418" s="319" t="s">
        <v>519</v>
      </c>
      <c r="E418" s="319" t="s">
        <v>519</v>
      </c>
      <c r="F418" s="319" t="s">
        <v>519</v>
      </c>
      <c r="G418" s="319" t="s">
        <v>522</v>
      </c>
      <c r="H418" s="319" t="s">
        <v>522</v>
      </c>
      <c r="I418" s="319" t="s">
        <v>522</v>
      </c>
      <c r="J418" s="319" t="s">
        <v>522</v>
      </c>
      <c r="K418" s="319" t="s">
        <v>521</v>
      </c>
      <c r="L418" s="319" t="s">
        <v>521</v>
      </c>
      <c r="M418" s="319" t="s">
        <v>521</v>
      </c>
      <c r="N418" s="319" t="s">
        <v>521</v>
      </c>
      <c r="O418" s="319" t="s">
        <v>521</v>
      </c>
      <c r="P418" s="319" t="s">
        <v>521</v>
      </c>
    </row>
    <row r="419" spans="2:16" ht="27" customHeight="1" thickTop="1" thickBot="1" x14ac:dyDescent="0.35">
      <c r="B419" s="5" t="s">
        <v>1159</v>
      </c>
      <c r="C419" s="319" t="s">
        <v>525</v>
      </c>
      <c r="D419" s="319" t="s">
        <v>525</v>
      </c>
      <c r="E419" s="319" t="s">
        <v>525</v>
      </c>
      <c r="F419" s="319" t="s">
        <v>525</v>
      </c>
      <c r="G419" s="319" t="s">
        <v>359</v>
      </c>
      <c r="H419" s="319" t="s">
        <v>359</v>
      </c>
      <c r="I419" s="319" t="s">
        <v>359</v>
      </c>
      <c r="J419" s="319" t="s">
        <v>359</v>
      </c>
      <c r="K419" s="319" t="s">
        <v>526</v>
      </c>
      <c r="L419" s="319" t="s">
        <v>526</v>
      </c>
      <c r="M419" s="319" t="s">
        <v>526</v>
      </c>
      <c r="N419" s="319" t="s">
        <v>526</v>
      </c>
      <c r="O419" s="319" t="s">
        <v>526</v>
      </c>
      <c r="P419" s="319" t="s">
        <v>526</v>
      </c>
    </row>
    <row r="420" spans="2:16" ht="27" customHeight="1" thickTop="1" thickBot="1" x14ac:dyDescent="0.35">
      <c r="B420" s="5" t="s">
        <v>1161</v>
      </c>
      <c r="C420" s="319" t="s">
        <v>528</v>
      </c>
      <c r="D420" s="319" t="s">
        <v>528</v>
      </c>
      <c r="E420" s="319" t="s">
        <v>528</v>
      </c>
      <c r="F420" s="319" t="s">
        <v>528</v>
      </c>
      <c r="G420" s="319" t="s">
        <v>508</v>
      </c>
      <c r="H420" s="319" t="s">
        <v>508</v>
      </c>
      <c r="I420" s="319" t="s">
        <v>508</v>
      </c>
      <c r="J420" s="319" t="s">
        <v>508</v>
      </c>
      <c r="K420" s="319" t="s">
        <v>529</v>
      </c>
      <c r="L420" s="319" t="s">
        <v>529</v>
      </c>
      <c r="M420" s="319" t="s">
        <v>529</v>
      </c>
      <c r="N420" s="319" t="s">
        <v>529</v>
      </c>
      <c r="O420" s="319" t="s">
        <v>529</v>
      </c>
      <c r="P420" s="319" t="s">
        <v>529</v>
      </c>
    </row>
    <row r="421" spans="2:16" ht="27" customHeight="1" thickTop="1" thickBot="1" x14ac:dyDescent="0.35">
      <c r="B421" s="5" t="s">
        <v>1164</v>
      </c>
      <c r="C421" s="319" t="s">
        <v>532</v>
      </c>
      <c r="D421" s="319" t="s">
        <v>532</v>
      </c>
      <c r="E421" s="319" t="s">
        <v>532</v>
      </c>
      <c r="F421" s="319" t="s">
        <v>532</v>
      </c>
      <c r="G421" s="319" t="s">
        <v>354</v>
      </c>
      <c r="H421" s="319" t="s">
        <v>354</v>
      </c>
      <c r="I421" s="319" t="s">
        <v>354</v>
      </c>
      <c r="J421" s="319" t="s">
        <v>354</v>
      </c>
      <c r="K421" s="319" t="s">
        <v>535</v>
      </c>
      <c r="L421" s="319" t="s">
        <v>535</v>
      </c>
      <c r="M421" s="319" t="s">
        <v>535</v>
      </c>
      <c r="N421" s="319" t="s">
        <v>535</v>
      </c>
      <c r="O421" s="319" t="s">
        <v>535</v>
      </c>
      <c r="P421" s="319" t="s">
        <v>535</v>
      </c>
    </row>
    <row r="422" spans="2:16" ht="27" customHeight="1" thickTop="1" thickBot="1" x14ac:dyDescent="0.35">
      <c r="B422" s="5" t="s">
        <v>1167</v>
      </c>
      <c r="C422" s="319" t="s">
        <v>538</v>
      </c>
      <c r="D422" s="319" t="s">
        <v>538</v>
      </c>
      <c r="E422" s="319" t="s">
        <v>538</v>
      </c>
      <c r="F422" s="319" t="s">
        <v>538</v>
      </c>
      <c r="G422" s="319" t="s">
        <v>354</v>
      </c>
      <c r="H422" s="319" t="s">
        <v>354</v>
      </c>
      <c r="I422" s="319" t="s">
        <v>354</v>
      </c>
      <c r="J422" s="319" t="s">
        <v>354</v>
      </c>
      <c r="K422" s="319" t="s">
        <v>513</v>
      </c>
      <c r="L422" s="319" t="s">
        <v>513</v>
      </c>
      <c r="M422" s="319" t="s">
        <v>513</v>
      </c>
      <c r="N422" s="319" t="s">
        <v>513</v>
      </c>
      <c r="O422" s="319" t="s">
        <v>513</v>
      </c>
      <c r="P422" s="319" t="s">
        <v>513</v>
      </c>
    </row>
    <row r="423" spans="2:16" ht="27" customHeight="1" thickTop="1" thickBot="1" x14ac:dyDescent="0.35">
      <c r="B423" s="5" t="s">
        <v>1169</v>
      </c>
      <c r="C423" s="319" t="s">
        <v>541</v>
      </c>
      <c r="D423" s="319" t="s">
        <v>541</v>
      </c>
      <c r="E423" s="319" t="s">
        <v>541</v>
      </c>
      <c r="F423" s="319" t="s">
        <v>541</v>
      </c>
      <c r="G423" s="319" t="s">
        <v>354</v>
      </c>
      <c r="H423" s="319" t="s">
        <v>354</v>
      </c>
      <c r="I423" s="319" t="s">
        <v>354</v>
      </c>
      <c r="J423" s="319" t="s">
        <v>354</v>
      </c>
      <c r="K423" s="319" t="s">
        <v>507</v>
      </c>
      <c r="L423" s="319" t="s">
        <v>507</v>
      </c>
      <c r="M423" s="319" t="s">
        <v>507</v>
      </c>
      <c r="N423" s="319" t="s">
        <v>507</v>
      </c>
      <c r="O423" s="319" t="s">
        <v>507</v>
      </c>
      <c r="P423" s="319" t="s">
        <v>507</v>
      </c>
    </row>
    <row r="424" spans="2:16" ht="27" customHeight="1" thickTop="1" thickBot="1" x14ac:dyDescent="0.35">
      <c r="B424" s="5" t="s">
        <v>1172</v>
      </c>
      <c r="C424" s="319" t="s">
        <v>545</v>
      </c>
      <c r="D424" s="319" t="s">
        <v>545</v>
      </c>
      <c r="E424" s="319" t="s">
        <v>545</v>
      </c>
      <c r="F424" s="319" t="s">
        <v>545</v>
      </c>
      <c r="G424" s="319" t="s">
        <v>354</v>
      </c>
      <c r="H424" s="319" t="s">
        <v>354</v>
      </c>
      <c r="I424" s="319" t="s">
        <v>354</v>
      </c>
      <c r="J424" s="319" t="s">
        <v>354</v>
      </c>
      <c r="K424" s="319" t="s">
        <v>546</v>
      </c>
      <c r="L424" s="319" t="s">
        <v>546</v>
      </c>
      <c r="M424" s="319" t="s">
        <v>546</v>
      </c>
      <c r="N424" s="319" t="s">
        <v>546</v>
      </c>
      <c r="O424" s="319" t="s">
        <v>546</v>
      </c>
      <c r="P424" s="319" t="s">
        <v>546</v>
      </c>
    </row>
    <row r="425" spans="2:16" ht="27" customHeight="1" thickTop="1" thickBot="1" x14ac:dyDescent="0.35">
      <c r="B425" s="5" t="s">
        <v>1174</v>
      </c>
      <c r="C425" s="319" t="s">
        <v>548</v>
      </c>
      <c r="D425" s="319" t="s">
        <v>548</v>
      </c>
      <c r="E425" s="319" t="s">
        <v>548</v>
      </c>
      <c r="F425" s="319" t="s">
        <v>548</v>
      </c>
      <c r="G425" s="319" t="s">
        <v>354</v>
      </c>
      <c r="H425" s="319" t="s">
        <v>354</v>
      </c>
      <c r="I425" s="319" t="s">
        <v>354</v>
      </c>
      <c r="J425" s="319" t="s">
        <v>354</v>
      </c>
      <c r="K425" s="319" t="s">
        <v>550</v>
      </c>
      <c r="L425" s="319" t="s">
        <v>550</v>
      </c>
      <c r="M425" s="319" t="s">
        <v>550</v>
      </c>
      <c r="N425" s="319" t="s">
        <v>550</v>
      </c>
      <c r="O425" s="319" t="s">
        <v>550</v>
      </c>
      <c r="P425" s="319" t="s">
        <v>550</v>
      </c>
    </row>
    <row r="426" spans="2:16" ht="27" customHeight="1" thickTop="1" thickBot="1" x14ac:dyDescent="0.35">
      <c r="B426" s="5" t="s">
        <v>1177</v>
      </c>
      <c r="C426" s="319" t="s">
        <v>553</v>
      </c>
      <c r="D426" s="319" t="s">
        <v>553</v>
      </c>
      <c r="E426" s="319" t="s">
        <v>553</v>
      </c>
      <c r="F426" s="319" t="s">
        <v>553</v>
      </c>
      <c r="G426" s="319" t="s">
        <v>354</v>
      </c>
      <c r="H426" s="319" t="s">
        <v>354</v>
      </c>
      <c r="I426" s="319" t="s">
        <v>354</v>
      </c>
      <c r="J426" s="319" t="s">
        <v>354</v>
      </c>
      <c r="K426" s="319" t="s">
        <v>555</v>
      </c>
      <c r="L426" s="319" t="s">
        <v>555</v>
      </c>
      <c r="M426" s="319" t="s">
        <v>555</v>
      </c>
      <c r="N426" s="319" t="s">
        <v>555</v>
      </c>
      <c r="O426" s="319" t="s">
        <v>555</v>
      </c>
      <c r="P426" s="319" t="s">
        <v>555</v>
      </c>
    </row>
    <row r="427" spans="2:16" ht="27" customHeight="1" thickTop="1" thickBot="1" x14ac:dyDescent="0.35">
      <c r="B427" s="5" t="s">
        <v>1178</v>
      </c>
      <c r="C427" s="319" t="s">
        <v>557</v>
      </c>
      <c r="D427" s="319" t="s">
        <v>557</v>
      </c>
      <c r="E427" s="319" t="s">
        <v>557</v>
      </c>
      <c r="F427" s="319" t="s">
        <v>557</v>
      </c>
      <c r="G427" s="319" t="s">
        <v>354</v>
      </c>
      <c r="H427" s="319" t="s">
        <v>354</v>
      </c>
      <c r="I427" s="319" t="s">
        <v>354</v>
      </c>
      <c r="J427" s="319" t="s">
        <v>354</v>
      </c>
      <c r="K427" s="319" t="s">
        <v>559</v>
      </c>
      <c r="L427" s="319" t="s">
        <v>559</v>
      </c>
      <c r="M427" s="319" t="s">
        <v>559</v>
      </c>
      <c r="N427" s="319" t="s">
        <v>559</v>
      </c>
      <c r="O427" s="319" t="s">
        <v>559</v>
      </c>
      <c r="P427" s="319" t="s">
        <v>559</v>
      </c>
    </row>
    <row r="428" spans="2:16" ht="27" customHeight="1" thickTop="1" thickBot="1" x14ac:dyDescent="0.35">
      <c r="B428" s="5" t="s">
        <v>1180</v>
      </c>
      <c r="C428" s="319" t="s">
        <v>561</v>
      </c>
      <c r="D428" s="319" t="s">
        <v>561</v>
      </c>
      <c r="E428" s="319" t="s">
        <v>561</v>
      </c>
      <c r="F428" s="319" t="s">
        <v>561</v>
      </c>
      <c r="G428" s="319" t="s">
        <v>354</v>
      </c>
      <c r="H428" s="319" t="s">
        <v>354</v>
      </c>
      <c r="I428" s="319" t="s">
        <v>354</v>
      </c>
      <c r="J428" s="319" t="s">
        <v>354</v>
      </c>
      <c r="K428" s="319" t="s">
        <v>563</v>
      </c>
      <c r="L428" s="319" t="s">
        <v>563</v>
      </c>
      <c r="M428" s="319" t="s">
        <v>563</v>
      </c>
      <c r="N428" s="319" t="s">
        <v>563</v>
      </c>
      <c r="O428" s="319" t="s">
        <v>563</v>
      </c>
      <c r="P428" s="319" t="s">
        <v>563</v>
      </c>
    </row>
    <row r="429" spans="2:16" ht="27" customHeight="1" thickTop="1" thickBot="1" x14ac:dyDescent="0.35">
      <c r="B429" s="5" t="s">
        <v>1182</v>
      </c>
      <c r="C429" s="319" t="s">
        <v>565</v>
      </c>
      <c r="D429" s="319" t="s">
        <v>565</v>
      </c>
      <c r="E429" s="319" t="s">
        <v>565</v>
      </c>
      <c r="F429" s="319" t="s">
        <v>565</v>
      </c>
      <c r="G429" s="319" t="s">
        <v>354</v>
      </c>
      <c r="H429" s="319" t="s">
        <v>354</v>
      </c>
      <c r="I429" s="319" t="s">
        <v>354</v>
      </c>
      <c r="J429" s="319" t="s">
        <v>354</v>
      </c>
      <c r="K429" s="319" t="s">
        <v>555</v>
      </c>
      <c r="L429" s="319" t="s">
        <v>555</v>
      </c>
      <c r="M429" s="319" t="s">
        <v>555</v>
      </c>
      <c r="N429" s="319" t="s">
        <v>555</v>
      </c>
      <c r="O429" s="319" t="s">
        <v>555</v>
      </c>
      <c r="P429" s="319" t="s">
        <v>555</v>
      </c>
    </row>
    <row r="430" spans="2:16" ht="27" customHeight="1" thickTop="1" thickBot="1" x14ac:dyDescent="0.35">
      <c r="B430" s="5" t="s">
        <v>1184</v>
      </c>
      <c r="C430" s="319" t="s">
        <v>569</v>
      </c>
      <c r="D430" s="319" t="s">
        <v>569</v>
      </c>
      <c r="E430" s="319" t="s">
        <v>569</v>
      </c>
      <c r="F430" s="319" t="s">
        <v>569</v>
      </c>
      <c r="G430" s="319" t="s">
        <v>354</v>
      </c>
      <c r="H430" s="319" t="s">
        <v>354</v>
      </c>
      <c r="I430" s="319" t="s">
        <v>354</v>
      </c>
      <c r="J430" s="319" t="s">
        <v>354</v>
      </c>
      <c r="K430" s="319" t="s">
        <v>570</v>
      </c>
      <c r="L430" s="319" t="s">
        <v>570</v>
      </c>
      <c r="M430" s="319" t="s">
        <v>570</v>
      </c>
      <c r="N430" s="319" t="s">
        <v>570</v>
      </c>
      <c r="O430" s="319" t="s">
        <v>570</v>
      </c>
      <c r="P430" s="319" t="s">
        <v>570</v>
      </c>
    </row>
    <row r="431" spans="2:16" ht="27" customHeight="1" thickTop="1" thickBot="1" x14ac:dyDescent="0.35">
      <c r="B431" s="5" t="s">
        <v>1187</v>
      </c>
      <c r="C431" s="319" t="s">
        <v>147</v>
      </c>
      <c r="D431" s="319" t="s">
        <v>147</v>
      </c>
      <c r="E431" s="319" t="s">
        <v>147</v>
      </c>
      <c r="F431" s="319" t="s">
        <v>147</v>
      </c>
      <c r="G431" s="319" t="s">
        <v>354</v>
      </c>
      <c r="H431" s="319" t="s">
        <v>354</v>
      </c>
      <c r="I431" s="319" t="s">
        <v>354</v>
      </c>
      <c r="J431" s="319" t="s">
        <v>354</v>
      </c>
      <c r="K431" s="319" t="s">
        <v>355</v>
      </c>
      <c r="L431" s="319" t="s">
        <v>355</v>
      </c>
      <c r="M431" s="319" t="s">
        <v>355</v>
      </c>
      <c r="N431" s="319" t="s">
        <v>355</v>
      </c>
      <c r="O431" s="319" t="s">
        <v>355</v>
      </c>
      <c r="P431" s="319" t="s">
        <v>355</v>
      </c>
    </row>
    <row r="432" spans="2:16" ht="27" customHeight="1" thickTop="1" thickBot="1" x14ac:dyDescent="0.35">
      <c r="B432" s="5" t="s">
        <v>1190</v>
      </c>
      <c r="C432" s="319" t="s">
        <v>575</v>
      </c>
      <c r="D432" s="319" t="s">
        <v>575</v>
      </c>
      <c r="E432" s="319" t="s">
        <v>575</v>
      </c>
      <c r="F432" s="319" t="s">
        <v>575</v>
      </c>
      <c r="G432" s="319" t="s">
        <v>354</v>
      </c>
      <c r="H432" s="319" t="s">
        <v>354</v>
      </c>
      <c r="I432" s="319" t="s">
        <v>354</v>
      </c>
      <c r="J432" s="319" t="s">
        <v>354</v>
      </c>
      <c r="K432" s="319" t="s">
        <v>570</v>
      </c>
      <c r="L432" s="319" t="s">
        <v>570</v>
      </c>
      <c r="M432" s="319" t="s">
        <v>570</v>
      </c>
      <c r="N432" s="319" t="s">
        <v>570</v>
      </c>
      <c r="O432" s="319" t="s">
        <v>570</v>
      </c>
      <c r="P432" s="319" t="s">
        <v>570</v>
      </c>
    </row>
    <row r="433" spans="2:16" ht="27" customHeight="1" thickTop="1" thickBot="1" x14ac:dyDescent="0.35">
      <c r="B433" s="5" t="s">
        <v>1193</v>
      </c>
      <c r="C433" s="319" t="s">
        <v>230</v>
      </c>
      <c r="D433" s="319" t="s">
        <v>230</v>
      </c>
      <c r="E433" s="319" t="s">
        <v>230</v>
      </c>
      <c r="F433" s="319" t="s">
        <v>230</v>
      </c>
      <c r="G433" s="319" t="s">
        <v>372</v>
      </c>
      <c r="H433" s="319" t="s">
        <v>372</v>
      </c>
      <c r="I433" s="319" t="s">
        <v>372</v>
      </c>
      <c r="J433" s="319" t="s">
        <v>372</v>
      </c>
      <c r="K433" s="319" t="s">
        <v>373</v>
      </c>
      <c r="L433" s="319" t="s">
        <v>373</v>
      </c>
      <c r="M433" s="319" t="s">
        <v>373</v>
      </c>
      <c r="N433" s="319" t="s">
        <v>373</v>
      </c>
      <c r="O433" s="319" t="s">
        <v>373</v>
      </c>
      <c r="P433" s="319" t="s">
        <v>373</v>
      </c>
    </row>
    <row r="434" spans="2:16" ht="27" customHeight="1" thickTop="1" thickBot="1" x14ac:dyDescent="0.35">
      <c r="B434" s="5" t="s">
        <v>1195</v>
      </c>
      <c r="C434" s="319" t="s">
        <v>234</v>
      </c>
      <c r="D434" s="319" t="s">
        <v>234</v>
      </c>
      <c r="E434" s="319" t="s">
        <v>234</v>
      </c>
      <c r="F434" s="319" t="s">
        <v>234</v>
      </c>
      <c r="G434" s="319" t="s">
        <v>372</v>
      </c>
      <c r="H434" s="319" t="s">
        <v>372</v>
      </c>
      <c r="I434" s="319" t="s">
        <v>372</v>
      </c>
      <c r="J434" s="319" t="s">
        <v>372</v>
      </c>
      <c r="K434" s="319" t="s">
        <v>361</v>
      </c>
      <c r="L434" s="319" t="s">
        <v>361</v>
      </c>
      <c r="M434" s="319" t="s">
        <v>361</v>
      </c>
      <c r="N434" s="319" t="s">
        <v>361</v>
      </c>
      <c r="O434" s="319" t="s">
        <v>361</v>
      </c>
      <c r="P434" s="319" t="s">
        <v>361</v>
      </c>
    </row>
    <row r="435" spans="2:16" ht="27" customHeight="1" thickTop="1" thickBot="1" x14ac:dyDescent="0.35">
      <c r="B435" s="5" t="s">
        <v>1197</v>
      </c>
      <c r="C435" s="319" t="s">
        <v>238</v>
      </c>
      <c r="D435" s="319" t="s">
        <v>238</v>
      </c>
      <c r="E435" s="319" t="s">
        <v>238</v>
      </c>
      <c r="F435" s="319" t="s">
        <v>238</v>
      </c>
      <c r="G435" s="319" t="s">
        <v>372</v>
      </c>
      <c r="H435" s="319" t="s">
        <v>372</v>
      </c>
      <c r="I435" s="319" t="s">
        <v>372</v>
      </c>
      <c r="J435" s="319" t="s">
        <v>372</v>
      </c>
      <c r="K435" s="319" t="s">
        <v>581</v>
      </c>
      <c r="L435" s="319" t="s">
        <v>581</v>
      </c>
      <c r="M435" s="319" t="s">
        <v>581</v>
      </c>
      <c r="N435" s="319" t="s">
        <v>581</v>
      </c>
      <c r="O435" s="319" t="s">
        <v>581</v>
      </c>
      <c r="P435" s="319" t="s">
        <v>581</v>
      </c>
    </row>
    <row r="436" spans="2:16" ht="27" customHeight="1" thickTop="1" thickBot="1" x14ac:dyDescent="0.35">
      <c r="B436" s="5" t="s">
        <v>1200</v>
      </c>
      <c r="C436" s="319" t="s">
        <v>584</v>
      </c>
      <c r="D436" s="319" t="s">
        <v>584</v>
      </c>
      <c r="E436" s="319" t="s">
        <v>584</v>
      </c>
      <c r="F436" s="319" t="s">
        <v>584</v>
      </c>
      <c r="G436" s="319" t="s">
        <v>354</v>
      </c>
      <c r="H436" s="319" t="s">
        <v>354</v>
      </c>
      <c r="I436" s="319" t="s">
        <v>354</v>
      </c>
      <c r="J436" s="319" t="s">
        <v>354</v>
      </c>
      <c r="K436" s="319" t="s">
        <v>585</v>
      </c>
      <c r="L436" s="319" t="s">
        <v>585</v>
      </c>
      <c r="M436" s="319" t="s">
        <v>585</v>
      </c>
      <c r="N436" s="319" t="s">
        <v>585</v>
      </c>
      <c r="O436" s="319" t="s">
        <v>585</v>
      </c>
      <c r="P436" s="319" t="s">
        <v>585</v>
      </c>
    </row>
    <row r="437" spans="2:16" ht="27" customHeight="1" thickTop="1" thickBot="1" x14ac:dyDescent="0.35">
      <c r="B437" s="5" t="s">
        <v>1203</v>
      </c>
      <c r="C437" s="319" t="s">
        <v>155</v>
      </c>
      <c r="D437" s="319" t="s">
        <v>155</v>
      </c>
      <c r="E437" s="319" t="s">
        <v>155</v>
      </c>
      <c r="F437" s="319" t="s">
        <v>155</v>
      </c>
      <c r="G437" s="319" t="s">
        <v>354</v>
      </c>
      <c r="H437" s="319" t="s">
        <v>354</v>
      </c>
      <c r="I437" s="319" t="s">
        <v>354</v>
      </c>
      <c r="J437" s="319" t="s">
        <v>354</v>
      </c>
      <c r="K437" s="319" t="s">
        <v>356</v>
      </c>
      <c r="L437" s="319" t="s">
        <v>356</v>
      </c>
      <c r="M437" s="319" t="s">
        <v>356</v>
      </c>
      <c r="N437" s="319" t="s">
        <v>356</v>
      </c>
      <c r="O437" s="319" t="s">
        <v>356</v>
      </c>
      <c r="P437" s="319" t="s">
        <v>356</v>
      </c>
    </row>
    <row r="438" spans="2:16" ht="27" customHeight="1" thickTop="1" thickBot="1" x14ac:dyDescent="0.35">
      <c r="B438" s="5" t="s">
        <v>1206</v>
      </c>
      <c r="C438" s="319" t="s">
        <v>591</v>
      </c>
      <c r="D438" s="319" t="s">
        <v>591</v>
      </c>
      <c r="E438" s="319" t="s">
        <v>591</v>
      </c>
      <c r="F438" s="319" t="s">
        <v>591</v>
      </c>
      <c r="G438" s="319" t="s">
        <v>354</v>
      </c>
      <c r="H438" s="319" t="s">
        <v>354</v>
      </c>
      <c r="I438" s="319" t="s">
        <v>354</v>
      </c>
      <c r="J438" s="319" t="s">
        <v>354</v>
      </c>
      <c r="K438" s="319" t="s">
        <v>593</v>
      </c>
      <c r="L438" s="319" t="s">
        <v>593</v>
      </c>
      <c r="M438" s="319" t="s">
        <v>593</v>
      </c>
      <c r="N438" s="319" t="s">
        <v>593</v>
      </c>
      <c r="O438" s="319" t="s">
        <v>593</v>
      </c>
      <c r="P438" s="319" t="s">
        <v>593</v>
      </c>
    </row>
    <row r="439" spans="2:16" ht="27" customHeight="1" thickTop="1" thickBot="1" x14ac:dyDescent="0.35">
      <c r="B439" s="5" t="s">
        <v>1209</v>
      </c>
      <c r="C439" s="319" t="s">
        <v>596</v>
      </c>
      <c r="D439" s="319" t="s">
        <v>596</v>
      </c>
      <c r="E439" s="319" t="s">
        <v>596</v>
      </c>
      <c r="F439" s="319" t="s">
        <v>596</v>
      </c>
      <c r="G439" s="319" t="s">
        <v>354</v>
      </c>
      <c r="H439" s="319" t="s">
        <v>354</v>
      </c>
      <c r="I439" s="319" t="s">
        <v>354</v>
      </c>
      <c r="J439" s="319" t="s">
        <v>354</v>
      </c>
      <c r="K439" s="319" t="s">
        <v>598</v>
      </c>
      <c r="L439" s="319" t="s">
        <v>598</v>
      </c>
      <c r="M439" s="319" t="s">
        <v>598</v>
      </c>
      <c r="N439" s="319" t="s">
        <v>598</v>
      </c>
      <c r="O439" s="319" t="s">
        <v>598</v>
      </c>
      <c r="P439" s="319" t="s">
        <v>598</v>
      </c>
    </row>
    <row r="440" spans="2:16" ht="27" customHeight="1" thickTop="1" thickBot="1" x14ac:dyDescent="0.35">
      <c r="B440" s="5" t="s">
        <v>1211</v>
      </c>
      <c r="C440" s="319" t="s">
        <v>600</v>
      </c>
      <c r="D440" s="319" t="s">
        <v>600</v>
      </c>
      <c r="E440" s="319" t="s">
        <v>600</v>
      </c>
      <c r="F440" s="319" t="s">
        <v>600</v>
      </c>
      <c r="G440" s="319" t="s">
        <v>354</v>
      </c>
      <c r="H440" s="319" t="s">
        <v>354</v>
      </c>
      <c r="I440" s="319" t="s">
        <v>354</v>
      </c>
      <c r="J440" s="319" t="s">
        <v>354</v>
      </c>
      <c r="K440" s="319" t="s">
        <v>602</v>
      </c>
      <c r="L440" s="319" t="s">
        <v>602</v>
      </c>
      <c r="M440" s="319" t="s">
        <v>602</v>
      </c>
      <c r="N440" s="319" t="s">
        <v>602</v>
      </c>
      <c r="O440" s="319" t="s">
        <v>602</v>
      </c>
      <c r="P440" s="319" t="s">
        <v>602</v>
      </c>
    </row>
    <row r="441" spans="2:16" ht="27" customHeight="1" thickTop="1" thickBot="1" x14ac:dyDescent="0.35">
      <c r="B441" s="5" t="s">
        <v>1214</v>
      </c>
      <c r="C441" s="319" t="s">
        <v>186</v>
      </c>
      <c r="D441" s="319" t="s">
        <v>186</v>
      </c>
      <c r="E441" s="319" t="s">
        <v>186</v>
      </c>
      <c r="F441" s="319" t="s">
        <v>186</v>
      </c>
      <c r="G441" s="319" t="s">
        <v>354</v>
      </c>
      <c r="H441" s="319" t="s">
        <v>354</v>
      </c>
      <c r="I441" s="319" t="s">
        <v>354</v>
      </c>
      <c r="J441" s="319" t="s">
        <v>354</v>
      </c>
      <c r="K441" s="319" t="s">
        <v>526</v>
      </c>
      <c r="L441" s="319" t="s">
        <v>526</v>
      </c>
      <c r="M441" s="319" t="s">
        <v>526</v>
      </c>
      <c r="N441" s="319" t="s">
        <v>526</v>
      </c>
      <c r="O441" s="319" t="s">
        <v>526</v>
      </c>
      <c r="P441" s="319" t="s">
        <v>526</v>
      </c>
    </row>
    <row r="442" spans="2:16" ht="27" customHeight="1" thickTop="1" thickBot="1" x14ac:dyDescent="0.35">
      <c r="B442" s="5" t="s">
        <v>1215</v>
      </c>
      <c r="C442" s="319" t="s">
        <v>189</v>
      </c>
      <c r="D442" s="319" t="s">
        <v>189</v>
      </c>
      <c r="E442" s="319" t="s">
        <v>189</v>
      </c>
      <c r="F442" s="319" t="s">
        <v>189</v>
      </c>
      <c r="G442" s="319" t="s">
        <v>354</v>
      </c>
      <c r="H442" s="319" t="s">
        <v>354</v>
      </c>
      <c r="I442" s="319" t="s">
        <v>354</v>
      </c>
      <c r="J442" s="319" t="s">
        <v>354</v>
      </c>
      <c r="K442" s="319" t="s">
        <v>606</v>
      </c>
      <c r="L442" s="319" t="s">
        <v>606</v>
      </c>
      <c r="M442" s="319" t="s">
        <v>606</v>
      </c>
      <c r="N442" s="319" t="s">
        <v>606</v>
      </c>
      <c r="O442" s="319" t="s">
        <v>606</v>
      </c>
      <c r="P442" s="319" t="s">
        <v>606</v>
      </c>
    </row>
    <row r="443" spans="2:16" ht="27" customHeight="1" thickTop="1" thickBot="1" x14ac:dyDescent="0.35">
      <c r="B443" s="5" t="s">
        <v>1218</v>
      </c>
      <c r="C443" s="319" t="s">
        <v>609</v>
      </c>
      <c r="D443" s="319" t="s">
        <v>609</v>
      </c>
      <c r="E443" s="319" t="s">
        <v>609</v>
      </c>
      <c r="F443" s="319" t="s">
        <v>609</v>
      </c>
      <c r="G443" s="319" t="s">
        <v>354</v>
      </c>
      <c r="H443" s="319" t="s">
        <v>354</v>
      </c>
      <c r="I443" s="319" t="s">
        <v>354</v>
      </c>
      <c r="J443" s="319" t="s">
        <v>354</v>
      </c>
      <c r="K443" s="319" t="s">
        <v>570</v>
      </c>
      <c r="L443" s="319" t="s">
        <v>570</v>
      </c>
      <c r="M443" s="319" t="s">
        <v>570</v>
      </c>
      <c r="N443" s="319" t="s">
        <v>570</v>
      </c>
      <c r="O443" s="319" t="s">
        <v>570</v>
      </c>
      <c r="P443" s="319" t="s">
        <v>570</v>
      </c>
    </row>
    <row r="444" spans="2:16" ht="27" customHeight="1" thickTop="1" thickBot="1" x14ac:dyDescent="0.35">
      <c r="B444" s="5" t="s">
        <v>1221</v>
      </c>
      <c r="C444" s="319" t="s">
        <v>612</v>
      </c>
      <c r="D444" s="319" t="s">
        <v>612</v>
      </c>
      <c r="E444" s="319" t="s">
        <v>612</v>
      </c>
      <c r="F444" s="319" t="s">
        <v>612</v>
      </c>
      <c r="G444" s="319" t="s">
        <v>613</v>
      </c>
      <c r="H444" s="319" t="s">
        <v>613</v>
      </c>
      <c r="I444" s="319" t="s">
        <v>613</v>
      </c>
      <c r="J444" s="319" t="s">
        <v>613</v>
      </c>
      <c r="K444" s="319" t="s">
        <v>570</v>
      </c>
      <c r="L444" s="319" t="s">
        <v>570</v>
      </c>
      <c r="M444" s="319" t="s">
        <v>570</v>
      </c>
      <c r="N444" s="319" t="s">
        <v>570</v>
      </c>
      <c r="O444" s="319" t="s">
        <v>570</v>
      </c>
      <c r="P444" s="319" t="s">
        <v>570</v>
      </c>
    </row>
    <row r="445" spans="2:16" ht="27" customHeight="1" thickTop="1" thickBot="1" x14ac:dyDescent="0.35">
      <c r="B445" s="5" t="s">
        <v>1224</v>
      </c>
      <c r="C445" s="319" t="s">
        <v>575</v>
      </c>
      <c r="D445" s="319" t="s">
        <v>575</v>
      </c>
      <c r="E445" s="319" t="s">
        <v>575</v>
      </c>
      <c r="F445" s="319" t="s">
        <v>575</v>
      </c>
      <c r="G445" s="319" t="s">
        <v>354</v>
      </c>
      <c r="H445" s="319" t="s">
        <v>354</v>
      </c>
      <c r="I445" s="319" t="s">
        <v>354</v>
      </c>
      <c r="J445" s="319" t="s">
        <v>354</v>
      </c>
      <c r="K445" s="319" t="s">
        <v>617</v>
      </c>
      <c r="L445" s="319" t="s">
        <v>617</v>
      </c>
      <c r="M445" s="319" t="s">
        <v>617</v>
      </c>
      <c r="N445" s="319" t="s">
        <v>617</v>
      </c>
      <c r="O445" s="319" t="s">
        <v>617</v>
      </c>
      <c r="P445" s="319" t="s">
        <v>617</v>
      </c>
    </row>
    <row r="446" spans="2:16" ht="27" customHeight="1" thickTop="1" thickBot="1" x14ac:dyDescent="0.35">
      <c r="B446" s="5" t="s">
        <v>1227</v>
      </c>
      <c r="C446" s="319" t="s">
        <v>192</v>
      </c>
      <c r="D446" s="319" t="s">
        <v>192</v>
      </c>
      <c r="E446" s="319" t="s">
        <v>192</v>
      </c>
      <c r="F446" s="319" t="s">
        <v>192</v>
      </c>
      <c r="G446" s="319" t="s">
        <v>362</v>
      </c>
      <c r="H446" s="319" t="s">
        <v>362</v>
      </c>
      <c r="I446" s="319" t="s">
        <v>362</v>
      </c>
      <c r="J446" s="319" t="s">
        <v>362</v>
      </c>
      <c r="K446" s="319" t="s">
        <v>620</v>
      </c>
      <c r="L446" s="319" t="s">
        <v>620</v>
      </c>
      <c r="M446" s="319" t="s">
        <v>620</v>
      </c>
      <c r="N446" s="319" t="s">
        <v>620</v>
      </c>
      <c r="O446" s="319" t="s">
        <v>620</v>
      </c>
      <c r="P446" s="319" t="s">
        <v>620</v>
      </c>
    </row>
    <row r="447" spans="2:16" ht="27" customHeight="1" thickTop="1" thickBot="1" x14ac:dyDescent="0.35">
      <c r="B447" s="5" t="s">
        <v>1230</v>
      </c>
      <c r="C447" s="319" t="s">
        <v>623</v>
      </c>
      <c r="D447" s="319" t="s">
        <v>623</v>
      </c>
      <c r="E447" s="319" t="s">
        <v>623</v>
      </c>
      <c r="F447" s="319" t="s">
        <v>623</v>
      </c>
      <c r="G447" s="319" t="s">
        <v>626</v>
      </c>
      <c r="H447" s="319" t="s">
        <v>626</v>
      </c>
      <c r="I447" s="319" t="s">
        <v>626</v>
      </c>
      <c r="J447" s="319" t="s">
        <v>626</v>
      </c>
      <c r="K447" s="319" t="s">
        <v>625</v>
      </c>
      <c r="L447" s="319" t="s">
        <v>625</v>
      </c>
      <c r="M447" s="319" t="s">
        <v>625</v>
      </c>
      <c r="N447" s="319" t="s">
        <v>625</v>
      </c>
      <c r="O447" s="319" t="s">
        <v>625</v>
      </c>
      <c r="P447" s="319" t="s">
        <v>625</v>
      </c>
    </row>
    <row r="448" spans="2:16" ht="27" customHeight="1" thickTop="1" thickBot="1" x14ac:dyDescent="0.35">
      <c r="B448" s="5" t="s">
        <v>1232</v>
      </c>
      <c r="C448" s="319" t="s">
        <v>628</v>
      </c>
      <c r="D448" s="319" t="s">
        <v>628</v>
      </c>
      <c r="E448" s="319" t="s">
        <v>628</v>
      </c>
      <c r="F448" s="319" t="s">
        <v>628</v>
      </c>
      <c r="G448" s="319" t="s">
        <v>626</v>
      </c>
      <c r="H448" s="319" t="s">
        <v>626</v>
      </c>
      <c r="I448" s="319" t="s">
        <v>626</v>
      </c>
      <c r="J448" s="319" t="s">
        <v>626</v>
      </c>
      <c r="K448" s="319" t="s">
        <v>471</v>
      </c>
      <c r="L448" s="319" t="s">
        <v>471</v>
      </c>
      <c r="M448" s="319" t="s">
        <v>471</v>
      </c>
      <c r="N448" s="319" t="s">
        <v>471</v>
      </c>
      <c r="O448" s="319" t="s">
        <v>471</v>
      </c>
      <c r="P448" s="319" t="s">
        <v>471</v>
      </c>
    </row>
    <row r="449" spans="2:16" ht="27" customHeight="1" thickTop="1" thickBot="1" x14ac:dyDescent="0.35">
      <c r="B449" s="5" t="s">
        <v>1235</v>
      </c>
      <c r="C449" s="319" t="s">
        <v>636</v>
      </c>
      <c r="D449" s="319" t="s">
        <v>636</v>
      </c>
      <c r="E449" s="319" t="s">
        <v>636</v>
      </c>
      <c r="F449" s="319" t="s">
        <v>636</v>
      </c>
      <c r="G449" s="319" t="s">
        <v>626</v>
      </c>
      <c r="H449" s="319" t="s">
        <v>626</v>
      </c>
      <c r="I449" s="319" t="s">
        <v>626</v>
      </c>
      <c r="J449" s="319" t="s">
        <v>626</v>
      </c>
      <c r="K449" s="319" t="s">
        <v>641</v>
      </c>
      <c r="L449" s="319" t="s">
        <v>641</v>
      </c>
      <c r="M449" s="319" t="s">
        <v>641</v>
      </c>
      <c r="N449" s="319" t="s">
        <v>641</v>
      </c>
      <c r="O449" s="319" t="s">
        <v>641</v>
      </c>
      <c r="P449" s="319" t="s">
        <v>641</v>
      </c>
    </row>
    <row r="450" spans="2:16" ht="27" customHeight="1" thickTop="1" thickBot="1" x14ac:dyDescent="0.35">
      <c r="B450" s="5" t="s">
        <v>1232</v>
      </c>
      <c r="C450" s="319" t="s">
        <v>643</v>
      </c>
      <c r="D450" s="319" t="s">
        <v>643</v>
      </c>
      <c r="E450" s="319" t="s">
        <v>643</v>
      </c>
      <c r="F450" s="319" t="s">
        <v>643</v>
      </c>
      <c r="G450" s="319" t="s">
        <v>354</v>
      </c>
      <c r="H450" s="319" t="s">
        <v>354</v>
      </c>
      <c r="I450" s="319" t="s">
        <v>354</v>
      </c>
      <c r="J450" s="319" t="s">
        <v>354</v>
      </c>
      <c r="K450" s="319" t="s">
        <v>648</v>
      </c>
      <c r="L450" s="319" t="s">
        <v>648</v>
      </c>
      <c r="M450" s="319" t="s">
        <v>648</v>
      </c>
      <c r="N450" s="319" t="s">
        <v>648</v>
      </c>
      <c r="O450" s="319" t="s">
        <v>648</v>
      </c>
      <c r="P450" s="319" t="s">
        <v>648</v>
      </c>
    </row>
    <row r="451" spans="2:16" ht="27" customHeight="1" thickTop="1" thickBot="1" x14ac:dyDescent="0.35">
      <c r="B451" s="5" t="s">
        <v>1238</v>
      </c>
      <c r="C451" s="319" t="s">
        <v>651</v>
      </c>
      <c r="D451" s="319" t="s">
        <v>651</v>
      </c>
      <c r="E451" s="319" t="s">
        <v>651</v>
      </c>
      <c r="F451" s="319" t="s">
        <v>651</v>
      </c>
      <c r="G451" s="319" t="s">
        <v>354</v>
      </c>
      <c r="H451" s="319" t="s">
        <v>354</v>
      </c>
      <c r="I451" s="319" t="s">
        <v>354</v>
      </c>
      <c r="J451" s="319" t="s">
        <v>354</v>
      </c>
      <c r="K451" s="319" t="s">
        <v>654</v>
      </c>
      <c r="L451" s="319" t="s">
        <v>654</v>
      </c>
      <c r="M451" s="319" t="s">
        <v>654</v>
      </c>
      <c r="N451" s="319" t="s">
        <v>654</v>
      </c>
      <c r="O451" s="319" t="s">
        <v>654</v>
      </c>
      <c r="P451" s="319" t="s">
        <v>654</v>
      </c>
    </row>
    <row r="452" spans="2:16" ht="27" customHeight="1" thickTop="1" thickBot="1" x14ac:dyDescent="0.35">
      <c r="B452" s="5" t="s">
        <v>1240</v>
      </c>
      <c r="C452" s="319" t="s">
        <v>656</v>
      </c>
      <c r="D452" s="319" t="s">
        <v>656</v>
      </c>
      <c r="E452" s="319" t="s">
        <v>656</v>
      </c>
      <c r="F452" s="319" t="s">
        <v>656</v>
      </c>
      <c r="G452" s="319" t="s">
        <v>354</v>
      </c>
      <c r="H452" s="319" t="s">
        <v>354</v>
      </c>
      <c r="I452" s="319" t="s">
        <v>354</v>
      </c>
      <c r="J452" s="319" t="s">
        <v>354</v>
      </c>
      <c r="K452" s="319" t="s">
        <v>617</v>
      </c>
      <c r="L452" s="319" t="s">
        <v>617</v>
      </c>
      <c r="M452" s="319" t="s">
        <v>617</v>
      </c>
      <c r="N452" s="319" t="s">
        <v>617</v>
      </c>
      <c r="O452" s="319" t="s">
        <v>617</v>
      </c>
      <c r="P452" s="319" t="s">
        <v>617</v>
      </c>
    </row>
    <row r="453" spans="2:16" ht="27" customHeight="1" thickTop="1" thickBot="1" x14ac:dyDescent="0.35">
      <c r="B453" s="5" t="s">
        <v>1242</v>
      </c>
      <c r="C453" s="319" t="s">
        <v>199</v>
      </c>
      <c r="D453" s="319" t="s">
        <v>199</v>
      </c>
      <c r="E453" s="319" t="s">
        <v>199</v>
      </c>
      <c r="F453" s="319" t="s">
        <v>199</v>
      </c>
      <c r="G453" s="319" t="s">
        <v>354</v>
      </c>
      <c r="H453" s="319" t="s">
        <v>354</v>
      </c>
      <c r="I453" s="319" t="s">
        <v>354</v>
      </c>
      <c r="J453" s="319" t="s">
        <v>354</v>
      </c>
      <c r="K453" s="319" t="s">
        <v>364</v>
      </c>
      <c r="L453" s="319" t="s">
        <v>364</v>
      </c>
      <c r="M453" s="319" t="s">
        <v>364</v>
      </c>
      <c r="N453" s="319" t="s">
        <v>364</v>
      </c>
      <c r="O453" s="319" t="s">
        <v>364</v>
      </c>
      <c r="P453" s="319" t="s">
        <v>364</v>
      </c>
    </row>
    <row r="454" spans="2:16" ht="27" customHeight="1" thickTop="1" thickBot="1" x14ac:dyDescent="0.35">
      <c r="B454" s="5" t="s">
        <v>1245</v>
      </c>
      <c r="C454" s="319" t="s">
        <v>665</v>
      </c>
      <c r="D454" s="319" t="s">
        <v>665</v>
      </c>
      <c r="E454" s="319" t="s">
        <v>665</v>
      </c>
      <c r="F454" s="319" t="s">
        <v>665</v>
      </c>
      <c r="G454" s="319" t="s">
        <v>354</v>
      </c>
      <c r="H454" s="319" t="s">
        <v>354</v>
      </c>
      <c r="I454" s="319" t="s">
        <v>354</v>
      </c>
      <c r="J454" s="319" t="s">
        <v>354</v>
      </c>
      <c r="K454" s="319"/>
      <c r="L454" s="319"/>
      <c r="M454" s="319"/>
      <c r="N454" s="319"/>
      <c r="O454" s="319"/>
      <c r="P454" s="319"/>
    </row>
    <row r="455" spans="2:16" ht="27" customHeight="1" thickTop="1" thickBot="1" x14ac:dyDescent="0.35">
      <c r="B455" s="5" t="s">
        <v>1247</v>
      </c>
      <c r="C455" s="319" t="s">
        <v>668</v>
      </c>
      <c r="D455" s="319" t="s">
        <v>668</v>
      </c>
      <c r="E455" s="319" t="s">
        <v>668</v>
      </c>
      <c r="F455" s="319" t="s">
        <v>668</v>
      </c>
      <c r="G455" s="319" t="s">
        <v>354</v>
      </c>
      <c r="H455" s="319" t="s">
        <v>354</v>
      </c>
      <c r="I455" s="319" t="s">
        <v>354</v>
      </c>
      <c r="J455" s="319" t="s">
        <v>354</v>
      </c>
      <c r="K455" s="319" t="s">
        <v>641</v>
      </c>
      <c r="L455" s="319" t="s">
        <v>641</v>
      </c>
      <c r="M455" s="319" t="s">
        <v>641</v>
      </c>
      <c r="N455" s="319" t="s">
        <v>641</v>
      </c>
      <c r="O455" s="319" t="s">
        <v>641</v>
      </c>
      <c r="P455" s="319" t="s">
        <v>641</v>
      </c>
    </row>
    <row r="456" spans="2:16" ht="27" customHeight="1" thickTop="1" thickBot="1" x14ac:dyDescent="0.35">
      <c r="B456" s="5" t="s">
        <v>1250</v>
      </c>
      <c r="C456" s="319" t="s">
        <v>162</v>
      </c>
      <c r="D456" s="319" t="s">
        <v>162</v>
      </c>
      <c r="E456" s="319" t="s">
        <v>162</v>
      </c>
      <c r="F456" s="319" t="s">
        <v>162</v>
      </c>
      <c r="G456" s="319" t="s">
        <v>354</v>
      </c>
      <c r="H456" s="319" t="s">
        <v>354</v>
      </c>
      <c r="I456" s="319" t="s">
        <v>354</v>
      </c>
      <c r="J456" s="319" t="s">
        <v>354</v>
      </c>
      <c r="K456" s="319" t="s">
        <v>357</v>
      </c>
      <c r="L456" s="319" t="s">
        <v>357</v>
      </c>
      <c r="M456" s="319" t="s">
        <v>357</v>
      </c>
      <c r="N456" s="319" t="s">
        <v>357</v>
      </c>
      <c r="O456" s="319" t="s">
        <v>357</v>
      </c>
      <c r="P456" s="319" t="s">
        <v>357</v>
      </c>
    </row>
    <row r="457" spans="2:16" ht="27" customHeight="1" thickTop="1" thickBot="1" x14ac:dyDescent="0.35">
      <c r="B457" s="5" t="s">
        <v>1252</v>
      </c>
      <c r="C457" s="319" t="s">
        <v>674</v>
      </c>
      <c r="D457" s="319" t="s">
        <v>674</v>
      </c>
      <c r="E457" s="319" t="s">
        <v>674</v>
      </c>
      <c r="F457" s="319" t="s">
        <v>674</v>
      </c>
      <c r="G457" s="319" t="s">
        <v>354</v>
      </c>
      <c r="H457" s="319" t="s">
        <v>354</v>
      </c>
      <c r="I457" s="319" t="s">
        <v>354</v>
      </c>
      <c r="J457" s="319" t="s">
        <v>354</v>
      </c>
      <c r="K457" s="319" t="s">
        <v>675</v>
      </c>
      <c r="L457" s="319" t="s">
        <v>675</v>
      </c>
      <c r="M457" s="319" t="s">
        <v>675</v>
      </c>
      <c r="N457" s="319" t="s">
        <v>675</v>
      </c>
      <c r="O457" s="319" t="s">
        <v>675</v>
      </c>
      <c r="P457" s="319" t="s">
        <v>675</v>
      </c>
    </row>
    <row r="458" spans="2:16" ht="27" customHeight="1" thickTop="1" thickBot="1" x14ac:dyDescent="0.35">
      <c r="B458" s="5" t="s">
        <v>1254</v>
      </c>
      <c r="C458" s="319" t="s">
        <v>677</v>
      </c>
      <c r="D458" s="319" t="s">
        <v>677</v>
      </c>
      <c r="E458" s="319" t="s">
        <v>677</v>
      </c>
      <c r="F458" s="319" t="s">
        <v>677</v>
      </c>
      <c r="G458" s="319" t="s">
        <v>354</v>
      </c>
      <c r="H458" s="319" t="s">
        <v>354</v>
      </c>
      <c r="I458" s="319" t="s">
        <v>354</v>
      </c>
      <c r="J458" s="319" t="s">
        <v>354</v>
      </c>
      <c r="K458" s="319" t="s">
        <v>678</v>
      </c>
      <c r="L458" s="319" t="s">
        <v>678</v>
      </c>
      <c r="M458" s="319" t="s">
        <v>678</v>
      </c>
      <c r="N458" s="319" t="s">
        <v>678</v>
      </c>
      <c r="O458" s="319" t="s">
        <v>678</v>
      </c>
      <c r="P458" s="319" t="s">
        <v>678</v>
      </c>
    </row>
    <row r="459" spans="2:16" ht="27" customHeight="1" thickTop="1" thickBot="1" x14ac:dyDescent="0.35">
      <c r="B459" s="5" t="s">
        <v>1257</v>
      </c>
      <c r="C459" s="319" t="s">
        <v>681</v>
      </c>
      <c r="D459" s="319" t="s">
        <v>681</v>
      </c>
      <c r="E459" s="319" t="s">
        <v>681</v>
      </c>
      <c r="F459" s="319" t="s">
        <v>681</v>
      </c>
      <c r="G459" s="319" t="s">
        <v>685</v>
      </c>
      <c r="H459" s="319" t="s">
        <v>685</v>
      </c>
      <c r="I459" s="319" t="s">
        <v>685</v>
      </c>
      <c r="J459" s="319" t="s">
        <v>685</v>
      </c>
      <c r="K459" s="319" t="s">
        <v>617</v>
      </c>
      <c r="L459" s="319" t="s">
        <v>617</v>
      </c>
      <c r="M459" s="319" t="s">
        <v>617</v>
      </c>
      <c r="N459" s="319" t="s">
        <v>617</v>
      </c>
      <c r="O459" s="319" t="s">
        <v>617</v>
      </c>
      <c r="P459" s="319" t="s">
        <v>617</v>
      </c>
    </row>
    <row r="460" spans="2:16" ht="27" customHeight="1" thickTop="1" thickBot="1" x14ac:dyDescent="0.35">
      <c r="B460" s="5" t="s">
        <v>1259</v>
      </c>
      <c r="C460" s="319" t="s">
        <v>687</v>
      </c>
      <c r="D460" s="319" t="s">
        <v>687</v>
      </c>
      <c r="E460" s="319" t="s">
        <v>687</v>
      </c>
      <c r="F460" s="319" t="s">
        <v>687</v>
      </c>
      <c r="G460" s="319" t="s">
        <v>685</v>
      </c>
      <c r="H460" s="319" t="s">
        <v>685</v>
      </c>
      <c r="I460" s="319" t="s">
        <v>685</v>
      </c>
      <c r="J460" s="319" t="s">
        <v>685</v>
      </c>
      <c r="K460" s="319" t="s">
        <v>617</v>
      </c>
      <c r="L460" s="319" t="s">
        <v>617</v>
      </c>
      <c r="M460" s="319" t="s">
        <v>617</v>
      </c>
      <c r="N460" s="319" t="s">
        <v>617</v>
      </c>
      <c r="O460" s="319" t="s">
        <v>617</v>
      </c>
      <c r="P460" s="319" t="s">
        <v>617</v>
      </c>
    </row>
    <row r="461" spans="2:16" ht="27" customHeight="1" thickTop="1" thickBot="1" x14ac:dyDescent="0.35">
      <c r="B461" s="5" t="s">
        <v>1262</v>
      </c>
      <c r="C461" s="319" t="s">
        <v>692</v>
      </c>
      <c r="D461" s="319" t="s">
        <v>692</v>
      </c>
      <c r="E461" s="319" t="s">
        <v>692</v>
      </c>
      <c r="F461" s="319" t="s">
        <v>692</v>
      </c>
      <c r="G461" s="319" t="s">
        <v>694</v>
      </c>
      <c r="H461" s="319" t="s">
        <v>694</v>
      </c>
      <c r="I461" s="319" t="s">
        <v>694</v>
      </c>
      <c r="J461" s="319" t="s">
        <v>694</v>
      </c>
      <c r="K461" s="319" t="s">
        <v>526</v>
      </c>
      <c r="L461" s="319" t="s">
        <v>526</v>
      </c>
      <c r="M461" s="319" t="s">
        <v>526</v>
      </c>
      <c r="N461" s="319" t="s">
        <v>526</v>
      </c>
      <c r="O461" s="319" t="s">
        <v>526</v>
      </c>
      <c r="P461" s="319" t="s">
        <v>526</v>
      </c>
    </row>
    <row r="462" spans="2:16" ht="27" customHeight="1" thickTop="1" thickBot="1" x14ac:dyDescent="0.35">
      <c r="B462" s="5" t="s">
        <v>1264</v>
      </c>
      <c r="C462" s="319" t="s">
        <v>696</v>
      </c>
      <c r="D462" s="319" t="s">
        <v>696</v>
      </c>
      <c r="E462" s="319" t="s">
        <v>696</v>
      </c>
      <c r="F462" s="319" t="s">
        <v>696</v>
      </c>
      <c r="G462" s="319" t="s">
        <v>694</v>
      </c>
      <c r="H462" s="319" t="s">
        <v>694</v>
      </c>
      <c r="I462" s="319" t="s">
        <v>694</v>
      </c>
      <c r="J462" s="319" t="s">
        <v>694</v>
      </c>
      <c r="K462" s="319" t="s">
        <v>698</v>
      </c>
      <c r="L462" s="319" t="s">
        <v>698</v>
      </c>
      <c r="M462" s="319" t="s">
        <v>698</v>
      </c>
      <c r="N462" s="319" t="s">
        <v>698</v>
      </c>
      <c r="O462" s="319" t="s">
        <v>698</v>
      </c>
      <c r="P462" s="319" t="s">
        <v>698</v>
      </c>
    </row>
    <row r="463" spans="2:16" ht="27" customHeight="1" thickTop="1" thickBot="1" x14ac:dyDescent="0.35">
      <c r="B463" s="5" t="s">
        <v>1266</v>
      </c>
      <c r="C463" s="319" t="s">
        <v>700</v>
      </c>
      <c r="D463" s="319" t="s">
        <v>700</v>
      </c>
      <c r="E463" s="319" t="s">
        <v>700</v>
      </c>
      <c r="F463" s="319" t="s">
        <v>700</v>
      </c>
      <c r="G463" s="319" t="s">
        <v>694</v>
      </c>
      <c r="H463" s="319" t="s">
        <v>694</v>
      </c>
      <c r="I463" s="319" t="s">
        <v>694</v>
      </c>
      <c r="J463" s="319" t="s">
        <v>694</v>
      </c>
      <c r="K463" s="319" t="s">
        <v>361</v>
      </c>
      <c r="L463" s="319" t="s">
        <v>361</v>
      </c>
      <c r="M463" s="319" t="s">
        <v>361</v>
      </c>
      <c r="N463" s="319" t="s">
        <v>361</v>
      </c>
      <c r="O463" s="319" t="s">
        <v>361</v>
      </c>
      <c r="P463" s="319" t="s">
        <v>361</v>
      </c>
    </row>
    <row r="464" spans="2:16" ht="27" customHeight="1" thickTop="1" thickBot="1" x14ac:dyDescent="0.35">
      <c r="B464" s="5" t="s">
        <v>1512</v>
      </c>
      <c r="C464" s="319"/>
      <c r="D464" s="319"/>
      <c r="E464" s="319"/>
      <c r="F464" s="319"/>
      <c r="G464" s="319"/>
      <c r="H464" s="319"/>
      <c r="I464" s="319"/>
      <c r="J464" s="319"/>
      <c r="K464" s="319"/>
      <c r="L464" s="319"/>
      <c r="M464" s="319"/>
      <c r="N464" s="319"/>
      <c r="O464" s="319"/>
      <c r="P464" s="319"/>
    </row>
    <row r="465" spans="2:16" ht="27" customHeight="1" thickTop="1" thickBot="1" x14ac:dyDescent="0.35">
      <c r="B465" s="5" t="s">
        <v>1269</v>
      </c>
      <c r="C465" s="319" t="s">
        <v>705</v>
      </c>
      <c r="D465" s="319" t="s">
        <v>705</v>
      </c>
      <c r="E465" s="319" t="s">
        <v>705</v>
      </c>
      <c r="F465" s="319" t="s">
        <v>705</v>
      </c>
      <c r="G465" s="319" t="s">
        <v>354</v>
      </c>
      <c r="H465" s="319" t="s">
        <v>354</v>
      </c>
      <c r="I465" s="319" t="s">
        <v>354</v>
      </c>
      <c r="J465" s="319" t="s">
        <v>354</v>
      </c>
      <c r="K465" s="319" t="s">
        <v>487</v>
      </c>
      <c r="L465" s="319" t="s">
        <v>487</v>
      </c>
      <c r="M465" s="319" t="s">
        <v>487</v>
      </c>
      <c r="N465" s="319" t="s">
        <v>487</v>
      </c>
      <c r="O465" s="319" t="s">
        <v>487</v>
      </c>
      <c r="P465" s="319" t="s">
        <v>487</v>
      </c>
    </row>
    <row r="466" spans="2:16" ht="27" customHeight="1" thickTop="1" thickBot="1" x14ac:dyDescent="0.35">
      <c r="B466" s="5" t="s">
        <v>1272</v>
      </c>
      <c r="C466" s="319" t="s">
        <v>709</v>
      </c>
      <c r="D466" s="319" t="s">
        <v>709</v>
      </c>
      <c r="E466" s="319" t="s">
        <v>709</v>
      </c>
      <c r="F466" s="319" t="s">
        <v>709</v>
      </c>
      <c r="G466" s="319" t="s">
        <v>354</v>
      </c>
      <c r="H466" s="319" t="s">
        <v>354</v>
      </c>
      <c r="I466" s="319" t="s">
        <v>354</v>
      </c>
      <c r="J466" s="319" t="s">
        <v>354</v>
      </c>
      <c r="K466" s="319" t="s">
        <v>617</v>
      </c>
      <c r="L466" s="319" t="s">
        <v>617</v>
      </c>
      <c r="M466" s="319" t="s">
        <v>617</v>
      </c>
      <c r="N466" s="319" t="s">
        <v>617</v>
      </c>
      <c r="O466" s="319" t="s">
        <v>617</v>
      </c>
      <c r="P466" s="319" t="s">
        <v>617</v>
      </c>
    </row>
    <row r="467" spans="2:16" ht="27" customHeight="1" thickTop="1" thickBot="1" x14ac:dyDescent="0.35">
      <c r="B467" s="5" t="s">
        <v>1275</v>
      </c>
      <c r="C467" s="319" t="s">
        <v>713</v>
      </c>
      <c r="D467" s="319" t="s">
        <v>713</v>
      </c>
      <c r="E467" s="319" t="s">
        <v>713</v>
      </c>
      <c r="F467" s="319" t="s">
        <v>713</v>
      </c>
      <c r="G467" s="319" t="s">
        <v>716</v>
      </c>
      <c r="H467" s="319" t="s">
        <v>716</v>
      </c>
      <c r="I467" s="319" t="s">
        <v>716</v>
      </c>
      <c r="J467" s="319" t="s">
        <v>716</v>
      </c>
      <c r="K467" s="319" t="s">
        <v>617</v>
      </c>
      <c r="L467" s="319" t="s">
        <v>617</v>
      </c>
      <c r="M467" s="319" t="s">
        <v>617</v>
      </c>
      <c r="N467" s="319" t="s">
        <v>617</v>
      </c>
      <c r="O467" s="319" t="s">
        <v>617</v>
      </c>
      <c r="P467" s="319" t="s">
        <v>617</v>
      </c>
    </row>
    <row r="468" spans="2:16" ht="27" customHeight="1" thickTop="1" thickBot="1" x14ac:dyDescent="0.35">
      <c r="B468" s="5" t="s">
        <v>1277</v>
      </c>
      <c r="C468" s="319" t="s">
        <v>718</v>
      </c>
      <c r="D468" s="319" t="s">
        <v>718</v>
      </c>
      <c r="E468" s="319" t="s">
        <v>718</v>
      </c>
      <c r="F468" s="319" t="s">
        <v>718</v>
      </c>
      <c r="G468" s="319" t="s">
        <v>716</v>
      </c>
      <c r="H468" s="319" t="s">
        <v>716</v>
      </c>
      <c r="I468" s="319" t="s">
        <v>716</v>
      </c>
      <c r="J468" s="319" t="s">
        <v>716</v>
      </c>
      <c r="K468" s="319" t="s">
        <v>720</v>
      </c>
      <c r="L468" s="319" t="s">
        <v>720</v>
      </c>
      <c r="M468" s="319" t="s">
        <v>720</v>
      </c>
      <c r="N468" s="319" t="s">
        <v>720</v>
      </c>
      <c r="O468" s="319" t="s">
        <v>720</v>
      </c>
      <c r="P468" s="319" t="s">
        <v>720</v>
      </c>
    </row>
    <row r="469" spans="2:16" ht="27" customHeight="1" thickTop="1" thickBot="1" x14ac:dyDescent="0.35">
      <c r="B469" s="5" t="s">
        <v>1279</v>
      </c>
      <c r="C469" s="319" t="s">
        <v>722</v>
      </c>
      <c r="D469" s="319" t="s">
        <v>722</v>
      </c>
      <c r="E469" s="319" t="s">
        <v>722</v>
      </c>
      <c r="F469" s="319" t="s">
        <v>722</v>
      </c>
      <c r="G469" s="319" t="s">
        <v>716</v>
      </c>
      <c r="H469" s="319" t="s">
        <v>716</v>
      </c>
      <c r="I469" s="319" t="s">
        <v>716</v>
      </c>
      <c r="J469" s="319" t="s">
        <v>716</v>
      </c>
      <c r="K469" s="319" t="s">
        <v>724</v>
      </c>
      <c r="L469" s="319" t="s">
        <v>724</v>
      </c>
      <c r="M469" s="319" t="s">
        <v>724</v>
      </c>
      <c r="N469" s="319" t="s">
        <v>724</v>
      </c>
      <c r="O469" s="319" t="s">
        <v>724</v>
      </c>
      <c r="P469" s="319" t="s">
        <v>724</v>
      </c>
    </row>
    <row r="470" spans="2:16" ht="27" customHeight="1" thickTop="1" thickBot="1" x14ac:dyDescent="0.35">
      <c r="B470" s="5" t="s">
        <v>1281</v>
      </c>
      <c r="C470" s="319" t="s">
        <v>726</v>
      </c>
      <c r="D470" s="319" t="s">
        <v>726</v>
      </c>
      <c r="E470" s="319" t="s">
        <v>726</v>
      </c>
      <c r="F470" s="319" t="s">
        <v>726</v>
      </c>
      <c r="G470" s="319" t="s">
        <v>716</v>
      </c>
      <c r="H470" s="319" t="s">
        <v>716</v>
      </c>
      <c r="I470" s="319" t="s">
        <v>716</v>
      </c>
      <c r="J470" s="319" t="s">
        <v>716</v>
      </c>
      <c r="K470" s="319" t="s">
        <v>729</v>
      </c>
      <c r="L470" s="319" t="s">
        <v>729</v>
      </c>
      <c r="M470" s="319" t="s">
        <v>729</v>
      </c>
      <c r="N470" s="319" t="s">
        <v>729</v>
      </c>
      <c r="O470" s="319" t="s">
        <v>729</v>
      </c>
      <c r="P470" s="319" t="s">
        <v>729</v>
      </c>
    </row>
    <row r="471" spans="2:16" ht="27" customHeight="1" thickTop="1" thickBot="1" x14ac:dyDescent="0.35">
      <c r="B471" s="5" t="s">
        <v>1284</v>
      </c>
      <c r="C471" s="319" t="s">
        <v>206</v>
      </c>
      <c r="D471" s="319" t="s">
        <v>206</v>
      </c>
      <c r="E471" s="319" t="s">
        <v>206</v>
      </c>
      <c r="F471" s="319" t="s">
        <v>206</v>
      </c>
      <c r="G471" s="319" t="s">
        <v>365</v>
      </c>
      <c r="H471" s="319" t="s">
        <v>365</v>
      </c>
      <c r="I471" s="319" t="s">
        <v>365</v>
      </c>
      <c r="J471" s="319" t="s">
        <v>365</v>
      </c>
      <c r="K471" s="319" t="s">
        <v>732</v>
      </c>
      <c r="L471" s="319" t="s">
        <v>732</v>
      </c>
      <c r="M471" s="319" t="s">
        <v>732</v>
      </c>
      <c r="N471" s="319" t="s">
        <v>732</v>
      </c>
      <c r="O471" s="319" t="s">
        <v>732</v>
      </c>
      <c r="P471" s="319" t="s">
        <v>732</v>
      </c>
    </row>
    <row r="472" spans="2:16" ht="27" customHeight="1" thickTop="1" thickBot="1" x14ac:dyDescent="0.35">
      <c r="B472" s="5" t="s">
        <v>1286</v>
      </c>
      <c r="C472" s="319" t="s">
        <v>212</v>
      </c>
      <c r="D472" s="319" t="s">
        <v>212</v>
      </c>
      <c r="E472" s="319" t="s">
        <v>212</v>
      </c>
      <c r="F472" s="319" t="s">
        <v>212</v>
      </c>
      <c r="G472" s="319" t="s">
        <v>367</v>
      </c>
      <c r="H472" s="319" t="s">
        <v>367</v>
      </c>
      <c r="I472" s="319" t="s">
        <v>367</v>
      </c>
      <c r="J472" s="319" t="s">
        <v>367</v>
      </c>
      <c r="K472" s="319" t="s">
        <v>368</v>
      </c>
      <c r="L472" s="319" t="s">
        <v>368</v>
      </c>
      <c r="M472" s="319" t="s">
        <v>368</v>
      </c>
      <c r="N472" s="319" t="s">
        <v>368</v>
      </c>
      <c r="O472" s="319" t="s">
        <v>368</v>
      </c>
      <c r="P472" s="319" t="s">
        <v>368</v>
      </c>
    </row>
    <row r="473" spans="2:16" ht="27" customHeight="1" thickTop="1" thickBot="1" x14ac:dyDescent="0.35">
      <c r="B473" s="5" t="s">
        <v>1289</v>
      </c>
      <c r="C473" s="319" t="s">
        <v>736</v>
      </c>
      <c r="D473" s="319" t="s">
        <v>736</v>
      </c>
      <c r="E473" s="319" t="s">
        <v>736</v>
      </c>
      <c r="F473" s="319" t="s">
        <v>736</v>
      </c>
      <c r="G473" s="319" t="s">
        <v>738</v>
      </c>
      <c r="H473" s="319" t="s">
        <v>738</v>
      </c>
      <c r="I473" s="319" t="s">
        <v>738</v>
      </c>
      <c r="J473" s="319" t="s">
        <v>738</v>
      </c>
      <c r="K473" s="319" t="s">
        <v>724</v>
      </c>
      <c r="L473" s="319" t="s">
        <v>724</v>
      </c>
      <c r="M473" s="319" t="s">
        <v>724</v>
      </c>
      <c r="N473" s="319" t="s">
        <v>724</v>
      </c>
      <c r="O473" s="319" t="s">
        <v>724</v>
      </c>
      <c r="P473" s="319" t="s">
        <v>724</v>
      </c>
    </row>
    <row r="474" spans="2:16" ht="27" customHeight="1" thickTop="1" thickBot="1" x14ac:dyDescent="0.35">
      <c r="B474" s="5" t="s">
        <v>1291</v>
      </c>
      <c r="C474" s="319" t="s">
        <v>740</v>
      </c>
      <c r="D474" s="319" t="s">
        <v>740</v>
      </c>
      <c r="E474" s="319" t="s">
        <v>740</v>
      </c>
      <c r="F474" s="319" t="s">
        <v>740</v>
      </c>
      <c r="G474" s="319" t="s">
        <v>742</v>
      </c>
      <c r="H474" s="319" t="s">
        <v>742</v>
      </c>
      <c r="I474" s="319" t="s">
        <v>742</v>
      </c>
      <c r="J474" s="319" t="s">
        <v>742</v>
      </c>
      <c r="K474" s="319"/>
      <c r="L474" s="319"/>
      <c r="M474" s="319"/>
      <c r="N474" s="319"/>
      <c r="O474" s="319"/>
      <c r="P474" s="319"/>
    </row>
    <row r="475" spans="2:16" ht="27" customHeight="1" thickTop="1" thickBot="1" x14ac:dyDescent="0.35">
      <c r="B475" s="5" t="s">
        <v>1294</v>
      </c>
      <c r="C475" s="319" t="s">
        <v>745</v>
      </c>
      <c r="D475" s="319" t="s">
        <v>745</v>
      </c>
      <c r="E475" s="319" t="s">
        <v>745</v>
      </c>
      <c r="F475" s="319" t="s">
        <v>745</v>
      </c>
      <c r="G475" s="319" t="s">
        <v>749</v>
      </c>
      <c r="H475" s="319" t="s">
        <v>749</v>
      </c>
      <c r="I475" s="319" t="s">
        <v>749</v>
      </c>
      <c r="J475" s="319" t="s">
        <v>749</v>
      </c>
      <c r="K475" s="319" t="s">
        <v>361</v>
      </c>
      <c r="L475" s="319" t="s">
        <v>361</v>
      </c>
      <c r="M475" s="319" t="s">
        <v>361</v>
      </c>
      <c r="N475" s="319" t="s">
        <v>361</v>
      </c>
      <c r="O475" s="319" t="s">
        <v>361</v>
      </c>
      <c r="P475" s="319" t="s">
        <v>361</v>
      </c>
    </row>
    <row r="476" spans="2:16" ht="27" customHeight="1" thickTop="1" thickBot="1" x14ac:dyDescent="0.35">
      <c r="B476" s="5" t="s">
        <v>1296</v>
      </c>
      <c r="C476" s="319" t="s">
        <v>751</v>
      </c>
      <c r="D476" s="319" t="s">
        <v>751</v>
      </c>
      <c r="E476" s="319" t="s">
        <v>751</v>
      </c>
      <c r="F476" s="319" t="s">
        <v>751</v>
      </c>
      <c r="G476" s="319" t="s">
        <v>749</v>
      </c>
      <c r="H476" s="319" t="s">
        <v>749</v>
      </c>
      <c r="I476" s="319" t="s">
        <v>749</v>
      </c>
      <c r="J476" s="319" t="s">
        <v>749</v>
      </c>
      <c r="K476" s="319" t="s">
        <v>361</v>
      </c>
      <c r="L476" s="319" t="s">
        <v>361</v>
      </c>
      <c r="M476" s="319" t="s">
        <v>361</v>
      </c>
      <c r="N476" s="319" t="s">
        <v>361</v>
      </c>
      <c r="O476" s="319" t="s">
        <v>361</v>
      </c>
      <c r="P476" s="319" t="s">
        <v>361</v>
      </c>
    </row>
    <row r="477" spans="2:16" ht="27" customHeight="1" thickTop="1" thickBot="1" x14ac:dyDescent="0.35">
      <c r="B477" s="5" t="s">
        <v>1299</v>
      </c>
      <c r="C477" s="319" t="s">
        <v>757</v>
      </c>
      <c r="D477" s="319" t="s">
        <v>757</v>
      </c>
      <c r="E477" s="319" t="s">
        <v>757</v>
      </c>
      <c r="F477" s="319" t="s">
        <v>757</v>
      </c>
      <c r="G477" s="319" t="s">
        <v>760</v>
      </c>
      <c r="H477" s="319" t="s">
        <v>760</v>
      </c>
      <c r="I477" s="319" t="s">
        <v>760</v>
      </c>
      <c r="J477" s="319" t="s">
        <v>760</v>
      </c>
      <c r="K477" s="319" t="s">
        <v>617</v>
      </c>
      <c r="L477" s="319" t="s">
        <v>617</v>
      </c>
      <c r="M477" s="319" t="s">
        <v>617</v>
      </c>
      <c r="N477" s="319" t="s">
        <v>617</v>
      </c>
      <c r="O477" s="319" t="s">
        <v>617</v>
      </c>
      <c r="P477" s="319" t="s">
        <v>617</v>
      </c>
    </row>
    <row r="478" spans="2:16" ht="27" customHeight="1" thickTop="1" thickBot="1" x14ac:dyDescent="0.35">
      <c r="B478" s="5" t="s">
        <v>1302</v>
      </c>
      <c r="C478" s="319" t="s">
        <v>763</v>
      </c>
      <c r="D478" s="319" t="s">
        <v>763</v>
      </c>
      <c r="E478" s="319" t="s">
        <v>763</v>
      </c>
      <c r="F478" s="319" t="s">
        <v>763</v>
      </c>
      <c r="G478" s="319" t="s">
        <v>354</v>
      </c>
      <c r="H478" s="319" t="s">
        <v>354</v>
      </c>
      <c r="I478" s="319" t="s">
        <v>354</v>
      </c>
      <c r="J478" s="319" t="s">
        <v>354</v>
      </c>
      <c r="K478" s="319" t="s">
        <v>765</v>
      </c>
      <c r="L478" s="319" t="s">
        <v>765</v>
      </c>
      <c r="M478" s="319" t="s">
        <v>765</v>
      </c>
      <c r="N478" s="319" t="s">
        <v>765</v>
      </c>
      <c r="O478" s="319" t="s">
        <v>765</v>
      </c>
      <c r="P478" s="319" t="s">
        <v>765</v>
      </c>
    </row>
    <row r="479" spans="2:16" ht="27" customHeight="1" thickTop="1" thickBot="1" x14ac:dyDescent="0.35">
      <c r="B479" s="5" t="s">
        <v>1303</v>
      </c>
      <c r="C479" s="319" t="s">
        <v>767</v>
      </c>
      <c r="D479" s="319" t="s">
        <v>767</v>
      </c>
      <c r="E479" s="319" t="s">
        <v>767</v>
      </c>
      <c r="F479" s="319" t="s">
        <v>767</v>
      </c>
      <c r="G479" s="319" t="s">
        <v>354</v>
      </c>
      <c r="H479" s="319" t="s">
        <v>354</v>
      </c>
      <c r="I479" s="319" t="s">
        <v>354</v>
      </c>
      <c r="J479" s="319" t="s">
        <v>354</v>
      </c>
      <c r="K479" s="319" t="s">
        <v>2793</v>
      </c>
      <c r="L479" s="319" t="s">
        <v>2793</v>
      </c>
      <c r="M479" s="319" t="s">
        <v>2793</v>
      </c>
      <c r="N479" s="319" t="s">
        <v>2793</v>
      </c>
      <c r="O479" s="319" t="s">
        <v>2793</v>
      </c>
      <c r="P479" s="319" t="s">
        <v>2793</v>
      </c>
    </row>
    <row r="480" spans="2:16" ht="27" customHeight="1" thickTop="1" thickBot="1" x14ac:dyDescent="0.35">
      <c r="B480" s="5" t="s">
        <v>1305</v>
      </c>
      <c r="C480" s="319" t="s">
        <v>770</v>
      </c>
      <c r="D480" s="319" t="s">
        <v>770</v>
      </c>
      <c r="E480" s="319" t="s">
        <v>770</v>
      </c>
      <c r="F480" s="319" t="s">
        <v>770</v>
      </c>
      <c r="G480" s="319" t="s">
        <v>354</v>
      </c>
      <c r="H480" s="319" t="s">
        <v>354</v>
      </c>
      <c r="I480" s="319" t="s">
        <v>354</v>
      </c>
      <c r="J480" s="319" t="s">
        <v>354</v>
      </c>
      <c r="K480" s="319" t="s">
        <v>570</v>
      </c>
      <c r="L480" s="319" t="s">
        <v>570</v>
      </c>
      <c r="M480" s="319" t="s">
        <v>570</v>
      </c>
      <c r="N480" s="319" t="s">
        <v>570</v>
      </c>
      <c r="O480" s="319" t="s">
        <v>570</v>
      </c>
      <c r="P480" s="319" t="s">
        <v>570</v>
      </c>
    </row>
    <row r="481" spans="2:16" ht="27" customHeight="1" thickTop="1" thickBot="1" x14ac:dyDescent="0.35">
      <c r="B481" s="5" t="s">
        <v>1308</v>
      </c>
      <c r="C481" s="319" t="s">
        <v>169</v>
      </c>
      <c r="D481" s="319" t="s">
        <v>169</v>
      </c>
      <c r="E481" s="319" t="s">
        <v>169</v>
      </c>
      <c r="F481" s="319" t="s">
        <v>169</v>
      </c>
      <c r="G481" s="319" t="s">
        <v>354</v>
      </c>
      <c r="H481" s="319" t="s">
        <v>354</v>
      </c>
      <c r="I481" s="319" t="s">
        <v>354</v>
      </c>
      <c r="J481" s="319" t="s">
        <v>354</v>
      </c>
      <c r="K481" s="319" t="s">
        <v>355</v>
      </c>
      <c r="L481" s="319" t="s">
        <v>355</v>
      </c>
      <c r="M481" s="319" t="s">
        <v>355</v>
      </c>
      <c r="N481" s="319" t="s">
        <v>355</v>
      </c>
      <c r="O481" s="319" t="s">
        <v>355</v>
      </c>
      <c r="P481" s="319" t="s">
        <v>355</v>
      </c>
    </row>
    <row r="482" spans="2:16" ht="27" customHeight="1" thickTop="1" thickBot="1" x14ac:dyDescent="0.35">
      <c r="B482" s="5" t="s">
        <v>1311</v>
      </c>
      <c r="C482" s="319" t="s">
        <v>775</v>
      </c>
      <c r="D482" s="319" t="s">
        <v>775</v>
      </c>
      <c r="E482" s="319" t="s">
        <v>775</v>
      </c>
      <c r="F482" s="319" t="s">
        <v>775</v>
      </c>
      <c r="G482" s="319" t="s">
        <v>354</v>
      </c>
      <c r="H482" s="319" t="s">
        <v>354</v>
      </c>
      <c r="I482" s="319" t="s">
        <v>354</v>
      </c>
      <c r="J482" s="319" t="s">
        <v>354</v>
      </c>
      <c r="K482" s="319" t="s">
        <v>617</v>
      </c>
      <c r="L482" s="319" t="s">
        <v>617</v>
      </c>
      <c r="M482" s="319" t="s">
        <v>617</v>
      </c>
      <c r="N482" s="319" t="s">
        <v>617</v>
      </c>
      <c r="O482" s="319" t="s">
        <v>617</v>
      </c>
      <c r="P482" s="319" t="s">
        <v>617</v>
      </c>
    </row>
    <row r="483" spans="2:16" ht="27" customHeight="1" thickTop="1" thickBot="1" x14ac:dyDescent="0.35">
      <c r="B483" s="5" t="s">
        <v>1313</v>
      </c>
      <c r="C483" s="319" t="s">
        <v>779</v>
      </c>
      <c r="D483" s="319" t="s">
        <v>779</v>
      </c>
      <c r="E483" s="319" t="s">
        <v>779</v>
      </c>
      <c r="F483" s="319" t="s">
        <v>779</v>
      </c>
      <c r="G483" s="319" t="s">
        <v>354</v>
      </c>
      <c r="H483" s="319" t="s">
        <v>354</v>
      </c>
      <c r="I483" s="319" t="s">
        <v>354</v>
      </c>
      <c r="J483" s="319" t="s">
        <v>354</v>
      </c>
      <c r="K483" s="319" t="s">
        <v>781</v>
      </c>
      <c r="L483" s="319" t="s">
        <v>781</v>
      </c>
      <c r="M483" s="319" t="s">
        <v>781</v>
      </c>
      <c r="N483" s="319" t="s">
        <v>781</v>
      </c>
      <c r="O483" s="319" t="s">
        <v>781</v>
      </c>
      <c r="P483" s="319" t="s">
        <v>781</v>
      </c>
    </row>
    <row r="484" spans="2:16" ht="27" customHeight="1" thickTop="1" thickBot="1" x14ac:dyDescent="0.35">
      <c r="B484" s="5" t="s">
        <v>1316</v>
      </c>
      <c r="C484" s="319" t="s">
        <v>784</v>
      </c>
      <c r="D484" s="319" t="s">
        <v>784</v>
      </c>
      <c r="E484" s="319" t="s">
        <v>784</v>
      </c>
      <c r="F484" s="319" t="s">
        <v>784</v>
      </c>
      <c r="G484" s="319" t="s">
        <v>354</v>
      </c>
      <c r="H484" s="319" t="s">
        <v>354</v>
      </c>
      <c r="I484" s="319" t="s">
        <v>354</v>
      </c>
      <c r="J484" s="319" t="s">
        <v>354</v>
      </c>
      <c r="K484" s="319" t="s">
        <v>786</v>
      </c>
      <c r="L484" s="319" t="s">
        <v>786</v>
      </c>
      <c r="M484" s="319" t="s">
        <v>786</v>
      </c>
      <c r="N484" s="319" t="s">
        <v>786</v>
      </c>
      <c r="O484" s="319" t="s">
        <v>786</v>
      </c>
      <c r="P484" s="319" t="s">
        <v>786</v>
      </c>
    </row>
    <row r="485" spans="2:16" ht="27" customHeight="1" thickTop="1" thickBot="1" x14ac:dyDescent="0.35">
      <c r="B485" s="5" t="s">
        <v>1318</v>
      </c>
      <c r="C485" s="319" t="s">
        <v>788</v>
      </c>
      <c r="D485" s="319" t="s">
        <v>788</v>
      </c>
      <c r="E485" s="319" t="s">
        <v>788</v>
      </c>
      <c r="F485" s="319" t="s">
        <v>788</v>
      </c>
      <c r="G485" s="319" t="s">
        <v>354</v>
      </c>
      <c r="H485" s="319" t="s">
        <v>354</v>
      </c>
      <c r="I485" s="319" t="s">
        <v>354</v>
      </c>
      <c r="J485" s="319" t="s">
        <v>354</v>
      </c>
      <c r="K485" s="319" t="s">
        <v>654</v>
      </c>
      <c r="L485" s="319" t="s">
        <v>654</v>
      </c>
      <c r="M485" s="319" t="s">
        <v>654</v>
      </c>
      <c r="N485" s="319" t="s">
        <v>654</v>
      </c>
      <c r="O485" s="319" t="s">
        <v>654</v>
      </c>
      <c r="P485" s="319" t="s">
        <v>654</v>
      </c>
    </row>
    <row r="486" spans="2:16" ht="27" customHeight="1" thickTop="1" thickBot="1" x14ac:dyDescent="0.35">
      <c r="B486" s="5" t="s">
        <v>1320</v>
      </c>
      <c r="C486" s="319" t="s">
        <v>791</v>
      </c>
      <c r="D486" s="319" t="s">
        <v>791</v>
      </c>
      <c r="E486" s="319" t="s">
        <v>791</v>
      </c>
      <c r="F486" s="319" t="s">
        <v>791</v>
      </c>
      <c r="G486" s="319" t="s">
        <v>795</v>
      </c>
      <c r="H486" s="319" t="s">
        <v>795</v>
      </c>
      <c r="I486" s="319" t="s">
        <v>795</v>
      </c>
      <c r="J486" s="319" t="s">
        <v>795</v>
      </c>
      <c r="K486" s="319" t="s">
        <v>794</v>
      </c>
      <c r="L486" s="319" t="s">
        <v>794</v>
      </c>
      <c r="M486" s="319" t="s">
        <v>794</v>
      </c>
      <c r="N486" s="319" t="s">
        <v>794</v>
      </c>
      <c r="O486" s="319" t="s">
        <v>794</v>
      </c>
      <c r="P486" s="319" t="s">
        <v>794</v>
      </c>
    </row>
    <row r="487" spans="2:16" ht="27" customHeight="1" thickTop="1" thickBot="1" x14ac:dyDescent="0.35">
      <c r="B487" s="5" t="s">
        <v>1323</v>
      </c>
      <c r="C487" s="319" t="s">
        <v>798</v>
      </c>
      <c r="D487" s="319" t="s">
        <v>798</v>
      </c>
      <c r="E487" s="319" t="s">
        <v>798</v>
      </c>
      <c r="F487" s="319" t="s">
        <v>798</v>
      </c>
      <c r="G487" s="319" t="s">
        <v>354</v>
      </c>
      <c r="H487" s="319" t="s">
        <v>354</v>
      </c>
      <c r="I487" s="319" t="s">
        <v>354</v>
      </c>
      <c r="J487" s="319" t="s">
        <v>354</v>
      </c>
      <c r="K487" s="319" t="s">
        <v>781</v>
      </c>
      <c r="L487" s="319" t="s">
        <v>781</v>
      </c>
      <c r="M487" s="319" t="s">
        <v>781</v>
      </c>
      <c r="N487" s="319" t="s">
        <v>781</v>
      </c>
      <c r="O487" s="319" t="s">
        <v>781</v>
      </c>
      <c r="P487" s="319" t="s">
        <v>781</v>
      </c>
    </row>
    <row r="488" spans="2:16" ht="27" customHeight="1" thickTop="1" thickBot="1" x14ac:dyDescent="0.35">
      <c r="B488" s="5" t="s">
        <v>1325</v>
      </c>
      <c r="C488" s="319" t="s">
        <v>801</v>
      </c>
      <c r="D488" s="319" t="s">
        <v>801</v>
      </c>
      <c r="E488" s="319" t="s">
        <v>801</v>
      </c>
      <c r="F488" s="319" t="s">
        <v>801</v>
      </c>
      <c r="G488" s="319" t="s">
        <v>354</v>
      </c>
      <c r="H488" s="319" t="s">
        <v>354</v>
      </c>
      <c r="I488" s="319" t="s">
        <v>354</v>
      </c>
      <c r="J488" s="319" t="s">
        <v>354</v>
      </c>
      <c r="K488" s="319" t="s">
        <v>802</v>
      </c>
      <c r="L488" s="319" t="s">
        <v>802</v>
      </c>
      <c r="M488" s="319" t="s">
        <v>802</v>
      </c>
      <c r="N488" s="319" t="s">
        <v>802</v>
      </c>
      <c r="O488" s="319" t="s">
        <v>802</v>
      </c>
      <c r="P488" s="319" t="s">
        <v>802</v>
      </c>
    </row>
    <row r="489" spans="2:16" ht="27" customHeight="1" thickTop="1" thickBot="1" x14ac:dyDescent="0.35">
      <c r="B489" s="5" t="s">
        <v>1328</v>
      </c>
      <c r="C489" s="319" t="s">
        <v>225</v>
      </c>
      <c r="D489" s="319" t="s">
        <v>225</v>
      </c>
      <c r="E489" s="319" t="s">
        <v>225</v>
      </c>
      <c r="F489" s="319" t="s">
        <v>225</v>
      </c>
      <c r="G489" s="319" t="s">
        <v>370</v>
      </c>
      <c r="H489" s="319" t="s">
        <v>370</v>
      </c>
      <c r="I489" s="319" t="s">
        <v>370</v>
      </c>
      <c r="J489" s="319" t="s">
        <v>370</v>
      </c>
      <c r="K489" s="319" t="s">
        <v>371</v>
      </c>
      <c r="L489" s="319" t="s">
        <v>371</v>
      </c>
      <c r="M489" s="319" t="s">
        <v>371</v>
      </c>
      <c r="N489" s="319" t="s">
        <v>371</v>
      </c>
      <c r="O489" s="319" t="s">
        <v>371</v>
      </c>
      <c r="P489" s="319" t="s">
        <v>371</v>
      </c>
    </row>
    <row r="490" spans="2:16" ht="27" customHeight="1" thickTop="1" thickBot="1" x14ac:dyDescent="0.35">
      <c r="B490" s="5" t="s">
        <v>1330</v>
      </c>
      <c r="C490" s="319" t="s">
        <v>806</v>
      </c>
      <c r="D490" s="319" t="s">
        <v>806</v>
      </c>
      <c r="E490" s="319" t="s">
        <v>806</v>
      </c>
      <c r="F490" s="319" t="s">
        <v>806</v>
      </c>
      <c r="G490" s="319" t="s">
        <v>370</v>
      </c>
      <c r="H490" s="319" t="s">
        <v>370</v>
      </c>
      <c r="I490" s="319" t="s">
        <v>370</v>
      </c>
      <c r="J490" s="319" t="s">
        <v>370</v>
      </c>
      <c r="K490" s="319" t="s">
        <v>808</v>
      </c>
      <c r="L490" s="319" t="s">
        <v>808</v>
      </c>
      <c r="M490" s="319" t="s">
        <v>808</v>
      </c>
      <c r="N490" s="319" t="s">
        <v>808</v>
      </c>
      <c r="O490" s="319" t="s">
        <v>808</v>
      </c>
      <c r="P490" s="319" t="s">
        <v>808</v>
      </c>
    </row>
    <row r="491" spans="2:16" ht="27" customHeight="1" thickTop="1" thickBot="1" x14ac:dyDescent="0.35">
      <c r="B491" s="5" t="s">
        <v>1332</v>
      </c>
      <c r="C491" s="319" t="s">
        <v>810</v>
      </c>
      <c r="D491" s="319" t="s">
        <v>810</v>
      </c>
      <c r="E491" s="319" t="s">
        <v>810</v>
      </c>
      <c r="F491" s="319" t="s">
        <v>810</v>
      </c>
      <c r="G491" s="319" t="s">
        <v>370</v>
      </c>
      <c r="H491" s="319" t="s">
        <v>370</v>
      </c>
      <c r="I491" s="319" t="s">
        <v>370</v>
      </c>
      <c r="J491" s="319" t="s">
        <v>370</v>
      </c>
      <c r="K491" s="319" t="s">
        <v>808</v>
      </c>
      <c r="L491" s="319" t="s">
        <v>808</v>
      </c>
      <c r="M491" s="319" t="s">
        <v>808</v>
      </c>
      <c r="N491" s="319" t="s">
        <v>808</v>
      </c>
      <c r="O491" s="319" t="s">
        <v>808</v>
      </c>
      <c r="P491" s="319" t="s">
        <v>808</v>
      </c>
    </row>
    <row r="492" spans="2:16" ht="27" customHeight="1" thickTop="1" thickBot="1" x14ac:dyDescent="0.35">
      <c r="B492" s="5" t="s">
        <v>1335</v>
      </c>
      <c r="C492" s="319" t="s">
        <v>813</v>
      </c>
      <c r="D492" s="319" t="s">
        <v>813</v>
      </c>
      <c r="E492" s="319" t="s">
        <v>813</v>
      </c>
      <c r="F492" s="319" t="s">
        <v>813</v>
      </c>
      <c r="G492" s="319" t="s">
        <v>816</v>
      </c>
      <c r="H492" s="319" t="s">
        <v>816</v>
      </c>
      <c r="I492" s="319" t="s">
        <v>816</v>
      </c>
      <c r="J492" s="319" t="s">
        <v>816</v>
      </c>
      <c r="K492" s="319" t="s">
        <v>641</v>
      </c>
      <c r="L492" s="319" t="s">
        <v>641</v>
      </c>
      <c r="M492" s="319" t="s">
        <v>641</v>
      </c>
      <c r="N492" s="319" t="s">
        <v>641</v>
      </c>
      <c r="O492" s="319" t="s">
        <v>641</v>
      </c>
      <c r="P492" s="319" t="s">
        <v>641</v>
      </c>
    </row>
    <row r="493" spans="2:16" ht="27" customHeight="1" thickTop="1" thickBot="1" x14ac:dyDescent="0.35">
      <c r="B493" s="5" t="s">
        <v>1337</v>
      </c>
      <c r="C493" s="319" t="s">
        <v>818</v>
      </c>
      <c r="D493" s="319" t="s">
        <v>818</v>
      </c>
      <c r="E493" s="319" t="s">
        <v>818</v>
      </c>
      <c r="F493" s="319" t="s">
        <v>818</v>
      </c>
      <c r="G493" s="319" t="s">
        <v>822</v>
      </c>
      <c r="H493" s="319" t="s">
        <v>822</v>
      </c>
      <c r="I493" s="319" t="s">
        <v>822</v>
      </c>
      <c r="J493" s="319" t="s">
        <v>822</v>
      </c>
      <c r="K493" s="319" t="s">
        <v>648</v>
      </c>
      <c r="L493" s="319" t="s">
        <v>648</v>
      </c>
      <c r="M493" s="319" t="s">
        <v>648</v>
      </c>
      <c r="N493" s="319" t="s">
        <v>648</v>
      </c>
      <c r="O493" s="319" t="s">
        <v>648</v>
      </c>
      <c r="P493" s="319" t="s">
        <v>648</v>
      </c>
    </row>
    <row r="494" spans="2:16" ht="27" customHeight="1" thickTop="1" thickBot="1" x14ac:dyDescent="0.35">
      <c r="B494" s="5" t="s">
        <v>1340</v>
      </c>
      <c r="C494" s="319" t="s">
        <v>825</v>
      </c>
      <c r="D494" s="319" t="s">
        <v>825</v>
      </c>
      <c r="E494" s="319" t="s">
        <v>825</v>
      </c>
      <c r="F494" s="319" t="s">
        <v>825</v>
      </c>
      <c r="G494" s="319" t="s">
        <v>522</v>
      </c>
      <c r="H494" s="319" t="s">
        <v>522</v>
      </c>
      <c r="I494" s="319" t="s">
        <v>522</v>
      </c>
      <c r="J494" s="319" t="s">
        <v>522</v>
      </c>
      <c r="K494" s="319" t="s">
        <v>641</v>
      </c>
      <c r="L494" s="319" t="s">
        <v>641</v>
      </c>
      <c r="M494" s="319" t="s">
        <v>641</v>
      </c>
      <c r="N494" s="319" t="s">
        <v>641</v>
      </c>
      <c r="O494" s="319" t="s">
        <v>641</v>
      </c>
      <c r="P494" s="319" t="s">
        <v>641</v>
      </c>
    </row>
    <row r="495" spans="2:16" ht="27" customHeight="1" thickTop="1" thickBot="1" x14ac:dyDescent="0.35">
      <c r="B495" s="5" t="s">
        <v>1343</v>
      </c>
      <c r="C495" s="319" t="s">
        <v>830</v>
      </c>
      <c r="D495" s="319" t="s">
        <v>830</v>
      </c>
      <c r="E495" s="319" t="s">
        <v>830</v>
      </c>
      <c r="F495" s="319" t="s">
        <v>830</v>
      </c>
      <c r="G495" s="319" t="s">
        <v>354</v>
      </c>
      <c r="H495" s="319" t="s">
        <v>354</v>
      </c>
      <c r="I495" s="319" t="s">
        <v>354</v>
      </c>
      <c r="J495" s="319" t="s">
        <v>354</v>
      </c>
      <c r="K495" s="319" t="s">
        <v>832</v>
      </c>
      <c r="L495" s="319" t="s">
        <v>832</v>
      </c>
      <c r="M495" s="319" t="s">
        <v>832</v>
      </c>
      <c r="N495" s="319" t="s">
        <v>832</v>
      </c>
      <c r="O495" s="319" t="s">
        <v>832</v>
      </c>
      <c r="P495" s="319" t="s">
        <v>832</v>
      </c>
    </row>
    <row r="496" spans="2:16" ht="27" customHeight="1" thickTop="1" thickBot="1" x14ac:dyDescent="0.35">
      <c r="B496" s="5" t="s">
        <v>1346</v>
      </c>
      <c r="C496" s="319" t="s">
        <v>174</v>
      </c>
      <c r="D496" s="319" t="s">
        <v>174</v>
      </c>
      <c r="E496" s="319" t="s">
        <v>174</v>
      </c>
      <c r="F496" s="319" t="s">
        <v>174</v>
      </c>
      <c r="G496" s="319" t="s">
        <v>354</v>
      </c>
      <c r="H496" s="319" t="s">
        <v>354</v>
      </c>
      <c r="I496" s="319" t="s">
        <v>354</v>
      </c>
      <c r="J496" s="319" t="s">
        <v>354</v>
      </c>
      <c r="K496" s="319" t="s">
        <v>358</v>
      </c>
      <c r="L496" s="319" t="s">
        <v>358</v>
      </c>
      <c r="M496" s="319" t="s">
        <v>358</v>
      </c>
      <c r="N496" s="319" t="s">
        <v>358</v>
      </c>
      <c r="O496" s="319" t="s">
        <v>358</v>
      </c>
      <c r="P496" s="319" t="s">
        <v>358</v>
      </c>
    </row>
    <row r="497" spans="2:16" ht="27" customHeight="1" thickTop="1" thickBot="1" x14ac:dyDescent="0.35">
      <c r="B497" s="5" t="s">
        <v>1349</v>
      </c>
      <c r="C497" s="319" t="s">
        <v>837</v>
      </c>
      <c r="D497" s="319" t="s">
        <v>837</v>
      </c>
      <c r="E497" s="319" t="s">
        <v>837</v>
      </c>
      <c r="F497" s="319" t="s">
        <v>837</v>
      </c>
      <c r="G497" s="319" t="s">
        <v>354</v>
      </c>
      <c r="H497" s="319" t="s">
        <v>354</v>
      </c>
      <c r="I497" s="319" t="s">
        <v>354</v>
      </c>
      <c r="J497" s="319" t="s">
        <v>354</v>
      </c>
      <c r="K497" s="319" t="s">
        <v>842</v>
      </c>
      <c r="L497" s="319" t="s">
        <v>842</v>
      </c>
      <c r="M497" s="319" t="s">
        <v>842</v>
      </c>
      <c r="N497" s="319" t="s">
        <v>842</v>
      </c>
      <c r="O497" s="319" t="s">
        <v>842</v>
      </c>
      <c r="P497" s="319" t="s">
        <v>842</v>
      </c>
    </row>
    <row r="498" spans="2:16" ht="27" customHeight="1" thickTop="1" thickBot="1" x14ac:dyDescent="0.35">
      <c r="B498" s="5" t="s">
        <v>1351</v>
      </c>
      <c r="C498" s="319" t="s">
        <v>844</v>
      </c>
      <c r="D498" s="319" t="s">
        <v>844</v>
      </c>
      <c r="E498" s="319" t="s">
        <v>844</v>
      </c>
      <c r="F498" s="319" t="s">
        <v>844</v>
      </c>
      <c r="G498" s="319" t="s">
        <v>354</v>
      </c>
      <c r="H498" s="319" t="s">
        <v>354</v>
      </c>
      <c r="I498" s="319" t="s">
        <v>354</v>
      </c>
      <c r="J498" s="319" t="s">
        <v>354</v>
      </c>
      <c r="K498" s="319" t="s">
        <v>848</v>
      </c>
      <c r="L498" s="319" t="s">
        <v>848</v>
      </c>
      <c r="M498" s="319" t="s">
        <v>848</v>
      </c>
      <c r="N498" s="319" t="s">
        <v>848</v>
      </c>
      <c r="O498" s="319" t="s">
        <v>848</v>
      </c>
      <c r="P498" s="319" t="s">
        <v>848</v>
      </c>
    </row>
    <row r="499" spans="2:16" ht="27" customHeight="1" thickTop="1" thickBot="1" x14ac:dyDescent="0.35">
      <c r="B499" s="5" t="s">
        <v>1353</v>
      </c>
      <c r="C499" s="319" t="s">
        <v>850</v>
      </c>
      <c r="D499" s="319" t="s">
        <v>850</v>
      </c>
      <c r="E499" s="319" t="s">
        <v>850</v>
      </c>
      <c r="F499" s="319" t="s">
        <v>850</v>
      </c>
      <c r="G499" s="319" t="s">
        <v>379</v>
      </c>
      <c r="H499" s="319" t="s">
        <v>379</v>
      </c>
      <c r="I499" s="319" t="s">
        <v>379</v>
      </c>
      <c r="J499" s="319" t="s">
        <v>379</v>
      </c>
      <c r="K499" s="319" t="s">
        <v>852</v>
      </c>
      <c r="L499" s="319" t="s">
        <v>852</v>
      </c>
      <c r="M499" s="319" t="s">
        <v>852</v>
      </c>
      <c r="N499" s="319" t="s">
        <v>852</v>
      </c>
      <c r="O499" s="319" t="s">
        <v>852</v>
      </c>
      <c r="P499" s="319" t="s">
        <v>852</v>
      </c>
    </row>
    <row r="500" spans="2:16" ht="27" customHeight="1" thickTop="1" thickBot="1" x14ac:dyDescent="0.35">
      <c r="B500" s="5" t="s">
        <v>1356</v>
      </c>
      <c r="C500" s="319" t="s">
        <v>855</v>
      </c>
      <c r="D500" s="319" t="s">
        <v>855</v>
      </c>
      <c r="E500" s="319" t="s">
        <v>855</v>
      </c>
      <c r="F500" s="319" t="s">
        <v>855</v>
      </c>
      <c r="G500" s="319" t="s">
        <v>354</v>
      </c>
      <c r="H500" s="319" t="s">
        <v>354</v>
      </c>
      <c r="I500" s="319" t="s">
        <v>354</v>
      </c>
      <c r="J500" s="319" t="s">
        <v>354</v>
      </c>
      <c r="K500" s="319" t="s">
        <v>617</v>
      </c>
      <c r="L500" s="319" t="s">
        <v>617</v>
      </c>
      <c r="M500" s="319" t="s">
        <v>617</v>
      </c>
      <c r="N500" s="319" t="s">
        <v>617</v>
      </c>
      <c r="O500" s="319" t="s">
        <v>617</v>
      </c>
      <c r="P500" s="319" t="s">
        <v>617</v>
      </c>
    </row>
    <row r="501" spans="2:16" ht="27" customHeight="1" thickTop="1" thickBot="1" x14ac:dyDescent="0.35">
      <c r="B501" s="5" t="s">
        <v>1358</v>
      </c>
      <c r="C501" s="319" t="s">
        <v>859</v>
      </c>
      <c r="D501" s="319" t="s">
        <v>859</v>
      </c>
      <c r="E501" s="319" t="s">
        <v>859</v>
      </c>
      <c r="F501" s="319" t="s">
        <v>859</v>
      </c>
      <c r="G501" s="319" t="s">
        <v>861</v>
      </c>
      <c r="H501" s="319" t="s">
        <v>861</v>
      </c>
      <c r="I501" s="319" t="s">
        <v>861</v>
      </c>
      <c r="J501" s="319" t="s">
        <v>861</v>
      </c>
      <c r="K501" s="319" t="s">
        <v>617</v>
      </c>
      <c r="L501" s="319" t="s">
        <v>617</v>
      </c>
      <c r="M501" s="319" t="s">
        <v>617</v>
      </c>
      <c r="N501" s="319" t="s">
        <v>617</v>
      </c>
      <c r="O501" s="319" t="s">
        <v>617</v>
      </c>
      <c r="P501" s="319" t="s">
        <v>617</v>
      </c>
    </row>
    <row r="502" spans="2:16" ht="27" customHeight="1" thickTop="1" thickBot="1" x14ac:dyDescent="0.35">
      <c r="B502" s="5" t="s">
        <v>1360</v>
      </c>
      <c r="C502" s="319" t="s">
        <v>863</v>
      </c>
      <c r="D502" s="319" t="s">
        <v>863</v>
      </c>
      <c r="E502" s="319" t="s">
        <v>863</v>
      </c>
      <c r="F502" s="319" t="s">
        <v>863</v>
      </c>
      <c r="G502" s="319" t="s">
        <v>865</v>
      </c>
      <c r="H502" s="319" t="s">
        <v>865</v>
      </c>
      <c r="I502" s="319" t="s">
        <v>865</v>
      </c>
      <c r="J502" s="319" t="s">
        <v>865</v>
      </c>
      <c r="K502" s="319" t="s">
        <v>535</v>
      </c>
      <c r="L502" s="319" t="s">
        <v>535</v>
      </c>
      <c r="M502" s="319" t="s">
        <v>535</v>
      </c>
      <c r="N502" s="319" t="s">
        <v>535</v>
      </c>
      <c r="O502" s="319" t="s">
        <v>535</v>
      </c>
      <c r="P502" s="319" t="s">
        <v>535</v>
      </c>
    </row>
    <row r="503" spans="2:16" ht="27" customHeight="1" thickTop="1" thickBot="1" x14ac:dyDescent="0.35">
      <c r="B503" s="5" t="s">
        <v>1363</v>
      </c>
      <c r="C503" s="319" t="s">
        <v>868</v>
      </c>
      <c r="D503" s="319" t="s">
        <v>868</v>
      </c>
      <c r="E503" s="319" t="s">
        <v>868</v>
      </c>
      <c r="F503" s="319" t="s">
        <v>868</v>
      </c>
      <c r="G503" s="319" t="s">
        <v>871</v>
      </c>
      <c r="H503" s="319" t="s">
        <v>871</v>
      </c>
      <c r="I503" s="319" t="s">
        <v>871</v>
      </c>
      <c r="J503" s="319" t="s">
        <v>871</v>
      </c>
      <c r="K503" s="319" t="s">
        <v>654</v>
      </c>
      <c r="L503" s="319" t="s">
        <v>654</v>
      </c>
      <c r="M503" s="319" t="s">
        <v>654</v>
      </c>
      <c r="N503" s="319" t="s">
        <v>654</v>
      </c>
      <c r="O503" s="319" t="s">
        <v>654</v>
      </c>
      <c r="P503" s="319" t="s">
        <v>654</v>
      </c>
    </row>
    <row r="504" spans="2:16" ht="27" customHeight="1" thickTop="1" thickBot="1" x14ac:dyDescent="0.35">
      <c r="B504" s="5" t="s">
        <v>1365</v>
      </c>
      <c r="C504" s="319" t="s">
        <v>873</v>
      </c>
      <c r="D504" s="319" t="s">
        <v>873</v>
      </c>
      <c r="E504" s="319" t="s">
        <v>873</v>
      </c>
      <c r="F504" s="319" t="s">
        <v>873</v>
      </c>
      <c r="G504" s="319" t="s">
        <v>871</v>
      </c>
      <c r="H504" s="319" t="s">
        <v>871</v>
      </c>
      <c r="I504" s="319" t="s">
        <v>871</v>
      </c>
      <c r="J504" s="319" t="s">
        <v>871</v>
      </c>
      <c r="K504" s="319" t="s">
        <v>654</v>
      </c>
      <c r="L504" s="319" t="s">
        <v>654</v>
      </c>
      <c r="M504" s="319" t="s">
        <v>654</v>
      </c>
      <c r="N504" s="319" t="s">
        <v>654</v>
      </c>
      <c r="O504" s="319" t="s">
        <v>654</v>
      </c>
      <c r="P504" s="319" t="s">
        <v>654</v>
      </c>
    </row>
    <row r="505" spans="2:16" ht="27" customHeight="1" thickTop="1" thickBot="1" x14ac:dyDescent="0.35">
      <c r="B505" s="5" t="s">
        <v>1368</v>
      </c>
      <c r="C505" s="319" t="s">
        <v>877</v>
      </c>
      <c r="D505" s="319" t="s">
        <v>877</v>
      </c>
      <c r="E505" s="319" t="s">
        <v>877</v>
      </c>
      <c r="F505" s="319" t="s">
        <v>877</v>
      </c>
      <c r="G505" s="319" t="s">
        <v>879</v>
      </c>
      <c r="H505" s="319" t="s">
        <v>879</v>
      </c>
      <c r="I505" s="319" t="s">
        <v>879</v>
      </c>
      <c r="J505" s="319" t="s">
        <v>879</v>
      </c>
      <c r="K505" s="319" t="s">
        <v>786</v>
      </c>
      <c r="L505" s="319" t="s">
        <v>786</v>
      </c>
      <c r="M505" s="319" t="s">
        <v>786</v>
      </c>
      <c r="N505" s="319" t="s">
        <v>786</v>
      </c>
      <c r="O505" s="319" t="s">
        <v>786</v>
      </c>
      <c r="P505" s="319" t="s">
        <v>786</v>
      </c>
    </row>
    <row r="506" spans="2:16" ht="27" customHeight="1" thickTop="1" thickBot="1" x14ac:dyDescent="0.35">
      <c r="B506" s="5" t="s">
        <v>1370</v>
      </c>
      <c r="C506" s="319" t="s">
        <v>881</v>
      </c>
      <c r="D506" s="319" t="s">
        <v>881</v>
      </c>
      <c r="E506" s="319" t="s">
        <v>881</v>
      </c>
      <c r="F506" s="319" t="s">
        <v>881</v>
      </c>
      <c r="G506" s="319" t="s">
        <v>354</v>
      </c>
      <c r="H506" s="319" t="s">
        <v>354</v>
      </c>
      <c r="I506" s="319" t="s">
        <v>354</v>
      </c>
      <c r="J506" s="319" t="s">
        <v>354</v>
      </c>
      <c r="K506" s="319" t="s">
        <v>654</v>
      </c>
      <c r="L506" s="319" t="s">
        <v>654</v>
      </c>
      <c r="M506" s="319" t="s">
        <v>654</v>
      </c>
      <c r="N506" s="319" t="s">
        <v>654</v>
      </c>
      <c r="O506" s="319" t="s">
        <v>654</v>
      </c>
      <c r="P506" s="319" t="s">
        <v>654</v>
      </c>
    </row>
    <row r="507" spans="2:16" ht="27" customHeight="1" thickTop="1" thickBot="1" x14ac:dyDescent="0.35">
      <c r="B507" s="5" t="s">
        <v>1373</v>
      </c>
      <c r="C507" s="319" t="s">
        <v>886</v>
      </c>
      <c r="D507" s="319" t="s">
        <v>886</v>
      </c>
      <c r="E507" s="319" t="s">
        <v>886</v>
      </c>
      <c r="F507" s="319" t="s">
        <v>886</v>
      </c>
      <c r="G507" s="319" t="s">
        <v>354</v>
      </c>
      <c r="H507" s="319" t="s">
        <v>354</v>
      </c>
      <c r="I507" s="319" t="s">
        <v>354</v>
      </c>
      <c r="J507" s="319" t="s">
        <v>354</v>
      </c>
      <c r="K507" s="319" t="s">
        <v>654</v>
      </c>
      <c r="L507" s="319" t="s">
        <v>654</v>
      </c>
      <c r="M507" s="319" t="s">
        <v>654</v>
      </c>
      <c r="N507" s="319" t="s">
        <v>654</v>
      </c>
      <c r="O507" s="319" t="s">
        <v>654</v>
      </c>
      <c r="P507" s="319" t="s">
        <v>654</v>
      </c>
    </row>
    <row r="508" spans="2:16" ht="27" customHeight="1" thickTop="1" thickBot="1" x14ac:dyDescent="0.35">
      <c r="B508" s="5" t="s">
        <v>1375</v>
      </c>
      <c r="C508" s="319" t="s">
        <v>881</v>
      </c>
      <c r="D508" s="319" t="s">
        <v>881</v>
      </c>
      <c r="E508" s="319" t="s">
        <v>881</v>
      </c>
      <c r="F508" s="319" t="s">
        <v>881</v>
      </c>
      <c r="G508" s="319" t="s">
        <v>354</v>
      </c>
      <c r="H508" s="319" t="s">
        <v>354</v>
      </c>
      <c r="I508" s="319" t="s">
        <v>354</v>
      </c>
      <c r="J508" s="319" t="s">
        <v>354</v>
      </c>
      <c r="K508" s="319" t="s">
        <v>654</v>
      </c>
      <c r="L508" s="319" t="s">
        <v>654</v>
      </c>
      <c r="M508" s="319" t="s">
        <v>654</v>
      </c>
      <c r="N508" s="319" t="s">
        <v>654</v>
      </c>
      <c r="O508" s="319" t="s">
        <v>654</v>
      </c>
      <c r="P508" s="319" t="s">
        <v>654</v>
      </c>
    </row>
    <row r="509" spans="2:16" ht="27" customHeight="1" thickTop="1" thickBot="1" x14ac:dyDescent="0.35">
      <c r="B509" s="5" t="s">
        <v>1378</v>
      </c>
      <c r="C509" s="319" t="s">
        <v>243</v>
      </c>
      <c r="D509" s="319" t="s">
        <v>243</v>
      </c>
      <c r="E509" s="319" t="s">
        <v>243</v>
      </c>
      <c r="F509" s="319" t="s">
        <v>243</v>
      </c>
      <c r="G509" s="319" t="s">
        <v>354</v>
      </c>
      <c r="H509" s="319" t="s">
        <v>354</v>
      </c>
      <c r="I509" s="319" t="s">
        <v>354</v>
      </c>
      <c r="J509" s="319" t="s">
        <v>354</v>
      </c>
      <c r="K509" s="319" t="s">
        <v>364</v>
      </c>
      <c r="L509" s="319" t="s">
        <v>364</v>
      </c>
      <c r="M509" s="319" t="s">
        <v>364</v>
      </c>
      <c r="N509" s="319" t="s">
        <v>364</v>
      </c>
      <c r="O509" s="319" t="s">
        <v>364</v>
      </c>
      <c r="P509" s="319" t="s">
        <v>364</v>
      </c>
    </row>
    <row r="510" spans="2:16" ht="27" customHeight="1" thickTop="1" thickBot="1" x14ac:dyDescent="0.35">
      <c r="B510" s="5" t="s">
        <v>1380</v>
      </c>
      <c r="C510" s="319" t="s">
        <v>893</v>
      </c>
      <c r="D510" s="319" t="s">
        <v>893</v>
      </c>
      <c r="E510" s="319" t="s">
        <v>893</v>
      </c>
      <c r="F510" s="319" t="s">
        <v>893</v>
      </c>
      <c r="G510" s="319" t="s">
        <v>354</v>
      </c>
      <c r="H510" s="319" t="s">
        <v>354</v>
      </c>
      <c r="I510" s="319" t="s">
        <v>354</v>
      </c>
      <c r="J510" s="319" t="s">
        <v>354</v>
      </c>
      <c r="K510" s="319" t="s">
        <v>895</v>
      </c>
      <c r="L510" s="319" t="s">
        <v>895</v>
      </c>
      <c r="M510" s="319" t="s">
        <v>895</v>
      </c>
      <c r="N510" s="319" t="s">
        <v>895</v>
      </c>
      <c r="O510" s="319" t="s">
        <v>895</v>
      </c>
      <c r="P510" s="319" t="s">
        <v>895</v>
      </c>
    </row>
    <row r="511" spans="2:16" ht="27" customHeight="1" thickTop="1" thickBot="1" x14ac:dyDescent="0.35">
      <c r="B511" s="5" t="s">
        <v>1382</v>
      </c>
      <c r="C511" s="319" t="s">
        <v>897</v>
      </c>
      <c r="D511" s="319" t="s">
        <v>897</v>
      </c>
      <c r="E511" s="319" t="s">
        <v>897</v>
      </c>
      <c r="F511" s="319" t="s">
        <v>897</v>
      </c>
      <c r="G511" s="319" t="s">
        <v>354</v>
      </c>
      <c r="H511" s="319" t="s">
        <v>354</v>
      </c>
      <c r="I511" s="319" t="s">
        <v>354</v>
      </c>
      <c r="J511" s="319" t="s">
        <v>354</v>
      </c>
      <c r="K511" s="319" t="s">
        <v>895</v>
      </c>
      <c r="L511" s="319" t="s">
        <v>895</v>
      </c>
      <c r="M511" s="319" t="s">
        <v>895</v>
      </c>
      <c r="N511" s="319" t="s">
        <v>895</v>
      </c>
      <c r="O511" s="319" t="s">
        <v>895</v>
      </c>
      <c r="P511" s="319" t="s">
        <v>895</v>
      </c>
    </row>
    <row r="512" spans="2:16" ht="27" customHeight="1" thickTop="1" thickBot="1" x14ac:dyDescent="0.35">
      <c r="B512" s="5" t="s">
        <v>1384</v>
      </c>
      <c r="C512" s="319" t="s">
        <v>901</v>
      </c>
      <c r="D512" s="319" t="s">
        <v>901</v>
      </c>
      <c r="E512" s="319" t="s">
        <v>901</v>
      </c>
      <c r="F512" s="319" t="s">
        <v>901</v>
      </c>
      <c r="G512" s="319" t="s">
        <v>354</v>
      </c>
      <c r="H512" s="319" t="s">
        <v>354</v>
      </c>
      <c r="I512" s="319" t="s">
        <v>354</v>
      </c>
      <c r="J512" s="319" t="s">
        <v>354</v>
      </c>
      <c r="K512" s="319" t="s">
        <v>903</v>
      </c>
      <c r="L512" s="319" t="s">
        <v>903</v>
      </c>
      <c r="M512" s="319" t="s">
        <v>903</v>
      </c>
      <c r="N512" s="319" t="s">
        <v>903</v>
      </c>
      <c r="O512" s="319" t="s">
        <v>903</v>
      </c>
      <c r="P512" s="319" t="s">
        <v>903</v>
      </c>
    </row>
    <row r="513" spans="2:16" ht="27" customHeight="1" thickTop="1" thickBot="1" x14ac:dyDescent="0.35">
      <c r="B513" s="5" t="s">
        <v>1386</v>
      </c>
      <c r="C513" s="319" t="s">
        <v>905</v>
      </c>
      <c r="D513" s="319" t="s">
        <v>905</v>
      </c>
      <c r="E513" s="319" t="s">
        <v>905</v>
      </c>
      <c r="F513" s="319" t="s">
        <v>905</v>
      </c>
      <c r="G513" s="319" t="s">
        <v>907</v>
      </c>
      <c r="H513" s="319" t="s">
        <v>907</v>
      </c>
      <c r="I513" s="319" t="s">
        <v>907</v>
      </c>
      <c r="J513" s="319" t="s">
        <v>907</v>
      </c>
      <c r="K513" s="319" t="s">
        <v>903</v>
      </c>
      <c r="L513" s="319" t="s">
        <v>903</v>
      </c>
      <c r="M513" s="319" t="s">
        <v>903</v>
      </c>
      <c r="N513" s="319" t="s">
        <v>903</v>
      </c>
      <c r="O513" s="319" t="s">
        <v>903</v>
      </c>
      <c r="P513" s="319" t="s">
        <v>903</v>
      </c>
    </row>
    <row r="514" spans="2:16" ht="27" customHeight="1" thickTop="1" thickBot="1" x14ac:dyDescent="0.35">
      <c r="B514" s="5" t="s">
        <v>1389</v>
      </c>
      <c r="C514" s="319" t="s">
        <v>910</v>
      </c>
      <c r="D514" s="319" t="s">
        <v>910</v>
      </c>
      <c r="E514" s="319" t="s">
        <v>910</v>
      </c>
      <c r="F514" s="319" t="s">
        <v>910</v>
      </c>
      <c r="G514" s="319" t="s">
        <v>912</v>
      </c>
      <c r="H514" s="319" t="s">
        <v>912</v>
      </c>
      <c r="I514" s="319" t="s">
        <v>912</v>
      </c>
      <c r="J514" s="319" t="s">
        <v>912</v>
      </c>
      <c r="K514" s="319" t="s">
        <v>895</v>
      </c>
      <c r="L514" s="319" t="s">
        <v>895</v>
      </c>
      <c r="M514" s="319" t="s">
        <v>895</v>
      </c>
      <c r="N514" s="319" t="s">
        <v>895</v>
      </c>
      <c r="O514" s="319" t="s">
        <v>895</v>
      </c>
      <c r="P514" s="319" t="s">
        <v>895</v>
      </c>
    </row>
    <row r="515" spans="2:16" ht="27" customHeight="1" thickTop="1" thickBot="1" x14ac:dyDescent="0.35">
      <c r="B515" s="5" t="s">
        <v>1391</v>
      </c>
      <c r="C515" s="319" t="s">
        <v>249</v>
      </c>
      <c r="D515" s="319" t="s">
        <v>249</v>
      </c>
      <c r="E515" s="319" t="s">
        <v>249</v>
      </c>
      <c r="F515" s="319" t="s">
        <v>249</v>
      </c>
      <c r="G515" s="319" t="s">
        <v>375</v>
      </c>
      <c r="H515" s="319" t="s">
        <v>375</v>
      </c>
      <c r="I515" s="319" t="s">
        <v>375</v>
      </c>
      <c r="J515" s="319" t="s">
        <v>375</v>
      </c>
      <c r="K515" s="319" t="s">
        <v>914</v>
      </c>
      <c r="L515" s="319" t="s">
        <v>914</v>
      </c>
      <c r="M515" s="319" t="s">
        <v>914</v>
      </c>
      <c r="N515" s="319" t="s">
        <v>914</v>
      </c>
      <c r="O515" s="319" t="s">
        <v>914</v>
      </c>
      <c r="P515" s="319" t="s">
        <v>914</v>
      </c>
    </row>
    <row r="516" spans="2:16" ht="27" customHeight="1" thickTop="1" thickBot="1" x14ac:dyDescent="0.35">
      <c r="B516" s="5" t="s">
        <v>1393</v>
      </c>
      <c r="C516" s="319" t="s">
        <v>916</v>
      </c>
      <c r="D516" s="319" t="s">
        <v>916</v>
      </c>
      <c r="E516" s="319" t="s">
        <v>916</v>
      </c>
      <c r="F516" s="319" t="s">
        <v>916</v>
      </c>
      <c r="G516" s="319" t="s">
        <v>917</v>
      </c>
      <c r="H516" s="319" t="s">
        <v>917</v>
      </c>
      <c r="I516" s="319" t="s">
        <v>917</v>
      </c>
      <c r="J516" s="319" t="s">
        <v>917</v>
      </c>
      <c r="K516" s="319" t="s">
        <v>895</v>
      </c>
      <c r="L516" s="319" t="s">
        <v>895</v>
      </c>
      <c r="M516" s="319" t="s">
        <v>895</v>
      </c>
      <c r="N516" s="319" t="s">
        <v>895</v>
      </c>
      <c r="O516" s="319" t="s">
        <v>895</v>
      </c>
      <c r="P516" s="319" t="s">
        <v>895</v>
      </c>
    </row>
    <row r="517" spans="2:16" ht="27" customHeight="1" thickTop="1" thickBot="1" x14ac:dyDescent="0.35">
      <c r="B517" s="5" t="s">
        <v>1395</v>
      </c>
      <c r="C517" s="319" t="s">
        <v>919</v>
      </c>
      <c r="D517" s="319" t="s">
        <v>919</v>
      </c>
      <c r="E517" s="319" t="s">
        <v>919</v>
      </c>
      <c r="F517" s="319" t="s">
        <v>919</v>
      </c>
      <c r="G517" s="319" t="s">
        <v>375</v>
      </c>
      <c r="H517" s="319" t="s">
        <v>375</v>
      </c>
      <c r="I517" s="319" t="s">
        <v>375</v>
      </c>
      <c r="J517" s="319" t="s">
        <v>375</v>
      </c>
      <c r="K517" s="319" t="s">
        <v>364</v>
      </c>
      <c r="L517" s="319" t="s">
        <v>364</v>
      </c>
      <c r="M517" s="319" t="s">
        <v>364</v>
      </c>
      <c r="N517" s="319" t="s">
        <v>364</v>
      </c>
      <c r="O517" s="319" t="s">
        <v>364</v>
      </c>
      <c r="P517" s="319" t="s">
        <v>364</v>
      </c>
    </row>
    <row r="518" spans="2:16" ht="27" customHeight="1" thickTop="1" thickBot="1" x14ac:dyDescent="0.35">
      <c r="B518" s="5" t="s">
        <v>1398</v>
      </c>
      <c r="C518" s="319" t="s">
        <v>923</v>
      </c>
      <c r="D518" s="319" t="s">
        <v>923</v>
      </c>
      <c r="E518" s="319" t="s">
        <v>923</v>
      </c>
      <c r="F518" s="319" t="s">
        <v>923</v>
      </c>
      <c r="G518" s="319" t="s">
        <v>375</v>
      </c>
      <c r="H518" s="319" t="s">
        <v>375</v>
      </c>
      <c r="I518" s="319" t="s">
        <v>375</v>
      </c>
      <c r="J518" s="319" t="s">
        <v>375</v>
      </c>
      <c r="K518" s="319" t="s">
        <v>925</v>
      </c>
      <c r="L518" s="319" t="s">
        <v>925</v>
      </c>
      <c r="M518" s="319" t="s">
        <v>925</v>
      </c>
      <c r="N518" s="319" t="s">
        <v>925</v>
      </c>
      <c r="O518" s="319" t="s">
        <v>925</v>
      </c>
      <c r="P518" s="319" t="s">
        <v>925</v>
      </c>
    </row>
    <row r="519" spans="2:16" ht="27" customHeight="1" thickTop="1" thickBot="1" x14ac:dyDescent="0.35">
      <c r="B519" s="5" t="s">
        <v>1400</v>
      </c>
      <c r="C519" s="319" t="s">
        <v>927</v>
      </c>
      <c r="D519" s="319" t="s">
        <v>927</v>
      </c>
      <c r="E519" s="319" t="s">
        <v>927</v>
      </c>
      <c r="F519" s="319" t="s">
        <v>927</v>
      </c>
      <c r="G519" s="319" t="s">
        <v>930</v>
      </c>
      <c r="H519" s="319" t="s">
        <v>930</v>
      </c>
      <c r="I519" s="319" t="s">
        <v>930</v>
      </c>
      <c r="J519" s="319" t="s">
        <v>930</v>
      </c>
      <c r="K519" s="319" t="s">
        <v>929</v>
      </c>
      <c r="L519" s="319" t="s">
        <v>929</v>
      </c>
      <c r="M519" s="319" t="s">
        <v>929</v>
      </c>
      <c r="N519" s="319" t="s">
        <v>929</v>
      </c>
      <c r="O519" s="319" t="s">
        <v>929</v>
      </c>
      <c r="P519" s="319" t="s">
        <v>929</v>
      </c>
    </row>
    <row r="520" spans="2:16" ht="27" customHeight="1" thickTop="1" thickBot="1" x14ac:dyDescent="0.35">
      <c r="B520" s="5" t="s">
        <v>1402</v>
      </c>
      <c r="C520" s="319" t="s">
        <v>932</v>
      </c>
      <c r="D520" s="319" t="s">
        <v>932</v>
      </c>
      <c r="E520" s="319" t="s">
        <v>932</v>
      </c>
      <c r="F520" s="319" t="s">
        <v>932</v>
      </c>
      <c r="G520" s="319" t="s">
        <v>935</v>
      </c>
      <c r="H520" s="319" t="s">
        <v>935</v>
      </c>
      <c r="I520" s="319" t="s">
        <v>935</v>
      </c>
      <c r="J520" s="319" t="s">
        <v>935</v>
      </c>
      <c r="K520" s="319" t="s">
        <v>934</v>
      </c>
      <c r="L520" s="319" t="s">
        <v>934</v>
      </c>
      <c r="M520" s="319" t="s">
        <v>934</v>
      </c>
      <c r="N520" s="319" t="s">
        <v>934</v>
      </c>
      <c r="O520" s="319" t="s">
        <v>934</v>
      </c>
      <c r="P520" s="319" t="s">
        <v>934</v>
      </c>
    </row>
    <row r="521" spans="2:16" ht="27" customHeight="1" thickTop="1" thickBot="1" x14ac:dyDescent="0.35">
      <c r="B521" s="5" t="s">
        <v>1404</v>
      </c>
      <c r="C521" s="319" t="s">
        <v>937</v>
      </c>
      <c r="D521" s="319" t="s">
        <v>937</v>
      </c>
      <c r="E521" s="319" t="s">
        <v>937</v>
      </c>
      <c r="F521" s="319" t="s">
        <v>937</v>
      </c>
      <c r="G521" s="319" t="s">
        <v>939</v>
      </c>
      <c r="H521" s="319" t="s">
        <v>939</v>
      </c>
      <c r="I521" s="319" t="s">
        <v>939</v>
      </c>
      <c r="J521" s="319" t="s">
        <v>939</v>
      </c>
      <c r="K521" s="319" t="s">
        <v>641</v>
      </c>
      <c r="L521" s="319" t="s">
        <v>641</v>
      </c>
      <c r="M521" s="319" t="s">
        <v>641</v>
      </c>
      <c r="N521" s="319" t="s">
        <v>641</v>
      </c>
      <c r="O521" s="319" t="s">
        <v>641</v>
      </c>
      <c r="P521" s="319" t="s">
        <v>641</v>
      </c>
    </row>
    <row r="522" spans="2:16" ht="27" customHeight="1" thickTop="1" thickBot="1" x14ac:dyDescent="0.35">
      <c r="B522" s="5" t="s">
        <v>1406</v>
      </c>
      <c r="C522" s="319" t="s">
        <v>941</v>
      </c>
      <c r="D522" s="319" t="s">
        <v>941</v>
      </c>
      <c r="E522" s="319" t="s">
        <v>941</v>
      </c>
      <c r="F522" s="319" t="s">
        <v>941</v>
      </c>
      <c r="G522" s="319" t="s">
        <v>939</v>
      </c>
      <c r="H522" s="319" t="s">
        <v>939</v>
      </c>
      <c r="I522" s="319" t="s">
        <v>939</v>
      </c>
      <c r="J522" s="319" t="s">
        <v>939</v>
      </c>
      <c r="K522" s="319" t="s">
        <v>364</v>
      </c>
      <c r="L522" s="319" t="s">
        <v>364</v>
      </c>
      <c r="M522" s="319" t="s">
        <v>364</v>
      </c>
      <c r="N522" s="319" t="s">
        <v>364</v>
      </c>
      <c r="O522" s="319" t="s">
        <v>364</v>
      </c>
      <c r="P522" s="319" t="s">
        <v>364</v>
      </c>
    </row>
    <row r="523" spans="2:16" ht="27" customHeight="1" thickTop="1" thickBot="1" x14ac:dyDescent="0.35">
      <c r="B523" s="5" t="s">
        <v>1409</v>
      </c>
      <c r="C523" s="319" t="s">
        <v>945</v>
      </c>
      <c r="D523" s="319" t="s">
        <v>945</v>
      </c>
      <c r="E523" s="319" t="s">
        <v>945</v>
      </c>
      <c r="F523" s="319" t="s">
        <v>945</v>
      </c>
      <c r="G523" s="319" t="s">
        <v>947</v>
      </c>
      <c r="H523" s="319" t="s">
        <v>947</v>
      </c>
      <c r="I523" s="319" t="s">
        <v>947</v>
      </c>
      <c r="J523" s="319" t="s">
        <v>947</v>
      </c>
      <c r="K523" s="319" t="s">
        <v>364</v>
      </c>
      <c r="L523" s="319" t="s">
        <v>364</v>
      </c>
      <c r="M523" s="319" t="s">
        <v>364</v>
      </c>
      <c r="N523" s="319" t="s">
        <v>364</v>
      </c>
      <c r="O523" s="319" t="s">
        <v>364</v>
      </c>
      <c r="P523" s="319" t="s">
        <v>364</v>
      </c>
    </row>
    <row r="524" spans="2:16" ht="27" customHeight="1" thickTop="1" thickBot="1" x14ac:dyDescent="0.35">
      <c r="B524" s="5" t="s">
        <v>1411</v>
      </c>
      <c r="C524" s="319" t="s">
        <v>949</v>
      </c>
      <c r="D524" s="319" t="s">
        <v>949</v>
      </c>
      <c r="E524" s="319" t="s">
        <v>949</v>
      </c>
      <c r="F524" s="319" t="s">
        <v>949</v>
      </c>
      <c r="G524" s="319" t="s">
        <v>375</v>
      </c>
      <c r="H524" s="319" t="s">
        <v>375</v>
      </c>
      <c r="I524" s="319" t="s">
        <v>375</v>
      </c>
      <c r="J524" s="319" t="s">
        <v>375</v>
      </c>
      <c r="K524" s="319" t="s">
        <v>786</v>
      </c>
      <c r="L524" s="319" t="s">
        <v>786</v>
      </c>
      <c r="M524" s="319" t="s">
        <v>786</v>
      </c>
      <c r="N524" s="319" t="s">
        <v>786</v>
      </c>
      <c r="O524" s="319" t="s">
        <v>786</v>
      </c>
      <c r="P524" s="319" t="s">
        <v>786</v>
      </c>
    </row>
    <row r="525" spans="2:16" ht="27" customHeight="1" thickTop="1" thickBot="1" x14ac:dyDescent="0.35">
      <c r="B525" s="5" t="s">
        <v>1413</v>
      </c>
      <c r="C525" s="319" t="s">
        <v>952</v>
      </c>
      <c r="D525" s="319" t="s">
        <v>952</v>
      </c>
      <c r="E525" s="319" t="s">
        <v>952</v>
      </c>
      <c r="F525" s="319" t="s">
        <v>952</v>
      </c>
      <c r="G525" s="319" t="s">
        <v>375</v>
      </c>
      <c r="H525" s="319" t="s">
        <v>375</v>
      </c>
      <c r="I525" s="319" t="s">
        <v>375</v>
      </c>
      <c r="J525" s="319" t="s">
        <v>375</v>
      </c>
      <c r="K525" s="319" t="s">
        <v>641</v>
      </c>
      <c r="L525" s="319" t="s">
        <v>641</v>
      </c>
      <c r="M525" s="319" t="s">
        <v>641</v>
      </c>
      <c r="N525" s="319" t="s">
        <v>641</v>
      </c>
      <c r="O525" s="319" t="s">
        <v>641</v>
      </c>
      <c r="P525" s="319" t="s">
        <v>641</v>
      </c>
    </row>
    <row r="526" spans="2:16" ht="27" customHeight="1" thickTop="1" thickBot="1" x14ac:dyDescent="0.35">
      <c r="B526" s="5" t="s">
        <v>1416</v>
      </c>
      <c r="C526" s="319" t="s">
        <v>956</v>
      </c>
      <c r="D526" s="319" t="s">
        <v>956</v>
      </c>
      <c r="E526" s="319" t="s">
        <v>956</v>
      </c>
      <c r="F526" s="319" t="s">
        <v>956</v>
      </c>
      <c r="G526" s="319" t="s">
        <v>958</v>
      </c>
      <c r="H526" s="319" t="s">
        <v>958</v>
      </c>
      <c r="I526" s="319" t="s">
        <v>958</v>
      </c>
      <c r="J526" s="319" t="s">
        <v>958</v>
      </c>
      <c r="K526" s="319" t="s">
        <v>903</v>
      </c>
      <c r="L526" s="319" t="s">
        <v>903</v>
      </c>
      <c r="M526" s="319" t="s">
        <v>903</v>
      </c>
      <c r="N526" s="319" t="s">
        <v>903</v>
      </c>
      <c r="O526" s="319" t="s">
        <v>903</v>
      </c>
      <c r="P526" s="319" t="s">
        <v>903</v>
      </c>
    </row>
    <row r="527" spans="2:16" ht="27" customHeight="1" thickTop="1" thickBot="1" x14ac:dyDescent="0.35">
      <c r="B527" s="5" t="s">
        <v>1418</v>
      </c>
      <c r="C527" s="319" t="s">
        <v>960</v>
      </c>
      <c r="D527" s="319" t="s">
        <v>960</v>
      </c>
      <c r="E527" s="319" t="s">
        <v>960</v>
      </c>
      <c r="F527" s="319" t="s">
        <v>960</v>
      </c>
      <c r="G527" s="319" t="s">
        <v>354</v>
      </c>
      <c r="H527" s="319" t="s">
        <v>354</v>
      </c>
      <c r="I527" s="319" t="s">
        <v>354</v>
      </c>
      <c r="J527" s="319" t="s">
        <v>354</v>
      </c>
      <c r="K527" s="319" t="s">
        <v>641</v>
      </c>
      <c r="L527" s="319" t="s">
        <v>641</v>
      </c>
      <c r="M527" s="319" t="s">
        <v>641</v>
      </c>
      <c r="N527" s="319" t="s">
        <v>641</v>
      </c>
      <c r="O527" s="319" t="s">
        <v>641</v>
      </c>
      <c r="P527" s="319" t="s">
        <v>641</v>
      </c>
    </row>
    <row r="528" spans="2:16" ht="27" customHeight="1" thickTop="1" thickBot="1" x14ac:dyDescent="0.35">
      <c r="B528" s="5" t="s">
        <v>1419</v>
      </c>
      <c r="C528" s="319" t="s">
        <v>963</v>
      </c>
      <c r="D528" s="319" t="s">
        <v>963</v>
      </c>
      <c r="E528" s="319" t="s">
        <v>963</v>
      </c>
      <c r="F528" s="319" t="s">
        <v>963</v>
      </c>
      <c r="G528" s="319" t="s">
        <v>965</v>
      </c>
      <c r="H528" s="319" t="s">
        <v>965</v>
      </c>
      <c r="I528" s="319" t="s">
        <v>965</v>
      </c>
      <c r="J528" s="319" t="s">
        <v>965</v>
      </c>
      <c r="K528" s="319" t="s">
        <v>786</v>
      </c>
      <c r="L528" s="319" t="s">
        <v>786</v>
      </c>
      <c r="M528" s="319" t="s">
        <v>786</v>
      </c>
      <c r="N528" s="319" t="s">
        <v>786</v>
      </c>
      <c r="O528" s="319" t="s">
        <v>786</v>
      </c>
      <c r="P528" s="319" t="s">
        <v>786</v>
      </c>
    </row>
    <row r="529" spans="2:16" ht="27" customHeight="1" thickTop="1" thickBot="1" x14ac:dyDescent="0.35">
      <c r="B529" s="5" t="s">
        <v>1421</v>
      </c>
      <c r="C529" s="319" t="s">
        <v>967</v>
      </c>
      <c r="D529" s="319" t="s">
        <v>967</v>
      </c>
      <c r="E529" s="319" t="s">
        <v>967</v>
      </c>
      <c r="F529" s="319" t="s">
        <v>967</v>
      </c>
      <c r="G529" s="319" t="s">
        <v>375</v>
      </c>
      <c r="H529" s="319" t="s">
        <v>375</v>
      </c>
      <c r="I529" s="319" t="s">
        <v>375</v>
      </c>
      <c r="J529" s="319" t="s">
        <v>375</v>
      </c>
      <c r="K529" s="319" t="s">
        <v>786</v>
      </c>
      <c r="L529" s="319" t="s">
        <v>786</v>
      </c>
      <c r="M529" s="319" t="s">
        <v>786</v>
      </c>
      <c r="N529" s="319" t="s">
        <v>786</v>
      </c>
      <c r="O529" s="319" t="s">
        <v>786</v>
      </c>
      <c r="P529" s="319" t="s">
        <v>786</v>
      </c>
    </row>
    <row r="530" spans="2:16" ht="27" customHeight="1" thickTop="1" thickBot="1" x14ac:dyDescent="0.35">
      <c r="B530" s="5" t="s">
        <v>1423</v>
      </c>
      <c r="C530" s="319" t="s">
        <v>970</v>
      </c>
      <c r="D530" s="319" t="s">
        <v>970</v>
      </c>
      <c r="E530" s="319" t="s">
        <v>970</v>
      </c>
      <c r="F530" s="319" t="s">
        <v>970</v>
      </c>
      <c r="G530" s="319" t="s">
        <v>972</v>
      </c>
      <c r="H530" s="319" t="s">
        <v>972</v>
      </c>
      <c r="I530" s="319" t="s">
        <v>972</v>
      </c>
      <c r="J530" s="319" t="s">
        <v>972</v>
      </c>
      <c r="K530" s="319" t="s">
        <v>358</v>
      </c>
      <c r="L530" s="319" t="s">
        <v>358</v>
      </c>
      <c r="M530" s="319" t="s">
        <v>358</v>
      </c>
      <c r="N530" s="319" t="s">
        <v>358</v>
      </c>
      <c r="O530" s="319" t="s">
        <v>358</v>
      </c>
      <c r="P530" s="319" t="s">
        <v>358</v>
      </c>
    </row>
    <row r="531" spans="2:16" ht="27" customHeight="1" thickTop="1" thickBot="1" x14ac:dyDescent="0.35">
      <c r="B531" s="5" t="s">
        <v>1425</v>
      </c>
      <c r="C531" s="319" t="s">
        <v>974</v>
      </c>
      <c r="D531" s="319" t="s">
        <v>974</v>
      </c>
      <c r="E531" s="319" t="s">
        <v>974</v>
      </c>
      <c r="F531" s="319" t="s">
        <v>974</v>
      </c>
      <c r="G531" s="319" t="s">
        <v>375</v>
      </c>
      <c r="H531" s="319" t="s">
        <v>375</v>
      </c>
      <c r="I531" s="319" t="s">
        <v>375</v>
      </c>
      <c r="J531" s="319" t="s">
        <v>375</v>
      </c>
      <c r="K531" s="319" t="s">
        <v>976</v>
      </c>
      <c r="L531" s="319" t="s">
        <v>976</v>
      </c>
      <c r="M531" s="319" t="s">
        <v>976</v>
      </c>
      <c r="N531" s="319" t="s">
        <v>976</v>
      </c>
      <c r="O531" s="319" t="s">
        <v>976</v>
      </c>
      <c r="P531" s="319" t="s">
        <v>976</v>
      </c>
    </row>
    <row r="532" spans="2:16" ht="27" customHeight="1" thickTop="1" thickBot="1" x14ac:dyDescent="0.35">
      <c r="B532" s="5" t="s">
        <v>1427</v>
      </c>
      <c r="C532" s="319" t="s">
        <v>978</v>
      </c>
      <c r="D532" s="319" t="s">
        <v>978</v>
      </c>
      <c r="E532" s="319" t="s">
        <v>978</v>
      </c>
      <c r="F532" s="319" t="s">
        <v>978</v>
      </c>
      <c r="G532" s="319" t="s">
        <v>375</v>
      </c>
      <c r="H532" s="319" t="s">
        <v>375</v>
      </c>
      <c r="I532" s="319" t="s">
        <v>375</v>
      </c>
      <c r="J532" s="319" t="s">
        <v>375</v>
      </c>
      <c r="K532" s="319" t="s">
        <v>980</v>
      </c>
      <c r="L532" s="319" t="s">
        <v>980</v>
      </c>
      <c r="M532" s="319" t="s">
        <v>980</v>
      </c>
      <c r="N532" s="319" t="s">
        <v>980</v>
      </c>
      <c r="O532" s="319" t="s">
        <v>980</v>
      </c>
      <c r="P532" s="319" t="s">
        <v>980</v>
      </c>
    </row>
    <row r="533" spans="2:16" ht="27" customHeight="1" thickTop="1" thickBot="1" x14ac:dyDescent="0.35">
      <c r="B533" s="5" t="s">
        <v>1430</v>
      </c>
      <c r="C533" s="319" t="s">
        <v>983</v>
      </c>
      <c r="D533" s="319" t="s">
        <v>983</v>
      </c>
      <c r="E533" s="319" t="s">
        <v>983</v>
      </c>
      <c r="F533" s="319" t="s">
        <v>983</v>
      </c>
      <c r="G533" s="319" t="s">
        <v>986</v>
      </c>
      <c r="H533" s="319" t="s">
        <v>986</v>
      </c>
      <c r="I533" s="319" t="s">
        <v>986</v>
      </c>
      <c r="J533" s="319" t="s">
        <v>986</v>
      </c>
      <c r="K533" s="319" t="s">
        <v>985</v>
      </c>
      <c r="L533" s="319" t="s">
        <v>985</v>
      </c>
      <c r="M533" s="319" t="s">
        <v>985</v>
      </c>
      <c r="N533" s="319" t="s">
        <v>985</v>
      </c>
      <c r="O533" s="319" t="s">
        <v>985</v>
      </c>
      <c r="P533" s="319" t="s">
        <v>985</v>
      </c>
    </row>
    <row r="534" spans="2:16" ht="27" customHeight="1" thickTop="1" thickBot="1" x14ac:dyDescent="0.35">
      <c r="B534" s="5" t="s">
        <v>1432</v>
      </c>
      <c r="C534" s="319" t="s">
        <v>988</v>
      </c>
      <c r="D534" s="319" t="s">
        <v>988</v>
      </c>
      <c r="E534" s="319" t="s">
        <v>988</v>
      </c>
      <c r="F534" s="319" t="s">
        <v>988</v>
      </c>
      <c r="G534" s="319" t="s">
        <v>986</v>
      </c>
      <c r="H534" s="319" t="s">
        <v>986</v>
      </c>
      <c r="I534" s="319" t="s">
        <v>986</v>
      </c>
      <c r="J534" s="319" t="s">
        <v>986</v>
      </c>
      <c r="K534" s="319" t="s">
        <v>358</v>
      </c>
      <c r="L534" s="319" t="s">
        <v>358</v>
      </c>
      <c r="M534" s="319" t="s">
        <v>358</v>
      </c>
      <c r="N534" s="319" t="s">
        <v>358</v>
      </c>
      <c r="O534" s="319" t="s">
        <v>358</v>
      </c>
      <c r="P534" s="319" t="s">
        <v>358</v>
      </c>
    </row>
    <row r="535" spans="2:16" ht="27" customHeight="1" thickTop="1" thickBot="1" x14ac:dyDescent="0.35">
      <c r="B535" s="5" t="s">
        <v>1435</v>
      </c>
      <c r="C535" s="319" t="s">
        <v>992</v>
      </c>
      <c r="D535" s="319" t="s">
        <v>992</v>
      </c>
      <c r="E535" s="319" t="s">
        <v>992</v>
      </c>
      <c r="F535" s="319" t="s">
        <v>992</v>
      </c>
      <c r="G535" s="319" t="s">
        <v>354</v>
      </c>
      <c r="H535" s="319" t="s">
        <v>354</v>
      </c>
      <c r="I535" s="319" t="s">
        <v>354</v>
      </c>
      <c r="J535" s="319" t="s">
        <v>354</v>
      </c>
      <c r="K535" s="319" t="s">
        <v>585</v>
      </c>
      <c r="L535" s="319" t="s">
        <v>585</v>
      </c>
      <c r="M535" s="319" t="s">
        <v>585</v>
      </c>
      <c r="N535" s="319" t="s">
        <v>585</v>
      </c>
      <c r="O535" s="319" t="s">
        <v>585</v>
      </c>
      <c r="P535" s="319" t="s">
        <v>585</v>
      </c>
    </row>
    <row r="536" spans="2:16" ht="27" customHeight="1" thickTop="1" thickBot="1" x14ac:dyDescent="0.35">
      <c r="B536" s="5" t="s">
        <v>1437</v>
      </c>
      <c r="C536" s="319" t="s">
        <v>995</v>
      </c>
      <c r="D536" s="319" t="s">
        <v>995</v>
      </c>
      <c r="E536" s="319" t="s">
        <v>995</v>
      </c>
      <c r="F536" s="319" t="s">
        <v>995</v>
      </c>
      <c r="G536" s="319" t="s">
        <v>354</v>
      </c>
      <c r="H536" s="319" t="s">
        <v>354</v>
      </c>
      <c r="I536" s="319" t="s">
        <v>354</v>
      </c>
      <c r="J536" s="319" t="s">
        <v>354</v>
      </c>
      <c r="K536" s="319" t="s">
        <v>2796</v>
      </c>
      <c r="L536" s="319" t="s">
        <v>2796</v>
      </c>
      <c r="M536" s="319" t="s">
        <v>2796</v>
      </c>
      <c r="N536" s="319" t="s">
        <v>2796</v>
      </c>
      <c r="O536" s="319" t="s">
        <v>2796</v>
      </c>
      <c r="P536" s="319" t="s">
        <v>2796</v>
      </c>
    </row>
    <row r="537" spans="2:16" ht="27" customHeight="1" thickTop="1" thickBot="1" x14ac:dyDescent="0.35">
      <c r="B537" s="5" t="s">
        <v>1440</v>
      </c>
      <c r="C537" s="319" t="s">
        <v>998</v>
      </c>
      <c r="D537" s="319" t="s">
        <v>998</v>
      </c>
      <c r="E537" s="319" t="s">
        <v>998</v>
      </c>
      <c r="F537" s="319" t="s">
        <v>998</v>
      </c>
      <c r="G537" s="319" t="s">
        <v>354</v>
      </c>
      <c r="H537" s="319" t="s">
        <v>354</v>
      </c>
      <c r="I537" s="319" t="s">
        <v>354</v>
      </c>
      <c r="J537" s="319" t="s">
        <v>354</v>
      </c>
      <c r="K537" s="319" t="s">
        <v>641</v>
      </c>
      <c r="L537" s="319" t="s">
        <v>641</v>
      </c>
      <c r="M537" s="319" t="s">
        <v>641</v>
      </c>
      <c r="N537" s="319" t="s">
        <v>641</v>
      </c>
      <c r="O537" s="319" t="s">
        <v>641</v>
      </c>
      <c r="P537" s="319" t="s">
        <v>641</v>
      </c>
    </row>
    <row r="538" spans="2:16" ht="27" customHeight="1" thickTop="1" thickBot="1" x14ac:dyDescent="0.35">
      <c r="B538" s="5" t="s">
        <v>1442</v>
      </c>
      <c r="C538" s="319" t="s">
        <v>1001</v>
      </c>
      <c r="D538" s="319" t="s">
        <v>1001</v>
      </c>
      <c r="E538" s="319" t="s">
        <v>1001</v>
      </c>
      <c r="F538" s="319" t="s">
        <v>1001</v>
      </c>
      <c r="G538" s="319" t="s">
        <v>354</v>
      </c>
      <c r="H538" s="319" t="s">
        <v>354</v>
      </c>
      <c r="I538" s="319" t="s">
        <v>354</v>
      </c>
      <c r="J538" s="319" t="s">
        <v>354</v>
      </c>
      <c r="K538" s="319" t="s">
        <v>364</v>
      </c>
      <c r="L538" s="319" t="s">
        <v>364</v>
      </c>
      <c r="M538" s="319" t="s">
        <v>364</v>
      </c>
      <c r="N538" s="319" t="s">
        <v>364</v>
      </c>
      <c r="O538" s="319" t="s">
        <v>364</v>
      </c>
      <c r="P538" s="319" t="s">
        <v>364</v>
      </c>
    </row>
    <row r="539" spans="2:16" ht="27" customHeight="1" thickTop="1" thickBot="1" x14ac:dyDescent="0.35">
      <c r="B539" s="5" t="s">
        <v>1445</v>
      </c>
      <c r="C539" s="319" t="s">
        <v>1004</v>
      </c>
      <c r="D539" s="319" t="s">
        <v>1004</v>
      </c>
      <c r="E539" s="319" t="s">
        <v>1004</v>
      </c>
      <c r="F539" s="319" t="s">
        <v>1004</v>
      </c>
      <c r="G539" s="319" t="s">
        <v>354</v>
      </c>
      <c r="H539" s="319" t="s">
        <v>354</v>
      </c>
      <c r="I539" s="319" t="s">
        <v>354</v>
      </c>
      <c r="J539" s="319" t="s">
        <v>354</v>
      </c>
      <c r="K539" s="319" t="s">
        <v>1006</v>
      </c>
      <c r="L539" s="319" t="s">
        <v>1006</v>
      </c>
      <c r="M539" s="319" t="s">
        <v>1006</v>
      </c>
      <c r="N539" s="319" t="s">
        <v>1006</v>
      </c>
      <c r="O539" s="319" t="s">
        <v>1006</v>
      </c>
      <c r="P539" s="319" t="s">
        <v>1006</v>
      </c>
    </row>
    <row r="540" spans="2:16" ht="27" customHeight="1" thickTop="1" thickBot="1" x14ac:dyDescent="0.35">
      <c r="B540" s="5" t="s">
        <v>1448</v>
      </c>
      <c r="C540" s="319" t="s">
        <v>1009</v>
      </c>
      <c r="D540" s="319" t="s">
        <v>1009</v>
      </c>
      <c r="E540" s="319" t="s">
        <v>1009</v>
      </c>
      <c r="F540" s="319" t="s">
        <v>1009</v>
      </c>
      <c r="G540" s="319" t="s">
        <v>354</v>
      </c>
      <c r="H540" s="319" t="s">
        <v>354</v>
      </c>
      <c r="I540" s="319" t="s">
        <v>354</v>
      </c>
      <c r="J540" s="319" t="s">
        <v>354</v>
      </c>
      <c r="K540" s="319" t="s">
        <v>585</v>
      </c>
      <c r="L540" s="319" t="s">
        <v>585</v>
      </c>
      <c r="M540" s="319" t="s">
        <v>585</v>
      </c>
      <c r="N540" s="319" t="s">
        <v>585</v>
      </c>
      <c r="O540" s="319" t="s">
        <v>585</v>
      </c>
      <c r="P540" s="319" t="s">
        <v>585</v>
      </c>
    </row>
    <row r="541" spans="2:16" ht="27" customHeight="1" thickTop="1" thickBot="1" x14ac:dyDescent="0.35">
      <c r="B541" s="5" t="s">
        <v>1451</v>
      </c>
      <c r="C541" s="319" t="s">
        <v>1012</v>
      </c>
      <c r="D541" s="319" t="s">
        <v>1012</v>
      </c>
      <c r="E541" s="319" t="s">
        <v>1012</v>
      </c>
      <c r="F541" s="319" t="s">
        <v>1012</v>
      </c>
      <c r="G541" s="319" t="s">
        <v>354</v>
      </c>
      <c r="H541" s="319" t="s">
        <v>354</v>
      </c>
      <c r="I541" s="319" t="s">
        <v>354</v>
      </c>
      <c r="J541" s="319" t="s">
        <v>354</v>
      </c>
      <c r="K541" s="319" t="s">
        <v>895</v>
      </c>
      <c r="L541" s="319" t="s">
        <v>895</v>
      </c>
      <c r="M541" s="319" t="s">
        <v>895</v>
      </c>
      <c r="N541" s="319" t="s">
        <v>895</v>
      </c>
      <c r="O541" s="319" t="s">
        <v>895</v>
      </c>
      <c r="P541" s="319" t="s">
        <v>895</v>
      </c>
    </row>
    <row r="542" spans="2:16" ht="27" customHeight="1" thickTop="1" thickBot="1" x14ac:dyDescent="0.35">
      <c r="B542" s="5" t="s">
        <v>1512</v>
      </c>
      <c r="C542" s="319"/>
      <c r="D542" s="319"/>
      <c r="E542" s="319"/>
      <c r="F542" s="319"/>
      <c r="G542" s="319"/>
      <c r="H542" s="319"/>
      <c r="I542" s="319"/>
      <c r="J542" s="319"/>
      <c r="K542" s="319"/>
      <c r="L542" s="319"/>
      <c r="M542" s="319"/>
      <c r="N542" s="319"/>
      <c r="O542" s="319"/>
      <c r="P542" s="319"/>
    </row>
    <row r="543" spans="2:16" ht="27" customHeight="1" thickTop="1" thickBot="1" x14ac:dyDescent="0.35">
      <c r="B543" s="5" t="s">
        <v>1512</v>
      </c>
      <c r="C543" s="319"/>
      <c r="D543" s="319"/>
      <c r="E543" s="319"/>
      <c r="F543" s="319"/>
      <c r="G543" s="319"/>
      <c r="H543" s="319"/>
      <c r="I543" s="319"/>
      <c r="J543" s="319"/>
      <c r="K543" s="319"/>
      <c r="L543" s="319"/>
      <c r="M543" s="319"/>
      <c r="N543" s="319"/>
      <c r="O543" s="319"/>
      <c r="P543" s="319"/>
    </row>
    <row r="544" spans="2:16" ht="27" customHeight="1" thickTop="1" thickBot="1" x14ac:dyDescent="0.35">
      <c r="B544" s="5" t="s">
        <v>1454</v>
      </c>
      <c r="C544" s="319" t="s">
        <v>1018</v>
      </c>
      <c r="D544" s="319" t="s">
        <v>1018</v>
      </c>
      <c r="E544" s="319" t="s">
        <v>1018</v>
      </c>
      <c r="F544" s="319" t="s">
        <v>1018</v>
      </c>
      <c r="G544" s="319" t="s">
        <v>1021</v>
      </c>
      <c r="H544" s="319" t="s">
        <v>1021</v>
      </c>
      <c r="I544" s="319" t="s">
        <v>1021</v>
      </c>
      <c r="J544" s="319" t="s">
        <v>1021</v>
      </c>
      <c r="K544" s="319" t="s">
        <v>1020</v>
      </c>
      <c r="L544" s="319" t="s">
        <v>1020</v>
      </c>
      <c r="M544" s="319" t="s">
        <v>1020</v>
      </c>
      <c r="N544" s="319" t="s">
        <v>1020</v>
      </c>
      <c r="O544" s="319" t="s">
        <v>1020</v>
      </c>
      <c r="P544" s="319" t="s">
        <v>1020</v>
      </c>
    </row>
    <row r="545" spans="2:16" ht="27" customHeight="1" thickTop="1" thickBot="1" x14ac:dyDescent="0.35">
      <c r="B545" s="5" t="s">
        <v>1457</v>
      </c>
      <c r="C545" s="319" t="s">
        <v>1024</v>
      </c>
      <c r="D545" s="319" t="s">
        <v>1024</v>
      </c>
      <c r="E545" s="319" t="s">
        <v>1024</v>
      </c>
      <c r="F545" s="319" t="s">
        <v>1024</v>
      </c>
      <c r="G545" s="319" t="s">
        <v>1021</v>
      </c>
      <c r="H545" s="319" t="s">
        <v>1021</v>
      </c>
      <c r="I545" s="319" t="s">
        <v>1021</v>
      </c>
      <c r="J545" s="319" t="s">
        <v>1021</v>
      </c>
      <c r="K545" s="319" t="s">
        <v>1025</v>
      </c>
      <c r="L545" s="319" t="s">
        <v>1025</v>
      </c>
      <c r="M545" s="319" t="s">
        <v>1025</v>
      </c>
      <c r="N545" s="319" t="s">
        <v>1025</v>
      </c>
      <c r="O545" s="319" t="s">
        <v>1025</v>
      </c>
      <c r="P545" s="319" t="s">
        <v>1025</v>
      </c>
    </row>
    <row r="546" spans="2:16" ht="27" customHeight="1" thickTop="1" thickBot="1" x14ac:dyDescent="0.35">
      <c r="B546" s="5" t="s">
        <v>1459</v>
      </c>
      <c r="C546" s="319" t="s">
        <v>1027</v>
      </c>
      <c r="D546" s="319" t="s">
        <v>1027</v>
      </c>
      <c r="E546" s="319" t="s">
        <v>1027</v>
      </c>
      <c r="F546" s="319" t="s">
        <v>1027</v>
      </c>
      <c r="G546" s="319" t="s">
        <v>1021</v>
      </c>
      <c r="H546" s="319" t="s">
        <v>1021</v>
      </c>
      <c r="I546" s="319" t="s">
        <v>1021</v>
      </c>
      <c r="J546" s="319" t="s">
        <v>1021</v>
      </c>
      <c r="K546" s="319" t="s">
        <v>1029</v>
      </c>
      <c r="L546" s="319" t="s">
        <v>1029</v>
      </c>
      <c r="M546" s="319" t="s">
        <v>1029</v>
      </c>
      <c r="N546" s="319" t="s">
        <v>1029</v>
      </c>
      <c r="O546" s="319" t="s">
        <v>1029</v>
      </c>
      <c r="P546" s="319" t="s">
        <v>1029</v>
      </c>
    </row>
    <row r="547" spans="2:16" ht="46.8" customHeight="1" thickTop="1" thickBot="1" x14ac:dyDescent="0.35">
      <c r="B547" s="5" t="s">
        <v>1462</v>
      </c>
      <c r="C547" s="319" t="s">
        <v>1032</v>
      </c>
      <c r="D547" s="319" t="s">
        <v>1032</v>
      </c>
      <c r="E547" s="319" t="s">
        <v>1032</v>
      </c>
      <c r="F547" s="319" t="s">
        <v>1032</v>
      </c>
      <c r="G547" s="319" t="s">
        <v>1034</v>
      </c>
      <c r="H547" s="319" t="s">
        <v>1034</v>
      </c>
      <c r="I547" s="319" t="s">
        <v>1034</v>
      </c>
      <c r="J547" s="319" t="s">
        <v>1034</v>
      </c>
      <c r="K547" s="319" t="s">
        <v>570</v>
      </c>
      <c r="L547" s="319" t="s">
        <v>570</v>
      </c>
      <c r="M547" s="319" t="s">
        <v>570</v>
      </c>
      <c r="N547" s="319" t="s">
        <v>570</v>
      </c>
      <c r="O547" s="319" t="s">
        <v>570</v>
      </c>
      <c r="P547" s="319" t="s">
        <v>570</v>
      </c>
    </row>
    <row r="548" spans="2:16" ht="27" customHeight="1" thickTop="1" thickBot="1" x14ac:dyDescent="0.35">
      <c r="B548" s="5" t="s">
        <v>1465</v>
      </c>
      <c r="C548" s="319" t="s">
        <v>1037</v>
      </c>
      <c r="D548" s="319" t="s">
        <v>1037</v>
      </c>
      <c r="E548" s="319" t="s">
        <v>1037</v>
      </c>
      <c r="F548" s="319" t="s">
        <v>1037</v>
      </c>
      <c r="G548" s="319" t="s">
        <v>1039</v>
      </c>
      <c r="H548" s="319" t="s">
        <v>1039</v>
      </c>
      <c r="I548" s="319" t="s">
        <v>1039</v>
      </c>
      <c r="J548" s="319" t="s">
        <v>1039</v>
      </c>
      <c r="K548" s="319" t="s">
        <v>786</v>
      </c>
      <c r="L548" s="319" t="s">
        <v>786</v>
      </c>
      <c r="M548" s="319" t="s">
        <v>786</v>
      </c>
      <c r="N548" s="319" t="s">
        <v>786</v>
      </c>
      <c r="O548" s="319" t="s">
        <v>786</v>
      </c>
      <c r="P548" s="319" t="s">
        <v>786</v>
      </c>
    </row>
    <row r="549" spans="2:16" ht="27" customHeight="1" thickTop="1" thickBot="1" x14ac:dyDescent="0.35">
      <c r="B549" s="5" t="s">
        <v>1467</v>
      </c>
      <c r="C549" s="319" t="s">
        <v>254</v>
      </c>
      <c r="D549" s="319" t="s">
        <v>254</v>
      </c>
      <c r="E549" s="319" t="s">
        <v>254</v>
      </c>
      <c r="F549" s="319" t="s">
        <v>254</v>
      </c>
      <c r="G549" s="319" t="s">
        <v>379</v>
      </c>
      <c r="H549" s="319" t="s">
        <v>379</v>
      </c>
      <c r="I549" s="319" t="s">
        <v>379</v>
      </c>
      <c r="J549" s="319" t="s">
        <v>379</v>
      </c>
      <c r="K549" s="319" t="s">
        <v>378</v>
      </c>
      <c r="L549" s="319" t="s">
        <v>378</v>
      </c>
      <c r="M549" s="319" t="s">
        <v>378</v>
      </c>
      <c r="N549" s="319" t="s">
        <v>378</v>
      </c>
      <c r="O549" s="319" t="s">
        <v>378</v>
      </c>
      <c r="P549" s="319" t="s">
        <v>378</v>
      </c>
    </row>
    <row r="550" spans="2:16" ht="27" customHeight="1" thickTop="1" thickBot="1" x14ac:dyDescent="0.35">
      <c r="B550" s="5" t="s">
        <v>1469</v>
      </c>
      <c r="C550" s="319" t="s">
        <v>1043</v>
      </c>
      <c r="D550" s="319" t="s">
        <v>1043</v>
      </c>
      <c r="E550" s="319" t="s">
        <v>1043</v>
      </c>
      <c r="F550" s="319" t="s">
        <v>1043</v>
      </c>
      <c r="G550" s="319" t="s">
        <v>379</v>
      </c>
      <c r="H550" s="319" t="s">
        <v>379</v>
      </c>
      <c r="I550" s="319" t="s">
        <v>379</v>
      </c>
      <c r="J550" s="319" t="s">
        <v>379</v>
      </c>
      <c r="K550" s="319" t="s">
        <v>848</v>
      </c>
      <c r="L550" s="319" t="s">
        <v>848</v>
      </c>
      <c r="M550" s="319" t="s">
        <v>848</v>
      </c>
      <c r="N550" s="319" t="s">
        <v>848</v>
      </c>
      <c r="O550" s="319" t="s">
        <v>848</v>
      </c>
      <c r="P550" s="319" t="s">
        <v>848</v>
      </c>
    </row>
    <row r="551" spans="2:16" ht="27" customHeight="1" thickTop="1" thickBot="1" x14ac:dyDescent="0.35">
      <c r="B551" s="5" t="s">
        <v>1472</v>
      </c>
      <c r="C551" s="319" t="s">
        <v>1046</v>
      </c>
      <c r="D551" s="319" t="s">
        <v>1046</v>
      </c>
      <c r="E551" s="319" t="s">
        <v>1046</v>
      </c>
      <c r="F551" s="319" t="s">
        <v>1046</v>
      </c>
      <c r="G551" s="319" t="s">
        <v>379</v>
      </c>
      <c r="H551" s="319" t="s">
        <v>379</v>
      </c>
      <c r="I551" s="319" t="s">
        <v>379</v>
      </c>
      <c r="J551" s="319" t="s">
        <v>379</v>
      </c>
      <c r="K551" s="319" t="s">
        <v>641</v>
      </c>
      <c r="L551" s="319" t="s">
        <v>641</v>
      </c>
      <c r="M551" s="319" t="s">
        <v>641</v>
      </c>
      <c r="N551" s="319" t="s">
        <v>641</v>
      </c>
      <c r="O551" s="319" t="s">
        <v>641</v>
      </c>
      <c r="P551" s="319" t="s">
        <v>641</v>
      </c>
    </row>
    <row r="552" spans="2:16" ht="27" customHeight="1" thickTop="1" thickBot="1" x14ac:dyDescent="0.35">
      <c r="B552" s="5" t="s">
        <v>1474</v>
      </c>
      <c r="C552" s="319" t="s">
        <v>1049</v>
      </c>
      <c r="D552" s="319" t="s">
        <v>1049</v>
      </c>
      <c r="E552" s="319" t="s">
        <v>1049</v>
      </c>
      <c r="F552" s="319" t="s">
        <v>1049</v>
      </c>
      <c r="G552" s="319" t="s">
        <v>379</v>
      </c>
      <c r="H552" s="319" t="s">
        <v>379</v>
      </c>
      <c r="I552" s="319" t="s">
        <v>379</v>
      </c>
      <c r="J552" s="319" t="s">
        <v>379</v>
      </c>
      <c r="K552" s="319" t="s">
        <v>641</v>
      </c>
      <c r="L552" s="319" t="s">
        <v>641</v>
      </c>
      <c r="M552" s="319" t="s">
        <v>641</v>
      </c>
      <c r="N552" s="319" t="s">
        <v>641</v>
      </c>
      <c r="O552" s="319" t="s">
        <v>641</v>
      </c>
      <c r="P552" s="319" t="s">
        <v>641</v>
      </c>
    </row>
    <row r="553" spans="2:16" ht="27" customHeight="1" thickTop="1" thickBot="1" x14ac:dyDescent="0.35">
      <c r="B553" s="5" t="s">
        <v>1477</v>
      </c>
      <c r="C553" s="319" t="s">
        <v>1052</v>
      </c>
      <c r="D553" s="319" t="s">
        <v>1052</v>
      </c>
      <c r="E553" s="319" t="s">
        <v>1052</v>
      </c>
      <c r="F553" s="319" t="s">
        <v>1052</v>
      </c>
      <c r="G553" s="319" t="s">
        <v>354</v>
      </c>
      <c r="H553" s="319" t="s">
        <v>354</v>
      </c>
      <c r="I553" s="319" t="s">
        <v>354</v>
      </c>
      <c r="J553" s="319" t="s">
        <v>354</v>
      </c>
      <c r="K553" s="319" t="s">
        <v>1054</v>
      </c>
      <c r="L553" s="319" t="s">
        <v>1054</v>
      </c>
      <c r="M553" s="319" t="s">
        <v>1054</v>
      </c>
      <c r="N553" s="319" t="s">
        <v>1054</v>
      </c>
      <c r="O553" s="319" t="s">
        <v>1054</v>
      </c>
      <c r="P553" s="319" t="s">
        <v>1054</v>
      </c>
    </row>
    <row r="554" spans="2:16" ht="27" customHeight="1" thickTop="1" thickBot="1" x14ac:dyDescent="0.35">
      <c r="B554" s="5" t="s">
        <v>1479</v>
      </c>
      <c r="C554" s="319" t="s">
        <v>1056</v>
      </c>
      <c r="D554" s="319" t="s">
        <v>1056</v>
      </c>
      <c r="E554" s="319" t="s">
        <v>1056</v>
      </c>
      <c r="F554" s="319" t="s">
        <v>1056</v>
      </c>
      <c r="G554" s="319" t="s">
        <v>354</v>
      </c>
      <c r="H554" s="319" t="s">
        <v>354</v>
      </c>
      <c r="I554" s="319" t="s">
        <v>354</v>
      </c>
      <c r="J554" s="319" t="s">
        <v>354</v>
      </c>
      <c r="K554" s="319" t="s">
        <v>1054</v>
      </c>
      <c r="L554" s="319" t="s">
        <v>1054</v>
      </c>
      <c r="M554" s="319" t="s">
        <v>1054</v>
      </c>
      <c r="N554" s="319" t="s">
        <v>1054</v>
      </c>
      <c r="O554" s="319" t="s">
        <v>1054</v>
      </c>
      <c r="P554" s="319" t="s">
        <v>1054</v>
      </c>
    </row>
    <row r="555" spans="2:16" ht="27" customHeight="1" thickTop="1" thickBot="1" x14ac:dyDescent="0.35">
      <c r="B555" s="5" t="s">
        <v>1482</v>
      </c>
      <c r="C555" s="319" t="s">
        <v>1060</v>
      </c>
      <c r="D555" s="319" t="s">
        <v>1060</v>
      </c>
      <c r="E555" s="319" t="s">
        <v>1060</v>
      </c>
      <c r="F555" s="319" t="s">
        <v>1060</v>
      </c>
      <c r="G555" s="319" t="s">
        <v>354</v>
      </c>
      <c r="H555" s="319" t="s">
        <v>354</v>
      </c>
      <c r="I555" s="319" t="s">
        <v>354</v>
      </c>
      <c r="J555" s="319" t="s">
        <v>354</v>
      </c>
      <c r="K555" s="319" t="s">
        <v>1065</v>
      </c>
      <c r="L555" s="319" t="s">
        <v>1065</v>
      </c>
      <c r="M555" s="319" t="s">
        <v>1065</v>
      </c>
      <c r="N555" s="319" t="s">
        <v>1065</v>
      </c>
      <c r="O555" s="319" t="s">
        <v>1065</v>
      </c>
      <c r="P555" s="319" t="s">
        <v>1065</v>
      </c>
    </row>
    <row r="556" spans="2:16" ht="27" customHeight="1" thickTop="1" thickBot="1" x14ac:dyDescent="0.35">
      <c r="B556" s="5" t="s">
        <v>1484</v>
      </c>
      <c r="C556" s="319" t="s">
        <v>1067</v>
      </c>
      <c r="D556" s="319" t="s">
        <v>1067</v>
      </c>
      <c r="E556" s="319" t="s">
        <v>1067</v>
      </c>
      <c r="F556" s="319" t="s">
        <v>1067</v>
      </c>
      <c r="G556" s="319" t="s">
        <v>354</v>
      </c>
      <c r="H556" s="319" t="s">
        <v>354</v>
      </c>
      <c r="I556" s="319" t="s">
        <v>354</v>
      </c>
      <c r="J556" s="319" t="s">
        <v>354</v>
      </c>
      <c r="K556" s="319" t="s">
        <v>1071</v>
      </c>
      <c r="L556" s="319" t="s">
        <v>1071</v>
      </c>
      <c r="M556" s="319" t="s">
        <v>1071</v>
      </c>
      <c r="N556" s="319" t="s">
        <v>1071</v>
      </c>
      <c r="O556" s="319" t="s">
        <v>1071</v>
      </c>
      <c r="P556" s="319" t="s">
        <v>1071</v>
      </c>
    </row>
    <row r="557" spans="2:16" ht="27" customHeight="1" thickTop="1" thickBot="1" x14ac:dyDescent="0.35">
      <c r="B557" s="5" t="s">
        <v>1487</v>
      </c>
      <c r="C557" s="319" t="s">
        <v>1074</v>
      </c>
      <c r="D557" s="319" t="s">
        <v>1074</v>
      </c>
      <c r="E557" s="319" t="s">
        <v>1074</v>
      </c>
      <c r="F557" s="319" t="s">
        <v>1074</v>
      </c>
      <c r="G557" s="319" t="s">
        <v>503</v>
      </c>
      <c r="H557" s="319" t="s">
        <v>503</v>
      </c>
      <c r="I557" s="319" t="s">
        <v>503</v>
      </c>
      <c r="J557" s="319" t="s">
        <v>503</v>
      </c>
      <c r="K557" s="319" t="s">
        <v>786</v>
      </c>
      <c r="L557" s="319" t="s">
        <v>786</v>
      </c>
      <c r="M557" s="319" t="s">
        <v>786</v>
      </c>
      <c r="N557" s="319" t="s">
        <v>786</v>
      </c>
      <c r="O557" s="319" t="s">
        <v>786</v>
      </c>
      <c r="P557" s="319" t="s">
        <v>786</v>
      </c>
    </row>
    <row r="558" spans="2:16" ht="27" customHeight="1" thickTop="1" thickBot="1" x14ac:dyDescent="0.35">
      <c r="B558" s="5" t="s">
        <v>1512</v>
      </c>
      <c r="C558" s="319"/>
      <c r="D558" s="319"/>
      <c r="E558" s="319"/>
      <c r="F558" s="319"/>
      <c r="G558" s="319"/>
      <c r="H558" s="319"/>
      <c r="I558" s="319"/>
      <c r="J558" s="319"/>
      <c r="K558" s="319"/>
      <c r="L558" s="319"/>
      <c r="M558" s="319"/>
      <c r="N558" s="319"/>
      <c r="O558" s="319"/>
      <c r="P558" s="319"/>
    </row>
    <row r="559" spans="2:16" ht="27" customHeight="1" thickTop="1" thickBot="1" x14ac:dyDescent="0.35">
      <c r="B559" s="5" t="s">
        <v>1512</v>
      </c>
      <c r="C559" s="319"/>
      <c r="D559" s="319"/>
      <c r="E559" s="319"/>
      <c r="F559" s="319"/>
      <c r="G559" s="319"/>
      <c r="H559" s="319"/>
      <c r="I559" s="319"/>
      <c r="J559" s="319"/>
      <c r="K559" s="319"/>
      <c r="L559" s="319"/>
      <c r="M559" s="319"/>
      <c r="N559" s="319"/>
      <c r="O559" s="319"/>
      <c r="P559" s="319"/>
    </row>
    <row r="560" spans="2:16" ht="27" customHeight="1" thickTop="1" thickBot="1" x14ac:dyDescent="0.35">
      <c r="B560" s="5" t="s">
        <v>1490</v>
      </c>
      <c r="C560" s="319" t="s">
        <v>1079</v>
      </c>
      <c r="D560" s="319" t="s">
        <v>1079</v>
      </c>
      <c r="E560" s="319" t="s">
        <v>1079</v>
      </c>
      <c r="F560" s="319" t="s">
        <v>1079</v>
      </c>
      <c r="G560" s="319" t="s">
        <v>379</v>
      </c>
      <c r="H560" s="319" t="s">
        <v>379</v>
      </c>
      <c r="I560" s="319" t="s">
        <v>379</v>
      </c>
      <c r="J560" s="319" t="s">
        <v>379</v>
      </c>
      <c r="K560" s="319" t="s">
        <v>1081</v>
      </c>
      <c r="L560" s="319" t="s">
        <v>1081</v>
      </c>
      <c r="M560" s="319" t="s">
        <v>1081</v>
      </c>
      <c r="N560" s="319" t="s">
        <v>1081</v>
      </c>
      <c r="O560" s="319" t="s">
        <v>1081</v>
      </c>
      <c r="P560" s="319" t="s">
        <v>1081</v>
      </c>
    </row>
    <row r="561" spans="2:16" ht="27" customHeight="1" thickTop="1" thickBot="1" x14ac:dyDescent="0.35">
      <c r="B561" s="5" t="s">
        <v>1492</v>
      </c>
      <c r="C561" s="319" t="s">
        <v>1083</v>
      </c>
      <c r="D561" s="319" t="s">
        <v>1083</v>
      </c>
      <c r="E561" s="319" t="s">
        <v>1083</v>
      </c>
      <c r="F561" s="319" t="s">
        <v>1083</v>
      </c>
      <c r="G561" s="319" t="s">
        <v>379</v>
      </c>
      <c r="H561" s="319" t="s">
        <v>379</v>
      </c>
      <c r="I561" s="319" t="s">
        <v>379</v>
      </c>
      <c r="J561" s="319" t="s">
        <v>379</v>
      </c>
      <c r="K561" s="319" t="s">
        <v>1085</v>
      </c>
      <c r="L561" s="319" t="s">
        <v>1085</v>
      </c>
      <c r="M561" s="319" t="s">
        <v>1085</v>
      </c>
      <c r="N561" s="319" t="s">
        <v>1085</v>
      </c>
      <c r="O561" s="319" t="s">
        <v>1085</v>
      </c>
      <c r="P561" s="319" t="s">
        <v>1085</v>
      </c>
    </row>
    <row r="562" spans="2:16" ht="27" customHeight="1" thickTop="1" thickBot="1" x14ac:dyDescent="0.35">
      <c r="B562" s="5" t="s">
        <v>1494</v>
      </c>
      <c r="C562" s="319" t="s">
        <v>1087</v>
      </c>
      <c r="D562" s="319" t="s">
        <v>1087</v>
      </c>
      <c r="E562" s="319" t="s">
        <v>1087</v>
      </c>
      <c r="F562" s="319" t="s">
        <v>1087</v>
      </c>
      <c r="G562" s="319" t="s">
        <v>379</v>
      </c>
      <c r="H562" s="319" t="s">
        <v>379</v>
      </c>
      <c r="I562" s="319" t="s">
        <v>379</v>
      </c>
      <c r="J562" s="319" t="s">
        <v>379</v>
      </c>
      <c r="K562" s="319" t="s">
        <v>1089</v>
      </c>
      <c r="L562" s="319" t="s">
        <v>1089</v>
      </c>
      <c r="M562" s="319" t="s">
        <v>1089</v>
      </c>
      <c r="N562" s="319" t="s">
        <v>1089</v>
      </c>
      <c r="O562" s="319" t="s">
        <v>1089</v>
      </c>
      <c r="P562" s="319" t="s">
        <v>1089</v>
      </c>
    </row>
    <row r="563" spans="2:16" ht="27" customHeight="1" thickTop="1" thickBot="1" x14ac:dyDescent="0.35">
      <c r="B563" s="5" t="s">
        <v>1496</v>
      </c>
      <c r="C563" s="319" t="s">
        <v>263</v>
      </c>
      <c r="D563" s="319" t="s">
        <v>263</v>
      </c>
      <c r="E563" s="319" t="s">
        <v>263</v>
      </c>
      <c r="F563" s="319" t="s">
        <v>263</v>
      </c>
      <c r="G563" s="319" t="s">
        <v>379</v>
      </c>
      <c r="H563" s="319" t="s">
        <v>379</v>
      </c>
      <c r="I563" s="319" t="s">
        <v>379</v>
      </c>
      <c r="J563" s="319" t="s">
        <v>379</v>
      </c>
      <c r="K563" s="319" t="s">
        <v>380</v>
      </c>
      <c r="L563" s="319" t="s">
        <v>380</v>
      </c>
      <c r="M563" s="319" t="s">
        <v>380</v>
      </c>
      <c r="N563" s="319" t="s">
        <v>380</v>
      </c>
      <c r="O563" s="319" t="s">
        <v>380</v>
      </c>
      <c r="P563" s="319" t="s">
        <v>380</v>
      </c>
    </row>
    <row r="564" spans="2:16" ht="27" customHeight="1" thickTop="1" thickBot="1" x14ac:dyDescent="0.35">
      <c r="B564" s="5" t="s">
        <v>1499</v>
      </c>
      <c r="C564" s="319" t="s">
        <v>1093</v>
      </c>
      <c r="D564" s="319" t="s">
        <v>1093</v>
      </c>
      <c r="E564" s="319" t="s">
        <v>1093</v>
      </c>
      <c r="F564" s="319" t="s">
        <v>1093</v>
      </c>
      <c r="G564" s="319" t="s">
        <v>354</v>
      </c>
      <c r="H564" s="319" t="s">
        <v>354</v>
      </c>
      <c r="I564" s="319" t="s">
        <v>354</v>
      </c>
      <c r="J564" s="319" t="s">
        <v>354</v>
      </c>
      <c r="K564" s="319" t="s">
        <v>570</v>
      </c>
      <c r="L564" s="319" t="s">
        <v>570</v>
      </c>
      <c r="M564" s="319" t="s">
        <v>570</v>
      </c>
      <c r="N564" s="319" t="s">
        <v>570</v>
      </c>
      <c r="O564" s="319" t="s">
        <v>570</v>
      </c>
      <c r="P564" s="319" t="s">
        <v>570</v>
      </c>
    </row>
    <row r="565" spans="2:16" ht="27" customHeight="1" thickTop="1" thickBot="1" x14ac:dyDescent="0.35">
      <c r="B565" s="5" t="s">
        <v>1502</v>
      </c>
      <c r="C565" s="319" t="s">
        <v>1097</v>
      </c>
      <c r="D565" s="319" t="s">
        <v>1097</v>
      </c>
      <c r="E565" s="319" t="s">
        <v>1097</v>
      </c>
      <c r="F565" s="319" t="s">
        <v>1097</v>
      </c>
      <c r="G565" s="319" t="s">
        <v>354</v>
      </c>
      <c r="H565" s="319" t="s">
        <v>354</v>
      </c>
      <c r="I565" s="319" t="s">
        <v>354</v>
      </c>
      <c r="J565" s="319" t="s">
        <v>354</v>
      </c>
      <c r="K565" s="319" t="s">
        <v>1099</v>
      </c>
      <c r="L565" s="319" t="s">
        <v>1099</v>
      </c>
      <c r="M565" s="319" t="s">
        <v>1099</v>
      </c>
      <c r="N565" s="319" t="s">
        <v>1099</v>
      </c>
      <c r="O565" s="319" t="s">
        <v>1099</v>
      </c>
      <c r="P565" s="319" t="s">
        <v>1099</v>
      </c>
    </row>
    <row r="566" spans="2:16" ht="27" customHeight="1" thickTop="1" thickBot="1" x14ac:dyDescent="0.35">
      <c r="B566" s="5" t="s">
        <v>1504</v>
      </c>
      <c r="C566" s="319" t="s">
        <v>1101</v>
      </c>
      <c r="D566" s="319" t="s">
        <v>1101</v>
      </c>
      <c r="E566" s="319" t="s">
        <v>1101</v>
      </c>
      <c r="F566" s="319" t="s">
        <v>1101</v>
      </c>
      <c r="G566" s="319" t="s">
        <v>354</v>
      </c>
      <c r="H566" s="319" t="s">
        <v>354</v>
      </c>
      <c r="I566" s="319" t="s">
        <v>354</v>
      </c>
      <c r="J566" s="319" t="s">
        <v>354</v>
      </c>
      <c r="K566" s="319" t="s">
        <v>895</v>
      </c>
      <c r="L566" s="319" t="s">
        <v>895</v>
      </c>
      <c r="M566" s="319" t="s">
        <v>895</v>
      </c>
      <c r="N566" s="319" t="s">
        <v>895</v>
      </c>
      <c r="O566" s="319" t="s">
        <v>895</v>
      </c>
      <c r="P566" s="319" t="s">
        <v>895</v>
      </c>
    </row>
    <row r="567" spans="2:16" ht="27" customHeight="1" thickTop="1" thickBot="1" x14ac:dyDescent="0.35">
      <c r="B567" s="5" t="s">
        <v>1507</v>
      </c>
      <c r="C567" s="319" t="s">
        <v>1105</v>
      </c>
      <c r="D567" s="319" t="s">
        <v>1105</v>
      </c>
      <c r="E567" s="319" t="s">
        <v>1105</v>
      </c>
      <c r="F567" s="319" t="s">
        <v>1105</v>
      </c>
      <c r="G567" s="319" t="s">
        <v>354</v>
      </c>
      <c r="H567" s="319" t="s">
        <v>354</v>
      </c>
      <c r="I567" s="319" t="s">
        <v>354</v>
      </c>
      <c r="J567" s="319" t="s">
        <v>354</v>
      </c>
      <c r="K567" s="319" t="s">
        <v>570</v>
      </c>
      <c r="L567" s="319" t="s">
        <v>570</v>
      </c>
      <c r="M567" s="319" t="s">
        <v>570</v>
      </c>
      <c r="N567" s="319" t="s">
        <v>570</v>
      </c>
      <c r="O567" s="319" t="s">
        <v>570</v>
      </c>
      <c r="P567" s="319" t="s">
        <v>570</v>
      </c>
    </row>
    <row r="568" spans="2:16" ht="27" customHeight="1" thickTop="1" thickBot="1" x14ac:dyDescent="0.35">
      <c r="B568" s="5" t="s">
        <v>1510</v>
      </c>
      <c r="C568" s="319" t="s">
        <v>1108</v>
      </c>
      <c r="D568" s="319" t="s">
        <v>1108</v>
      </c>
      <c r="E568" s="319" t="s">
        <v>1108</v>
      </c>
      <c r="F568" s="319" t="s">
        <v>1108</v>
      </c>
      <c r="G568" s="319" t="s">
        <v>354</v>
      </c>
      <c r="H568" s="319" t="s">
        <v>354</v>
      </c>
      <c r="I568" s="319" t="s">
        <v>354</v>
      </c>
      <c r="J568" s="319" t="s">
        <v>354</v>
      </c>
      <c r="K568" s="319" t="s">
        <v>781</v>
      </c>
      <c r="L568" s="319" t="s">
        <v>781</v>
      </c>
      <c r="M568" s="319" t="s">
        <v>781</v>
      </c>
      <c r="N568" s="319" t="s">
        <v>781</v>
      </c>
      <c r="O568" s="319" t="s">
        <v>781</v>
      </c>
      <c r="P568" s="319" t="s">
        <v>781</v>
      </c>
    </row>
    <row r="569" spans="2:16" ht="15" thickTop="1" x14ac:dyDescent="0.3"/>
  </sheetData>
  <mergeCells count="739">
    <mergeCell ref="C566:F566"/>
    <mergeCell ref="G566:J566"/>
    <mergeCell ref="K566:P566"/>
    <mergeCell ref="C567:F567"/>
    <mergeCell ref="G567:J567"/>
    <mergeCell ref="K567:P567"/>
    <mergeCell ref="C568:F568"/>
    <mergeCell ref="G568:J568"/>
    <mergeCell ref="K568:P568"/>
    <mergeCell ref="C563:F563"/>
    <mergeCell ref="G563:J563"/>
    <mergeCell ref="K563:P563"/>
    <mergeCell ref="C564:F564"/>
    <mergeCell ref="G564:J564"/>
    <mergeCell ref="K564:P564"/>
    <mergeCell ref="C565:F565"/>
    <mergeCell ref="G565:J565"/>
    <mergeCell ref="K565:P565"/>
    <mergeCell ref="C560:F560"/>
    <mergeCell ref="G560:J560"/>
    <mergeCell ref="K560:P560"/>
    <mergeCell ref="C561:F561"/>
    <mergeCell ref="G561:J561"/>
    <mergeCell ref="K561:P561"/>
    <mergeCell ref="C562:F562"/>
    <mergeCell ref="G562:J562"/>
    <mergeCell ref="K562:P562"/>
    <mergeCell ref="C557:F557"/>
    <mergeCell ref="G557:J557"/>
    <mergeCell ref="K557:P557"/>
    <mergeCell ref="C558:F558"/>
    <mergeCell ref="G558:J558"/>
    <mergeCell ref="K558:P558"/>
    <mergeCell ref="C559:F559"/>
    <mergeCell ref="G559:J559"/>
    <mergeCell ref="K559:P559"/>
    <mergeCell ref="C554:F554"/>
    <mergeCell ref="G554:J554"/>
    <mergeCell ref="K554:P554"/>
    <mergeCell ref="C555:F555"/>
    <mergeCell ref="G555:J555"/>
    <mergeCell ref="K555:P555"/>
    <mergeCell ref="C556:F556"/>
    <mergeCell ref="G556:J556"/>
    <mergeCell ref="K556:P556"/>
    <mergeCell ref="C551:F551"/>
    <mergeCell ref="G551:J551"/>
    <mergeCell ref="K551:P551"/>
    <mergeCell ref="C552:F552"/>
    <mergeCell ref="G552:J552"/>
    <mergeCell ref="K552:P552"/>
    <mergeCell ref="C553:F553"/>
    <mergeCell ref="G553:J553"/>
    <mergeCell ref="K553:P553"/>
    <mergeCell ref="C548:F548"/>
    <mergeCell ref="G548:J548"/>
    <mergeCell ref="K548:P548"/>
    <mergeCell ref="C549:F549"/>
    <mergeCell ref="G549:J549"/>
    <mergeCell ref="K549:P549"/>
    <mergeCell ref="C550:F550"/>
    <mergeCell ref="G550:J550"/>
    <mergeCell ref="K550:P550"/>
    <mergeCell ref="C545:F545"/>
    <mergeCell ref="G545:J545"/>
    <mergeCell ref="K545:P545"/>
    <mergeCell ref="C546:F546"/>
    <mergeCell ref="G546:J546"/>
    <mergeCell ref="K546:P546"/>
    <mergeCell ref="C547:F547"/>
    <mergeCell ref="G547:J547"/>
    <mergeCell ref="K547:P547"/>
    <mergeCell ref="C542:F542"/>
    <mergeCell ref="G542:J542"/>
    <mergeCell ref="K542:P542"/>
    <mergeCell ref="C543:F543"/>
    <mergeCell ref="G543:J543"/>
    <mergeCell ref="K543:P543"/>
    <mergeCell ref="C544:F544"/>
    <mergeCell ref="G544:J544"/>
    <mergeCell ref="K544:P544"/>
    <mergeCell ref="C539:F539"/>
    <mergeCell ref="G539:J539"/>
    <mergeCell ref="K539:P539"/>
    <mergeCell ref="C540:F540"/>
    <mergeCell ref="G540:J540"/>
    <mergeCell ref="K540:P540"/>
    <mergeCell ref="C541:F541"/>
    <mergeCell ref="G541:J541"/>
    <mergeCell ref="K541:P541"/>
    <mergeCell ref="C536:F536"/>
    <mergeCell ref="G536:J536"/>
    <mergeCell ref="K536:P536"/>
    <mergeCell ref="C537:F537"/>
    <mergeCell ref="G537:J537"/>
    <mergeCell ref="K537:P537"/>
    <mergeCell ref="C538:F538"/>
    <mergeCell ref="G538:J538"/>
    <mergeCell ref="K538:P538"/>
    <mergeCell ref="C533:F533"/>
    <mergeCell ref="G533:J533"/>
    <mergeCell ref="K533:P533"/>
    <mergeCell ref="C534:F534"/>
    <mergeCell ref="G534:J534"/>
    <mergeCell ref="K534:P534"/>
    <mergeCell ref="C535:F535"/>
    <mergeCell ref="G535:J535"/>
    <mergeCell ref="K535:P535"/>
    <mergeCell ref="C530:F530"/>
    <mergeCell ref="G530:J530"/>
    <mergeCell ref="K530:P530"/>
    <mergeCell ref="C531:F531"/>
    <mergeCell ref="G531:J531"/>
    <mergeCell ref="K531:P531"/>
    <mergeCell ref="C532:F532"/>
    <mergeCell ref="G532:J532"/>
    <mergeCell ref="K532:P532"/>
    <mergeCell ref="C527:F527"/>
    <mergeCell ref="G527:J527"/>
    <mergeCell ref="K527:P527"/>
    <mergeCell ref="C528:F528"/>
    <mergeCell ref="G528:J528"/>
    <mergeCell ref="K528:P528"/>
    <mergeCell ref="C529:F529"/>
    <mergeCell ref="G529:J529"/>
    <mergeCell ref="K529:P529"/>
    <mergeCell ref="C524:F524"/>
    <mergeCell ref="G524:J524"/>
    <mergeCell ref="K524:P524"/>
    <mergeCell ref="C525:F525"/>
    <mergeCell ref="G525:J525"/>
    <mergeCell ref="K525:P525"/>
    <mergeCell ref="C526:F526"/>
    <mergeCell ref="G526:J526"/>
    <mergeCell ref="K526:P526"/>
    <mergeCell ref="C521:F521"/>
    <mergeCell ref="G521:J521"/>
    <mergeCell ref="K521:P521"/>
    <mergeCell ref="C522:F522"/>
    <mergeCell ref="G522:J522"/>
    <mergeCell ref="K522:P522"/>
    <mergeCell ref="C523:F523"/>
    <mergeCell ref="G523:J523"/>
    <mergeCell ref="K523:P523"/>
    <mergeCell ref="C518:F518"/>
    <mergeCell ref="G518:J518"/>
    <mergeCell ref="K518:P518"/>
    <mergeCell ref="C519:F519"/>
    <mergeCell ref="G519:J519"/>
    <mergeCell ref="K519:P519"/>
    <mergeCell ref="C520:F520"/>
    <mergeCell ref="G520:J520"/>
    <mergeCell ref="K520:P520"/>
    <mergeCell ref="C515:F515"/>
    <mergeCell ref="G515:J515"/>
    <mergeCell ref="K515:P515"/>
    <mergeCell ref="C516:F516"/>
    <mergeCell ref="G516:J516"/>
    <mergeCell ref="K516:P516"/>
    <mergeCell ref="C517:F517"/>
    <mergeCell ref="G517:J517"/>
    <mergeCell ref="K517:P517"/>
    <mergeCell ref="C512:F512"/>
    <mergeCell ref="G512:J512"/>
    <mergeCell ref="K512:P512"/>
    <mergeCell ref="C513:F513"/>
    <mergeCell ref="G513:J513"/>
    <mergeCell ref="K513:P513"/>
    <mergeCell ref="C514:F514"/>
    <mergeCell ref="G514:J514"/>
    <mergeCell ref="K514:P514"/>
    <mergeCell ref="C509:F509"/>
    <mergeCell ref="G509:J509"/>
    <mergeCell ref="K509:P509"/>
    <mergeCell ref="C510:F510"/>
    <mergeCell ref="G510:J510"/>
    <mergeCell ref="K510:P510"/>
    <mergeCell ref="C511:F511"/>
    <mergeCell ref="G511:J511"/>
    <mergeCell ref="K511:P511"/>
    <mergeCell ref="C506:F506"/>
    <mergeCell ref="G506:J506"/>
    <mergeCell ref="K506:P506"/>
    <mergeCell ref="C507:F507"/>
    <mergeCell ref="G507:J507"/>
    <mergeCell ref="K507:P507"/>
    <mergeCell ref="C508:F508"/>
    <mergeCell ref="G508:J508"/>
    <mergeCell ref="K508:P508"/>
    <mergeCell ref="C503:F503"/>
    <mergeCell ref="G503:J503"/>
    <mergeCell ref="K503:P503"/>
    <mergeCell ref="C504:F504"/>
    <mergeCell ref="G504:J504"/>
    <mergeCell ref="K504:P504"/>
    <mergeCell ref="C505:F505"/>
    <mergeCell ref="G505:J505"/>
    <mergeCell ref="K505:P505"/>
    <mergeCell ref="C500:F500"/>
    <mergeCell ref="G500:J500"/>
    <mergeCell ref="K500:P500"/>
    <mergeCell ref="C501:F501"/>
    <mergeCell ref="G501:J501"/>
    <mergeCell ref="K501:P501"/>
    <mergeCell ref="C502:F502"/>
    <mergeCell ref="G502:J502"/>
    <mergeCell ref="K502:P502"/>
    <mergeCell ref="C497:F497"/>
    <mergeCell ref="G497:J497"/>
    <mergeCell ref="K497:P497"/>
    <mergeCell ref="C498:F498"/>
    <mergeCell ref="G498:J498"/>
    <mergeCell ref="K498:P498"/>
    <mergeCell ref="C499:F499"/>
    <mergeCell ref="G499:J499"/>
    <mergeCell ref="K499:P499"/>
    <mergeCell ref="C494:F494"/>
    <mergeCell ref="G494:J494"/>
    <mergeCell ref="K494:P494"/>
    <mergeCell ref="C495:F495"/>
    <mergeCell ref="G495:J495"/>
    <mergeCell ref="K495:P495"/>
    <mergeCell ref="C496:F496"/>
    <mergeCell ref="G496:J496"/>
    <mergeCell ref="K496:P496"/>
    <mergeCell ref="C491:F491"/>
    <mergeCell ref="G491:J491"/>
    <mergeCell ref="K491:P491"/>
    <mergeCell ref="C492:F492"/>
    <mergeCell ref="G492:J492"/>
    <mergeCell ref="K492:P492"/>
    <mergeCell ref="C493:F493"/>
    <mergeCell ref="G493:J493"/>
    <mergeCell ref="K493:P493"/>
    <mergeCell ref="C488:F488"/>
    <mergeCell ref="G488:J488"/>
    <mergeCell ref="K488:P488"/>
    <mergeCell ref="C489:F489"/>
    <mergeCell ref="G489:J489"/>
    <mergeCell ref="K489:P489"/>
    <mergeCell ref="C490:F490"/>
    <mergeCell ref="G490:J490"/>
    <mergeCell ref="K490:P490"/>
    <mergeCell ref="C485:F485"/>
    <mergeCell ref="G485:J485"/>
    <mergeCell ref="K485:P485"/>
    <mergeCell ref="C486:F486"/>
    <mergeCell ref="G486:J486"/>
    <mergeCell ref="K486:P486"/>
    <mergeCell ref="C487:F487"/>
    <mergeCell ref="G487:J487"/>
    <mergeCell ref="K487:P487"/>
    <mergeCell ref="C482:F482"/>
    <mergeCell ref="G482:J482"/>
    <mergeCell ref="K482:P482"/>
    <mergeCell ref="C483:F483"/>
    <mergeCell ref="G483:J483"/>
    <mergeCell ref="K483:P483"/>
    <mergeCell ref="C484:F484"/>
    <mergeCell ref="G484:J484"/>
    <mergeCell ref="K484:P484"/>
    <mergeCell ref="C479:F479"/>
    <mergeCell ref="G479:J479"/>
    <mergeCell ref="K479:P479"/>
    <mergeCell ref="C480:F480"/>
    <mergeCell ref="G480:J480"/>
    <mergeCell ref="K480:P480"/>
    <mergeCell ref="C481:F481"/>
    <mergeCell ref="G481:J481"/>
    <mergeCell ref="K481:P481"/>
    <mergeCell ref="C476:F476"/>
    <mergeCell ref="G476:J476"/>
    <mergeCell ref="K476:P476"/>
    <mergeCell ref="C477:F477"/>
    <mergeCell ref="G477:J477"/>
    <mergeCell ref="K477:P477"/>
    <mergeCell ref="C478:F478"/>
    <mergeCell ref="G478:J478"/>
    <mergeCell ref="K478:P478"/>
    <mergeCell ref="C473:F473"/>
    <mergeCell ref="G473:J473"/>
    <mergeCell ref="K473:P473"/>
    <mergeCell ref="C474:F474"/>
    <mergeCell ref="G474:J474"/>
    <mergeCell ref="K474:P474"/>
    <mergeCell ref="C475:F475"/>
    <mergeCell ref="G475:J475"/>
    <mergeCell ref="K475:P475"/>
    <mergeCell ref="C470:F470"/>
    <mergeCell ref="G470:J470"/>
    <mergeCell ref="K470:P470"/>
    <mergeCell ref="C471:F471"/>
    <mergeCell ref="G471:J471"/>
    <mergeCell ref="K471:P471"/>
    <mergeCell ref="C472:F472"/>
    <mergeCell ref="G472:J472"/>
    <mergeCell ref="K472:P472"/>
    <mergeCell ref="C467:F467"/>
    <mergeCell ref="G467:J467"/>
    <mergeCell ref="K467:P467"/>
    <mergeCell ref="C468:F468"/>
    <mergeCell ref="G468:J468"/>
    <mergeCell ref="K468:P468"/>
    <mergeCell ref="C469:F469"/>
    <mergeCell ref="G469:J469"/>
    <mergeCell ref="K469:P469"/>
    <mergeCell ref="C464:F464"/>
    <mergeCell ref="G464:J464"/>
    <mergeCell ref="K464:P464"/>
    <mergeCell ref="C465:F465"/>
    <mergeCell ref="G465:J465"/>
    <mergeCell ref="K465:P465"/>
    <mergeCell ref="C466:F466"/>
    <mergeCell ref="G466:J466"/>
    <mergeCell ref="K466:P466"/>
    <mergeCell ref="C461:F461"/>
    <mergeCell ref="G461:J461"/>
    <mergeCell ref="K461:P461"/>
    <mergeCell ref="C462:F462"/>
    <mergeCell ref="G462:J462"/>
    <mergeCell ref="K462:P462"/>
    <mergeCell ref="C463:F463"/>
    <mergeCell ref="G463:J463"/>
    <mergeCell ref="K463:P463"/>
    <mergeCell ref="C458:F458"/>
    <mergeCell ref="G458:J458"/>
    <mergeCell ref="K458:P458"/>
    <mergeCell ref="C459:F459"/>
    <mergeCell ref="G459:J459"/>
    <mergeCell ref="K459:P459"/>
    <mergeCell ref="C460:F460"/>
    <mergeCell ref="G460:J460"/>
    <mergeCell ref="K460:P460"/>
    <mergeCell ref="C455:F455"/>
    <mergeCell ref="G455:J455"/>
    <mergeCell ref="K455:P455"/>
    <mergeCell ref="C456:F456"/>
    <mergeCell ref="G456:J456"/>
    <mergeCell ref="K456:P456"/>
    <mergeCell ref="C457:F457"/>
    <mergeCell ref="G457:J457"/>
    <mergeCell ref="K457:P457"/>
    <mergeCell ref="C452:F452"/>
    <mergeCell ref="G452:J452"/>
    <mergeCell ref="K452:P452"/>
    <mergeCell ref="C453:F453"/>
    <mergeCell ref="G453:J453"/>
    <mergeCell ref="K453:P453"/>
    <mergeCell ref="C454:F454"/>
    <mergeCell ref="G454:J454"/>
    <mergeCell ref="K454:P454"/>
    <mergeCell ref="C449:F449"/>
    <mergeCell ref="G449:J449"/>
    <mergeCell ref="K449:P449"/>
    <mergeCell ref="C450:F450"/>
    <mergeCell ref="G450:J450"/>
    <mergeCell ref="K450:P450"/>
    <mergeCell ref="C451:F451"/>
    <mergeCell ref="G451:J451"/>
    <mergeCell ref="K451:P451"/>
    <mergeCell ref="C446:F446"/>
    <mergeCell ref="G446:J446"/>
    <mergeCell ref="K446:P446"/>
    <mergeCell ref="C447:F447"/>
    <mergeCell ref="G447:J447"/>
    <mergeCell ref="K447:P447"/>
    <mergeCell ref="C448:F448"/>
    <mergeCell ref="G448:J448"/>
    <mergeCell ref="K448:P448"/>
    <mergeCell ref="C443:F443"/>
    <mergeCell ref="G443:J443"/>
    <mergeCell ref="K443:P443"/>
    <mergeCell ref="C444:F444"/>
    <mergeCell ref="G444:J444"/>
    <mergeCell ref="K444:P444"/>
    <mergeCell ref="C445:F445"/>
    <mergeCell ref="G445:J445"/>
    <mergeCell ref="K445:P445"/>
    <mergeCell ref="C440:F440"/>
    <mergeCell ref="G440:J440"/>
    <mergeCell ref="K440:P440"/>
    <mergeCell ref="C441:F441"/>
    <mergeCell ref="G441:J441"/>
    <mergeCell ref="K441:P441"/>
    <mergeCell ref="C442:F442"/>
    <mergeCell ref="G442:J442"/>
    <mergeCell ref="K442:P442"/>
    <mergeCell ref="C437:F437"/>
    <mergeCell ref="G437:J437"/>
    <mergeCell ref="K437:P437"/>
    <mergeCell ref="C438:F438"/>
    <mergeCell ref="G438:J438"/>
    <mergeCell ref="K438:P438"/>
    <mergeCell ref="C439:F439"/>
    <mergeCell ref="G439:J439"/>
    <mergeCell ref="K439:P439"/>
    <mergeCell ref="C434:F434"/>
    <mergeCell ref="G434:J434"/>
    <mergeCell ref="K434:P434"/>
    <mergeCell ref="C435:F435"/>
    <mergeCell ref="G435:J435"/>
    <mergeCell ref="K435:P435"/>
    <mergeCell ref="C436:F436"/>
    <mergeCell ref="G436:J436"/>
    <mergeCell ref="K436:P436"/>
    <mergeCell ref="C431:F431"/>
    <mergeCell ref="G431:J431"/>
    <mergeCell ref="K431:P431"/>
    <mergeCell ref="C432:F432"/>
    <mergeCell ref="G432:J432"/>
    <mergeCell ref="K432:P432"/>
    <mergeCell ref="C433:F433"/>
    <mergeCell ref="G433:J433"/>
    <mergeCell ref="K433:P433"/>
    <mergeCell ref="C428:F428"/>
    <mergeCell ref="G428:J428"/>
    <mergeCell ref="K428:P428"/>
    <mergeCell ref="C429:F429"/>
    <mergeCell ref="G429:J429"/>
    <mergeCell ref="K429:P429"/>
    <mergeCell ref="C430:F430"/>
    <mergeCell ref="G430:J430"/>
    <mergeCell ref="K430:P430"/>
    <mergeCell ref="C425:F425"/>
    <mergeCell ref="G425:J425"/>
    <mergeCell ref="K425:P425"/>
    <mergeCell ref="C426:F426"/>
    <mergeCell ref="G426:J426"/>
    <mergeCell ref="K426:P426"/>
    <mergeCell ref="C427:F427"/>
    <mergeCell ref="G427:J427"/>
    <mergeCell ref="K427:P427"/>
    <mergeCell ref="C422:F422"/>
    <mergeCell ref="G422:J422"/>
    <mergeCell ref="K422:P422"/>
    <mergeCell ref="C423:F423"/>
    <mergeCell ref="G423:J423"/>
    <mergeCell ref="K423:P423"/>
    <mergeCell ref="C424:F424"/>
    <mergeCell ref="G424:J424"/>
    <mergeCell ref="K424:P424"/>
    <mergeCell ref="C419:F419"/>
    <mergeCell ref="G419:J419"/>
    <mergeCell ref="K419:P419"/>
    <mergeCell ref="C420:F420"/>
    <mergeCell ref="G420:J420"/>
    <mergeCell ref="K420:P420"/>
    <mergeCell ref="C421:F421"/>
    <mergeCell ref="G421:J421"/>
    <mergeCell ref="K421:P421"/>
    <mergeCell ref="C416:F416"/>
    <mergeCell ref="G416:J416"/>
    <mergeCell ref="K416:P416"/>
    <mergeCell ref="C417:F417"/>
    <mergeCell ref="G417:J417"/>
    <mergeCell ref="K417:P417"/>
    <mergeCell ref="C418:F418"/>
    <mergeCell ref="G418:J418"/>
    <mergeCell ref="K418:P418"/>
    <mergeCell ref="C413:F413"/>
    <mergeCell ref="G413:J413"/>
    <mergeCell ref="K413:P413"/>
    <mergeCell ref="C414:F414"/>
    <mergeCell ref="G414:J414"/>
    <mergeCell ref="K414:P414"/>
    <mergeCell ref="C415:F415"/>
    <mergeCell ref="G415:J415"/>
    <mergeCell ref="K415:P415"/>
    <mergeCell ref="C410:F410"/>
    <mergeCell ref="G410:J410"/>
    <mergeCell ref="K410:P410"/>
    <mergeCell ref="C411:F411"/>
    <mergeCell ref="G411:J411"/>
    <mergeCell ref="K411:P411"/>
    <mergeCell ref="C412:F412"/>
    <mergeCell ref="G412:J412"/>
    <mergeCell ref="K412:P412"/>
    <mergeCell ref="C407:F407"/>
    <mergeCell ref="G407:J407"/>
    <mergeCell ref="K407:P407"/>
    <mergeCell ref="C408:F408"/>
    <mergeCell ref="G408:J408"/>
    <mergeCell ref="K408:P408"/>
    <mergeCell ref="C409:F409"/>
    <mergeCell ref="G409:J409"/>
    <mergeCell ref="K409:P409"/>
    <mergeCell ref="C404:F404"/>
    <mergeCell ref="G404:J404"/>
    <mergeCell ref="K404:P404"/>
    <mergeCell ref="C405:F405"/>
    <mergeCell ref="G405:J405"/>
    <mergeCell ref="K405:P405"/>
    <mergeCell ref="C406:F406"/>
    <mergeCell ref="G406:J406"/>
    <mergeCell ref="K406:P406"/>
    <mergeCell ref="B398:O398"/>
    <mergeCell ref="B399:N399"/>
    <mergeCell ref="B400:C400"/>
    <mergeCell ref="B402:O402"/>
    <mergeCell ref="B376:C376"/>
    <mergeCell ref="B378:O378"/>
    <mergeCell ref="B379:N379"/>
    <mergeCell ref="B380:C380"/>
    <mergeCell ref="B385:O385"/>
    <mergeCell ref="B386:N386"/>
    <mergeCell ref="B387:C387"/>
    <mergeCell ref="B389:O389"/>
    <mergeCell ref="B390:N390"/>
    <mergeCell ref="B369:O369"/>
    <mergeCell ref="B370:N370"/>
    <mergeCell ref="B371:C371"/>
    <mergeCell ref="B374:O374"/>
    <mergeCell ref="B375:N375"/>
    <mergeCell ref="B391:C391"/>
    <mergeCell ref="B394:O394"/>
    <mergeCell ref="B395:N395"/>
    <mergeCell ref="B396:C396"/>
    <mergeCell ref="B353:O353"/>
    <mergeCell ref="B354:N354"/>
    <mergeCell ref="B355:C355"/>
    <mergeCell ref="B359:O359"/>
    <mergeCell ref="B360:N360"/>
    <mergeCell ref="B361:C361"/>
    <mergeCell ref="B364:O364"/>
    <mergeCell ref="B365:N365"/>
    <mergeCell ref="B366:C366"/>
    <mergeCell ref="B340:O340"/>
    <mergeCell ref="B341:N341"/>
    <mergeCell ref="B342:C342"/>
    <mergeCell ref="B344:O344"/>
    <mergeCell ref="B345:N345"/>
    <mergeCell ref="B346:C346"/>
    <mergeCell ref="B349:O349"/>
    <mergeCell ref="B350:N350"/>
    <mergeCell ref="B351:C351"/>
    <mergeCell ref="B328:O328"/>
    <mergeCell ref="B329:N329"/>
    <mergeCell ref="B330:C330"/>
    <mergeCell ref="B332:O332"/>
    <mergeCell ref="B333:N333"/>
    <mergeCell ref="B334:C334"/>
    <mergeCell ref="B336:O336"/>
    <mergeCell ref="B337:N337"/>
    <mergeCell ref="B338:C338"/>
    <mergeCell ref="B313:O313"/>
    <mergeCell ref="B314:N314"/>
    <mergeCell ref="B315:C315"/>
    <mergeCell ref="B318:O318"/>
    <mergeCell ref="B319:N319"/>
    <mergeCell ref="B320:C320"/>
    <mergeCell ref="B323:O323"/>
    <mergeCell ref="B324:N324"/>
    <mergeCell ref="B325:C325"/>
    <mergeCell ref="B289:O289"/>
    <mergeCell ref="B290:N290"/>
    <mergeCell ref="B291:C291"/>
    <mergeCell ref="B297:O297"/>
    <mergeCell ref="B298:N298"/>
    <mergeCell ref="B299:C299"/>
    <mergeCell ref="B303:O303"/>
    <mergeCell ref="B304:N304"/>
    <mergeCell ref="B305:C305"/>
    <mergeCell ref="B269:O269"/>
    <mergeCell ref="B270:N270"/>
    <mergeCell ref="B271:C271"/>
    <mergeCell ref="B274:O274"/>
    <mergeCell ref="B275:N275"/>
    <mergeCell ref="B276:C276"/>
    <mergeCell ref="B282:O282"/>
    <mergeCell ref="B283:N283"/>
    <mergeCell ref="B284:C284"/>
    <mergeCell ref="B253:O253"/>
    <mergeCell ref="B254:N254"/>
    <mergeCell ref="B255:C255"/>
    <mergeCell ref="B259:O259"/>
    <mergeCell ref="B260:N260"/>
    <mergeCell ref="B261:C261"/>
    <mergeCell ref="B264:O264"/>
    <mergeCell ref="B265:N265"/>
    <mergeCell ref="B266:C266"/>
    <mergeCell ref="B239:O239"/>
    <mergeCell ref="B240:N240"/>
    <mergeCell ref="B241:C241"/>
    <mergeCell ref="B243:O243"/>
    <mergeCell ref="B244:N244"/>
    <mergeCell ref="B245:C245"/>
    <mergeCell ref="B247:O247"/>
    <mergeCell ref="B248:N248"/>
    <mergeCell ref="B249:C249"/>
    <mergeCell ref="B224:O224"/>
    <mergeCell ref="B225:N225"/>
    <mergeCell ref="B226:C226"/>
    <mergeCell ref="B230:O230"/>
    <mergeCell ref="B231:N231"/>
    <mergeCell ref="B232:C232"/>
    <mergeCell ref="B235:O235"/>
    <mergeCell ref="B236:N236"/>
    <mergeCell ref="B237:C237"/>
    <mergeCell ref="B208:O208"/>
    <mergeCell ref="B209:N209"/>
    <mergeCell ref="B210:C210"/>
    <mergeCell ref="B213:O213"/>
    <mergeCell ref="B214:N214"/>
    <mergeCell ref="B215:C215"/>
    <mergeCell ref="B219:O219"/>
    <mergeCell ref="B220:N220"/>
    <mergeCell ref="B221:C221"/>
    <mergeCell ref="B195:O195"/>
    <mergeCell ref="B196:N196"/>
    <mergeCell ref="B197:C197"/>
    <mergeCell ref="B200:O200"/>
    <mergeCell ref="B201:N201"/>
    <mergeCell ref="B202:C202"/>
    <mergeCell ref="B204:O204"/>
    <mergeCell ref="B205:N205"/>
    <mergeCell ref="B206:C206"/>
    <mergeCell ref="B181:O181"/>
    <mergeCell ref="B182:N182"/>
    <mergeCell ref="B183:C183"/>
    <mergeCell ref="B186:O186"/>
    <mergeCell ref="B187:N187"/>
    <mergeCell ref="B188:C188"/>
    <mergeCell ref="B191:O191"/>
    <mergeCell ref="B192:N192"/>
    <mergeCell ref="B193:C193"/>
    <mergeCell ref="B165:O165"/>
    <mergeCell ref="B166:N166"/>
    <mergeCell ref="B167:C167"/>
    <mergeCell ref="B169:O169"/>
    <mergeCell ref="B170:N170"/>
    <mergeCell ref="B171:C171"/>
    <mergeCell ref="B176:O176"/>
    <mergeCell ref="B177:N177"/>
    <mergeCell ref="B178:C178"/>
    <mergeCell ref="B150:O150"/>
    <mergeCell ref="B151:N151"/>
    <mergeCell ref="B152:C152"/>
    <mergeCell ref="B155:O155"/>
    <mergeCell ref="B156:N156"/>
    <mergeCell ref="B157:C157"/>
    <mergeCell ref="B161:O161"/>
    <mergeCell ref="B162:N162"/>
    <mergeCell ref="B163:C163"/>
    <mergeCell ref="B133:O133"/>
    <mergeCell ref="B134:N134"/>
    <mergeCell ref="B135:C135"/>
    <mergeCell ref="B139:O139"/>
    <mergeCell ref="B140:N140"/>
    <mergeCell ref="B141:C141"/>
    <mergeCell ref="B144:O144"/>
    <mergeCell ref="B145:N145"/>
    <mergeCell ref="B146:C146"/>
    <mergeCell ref="B119:O119"/>
    <mergeCell ref="B120:N120"/>
    <mergeCell ref="B121:C121"/>
    <mergeCell ref="B123:O123"/>
    <mergeCell ref="B124:N124"/>
    <mergeCell ref="B125:C125"/>
    <mergeCell ref="B128:O128"/>
    <mergeCell ref="B129:N129"/>
    <mergeCell ref="B130:C130"/>
    <mergeCell ref="B108:N108"/>
    <mergeCell ref="B109:C109"/>
    <mergeCell ref="B111:O111"/>
    <mergeCell ref="B112:N112"/>
    <mergeCell ref="B103:N103"/>
    <mergeCell ref="B113:C113"/>
    <mergeCell ref="B115:O115"/>
    <mergeCell ref="B116:N116"/>
    <mergeCell ref="B117:C117"/>
    <mergeCell ref="B93:O93"/>
    <mergeCell ref="B94:N94"/>
    <mergeCell ref="B95:C95"/>
    <mergeCell ref="B97:O97"/>
    <mergeCell ref="B98:N98"/>
    <mergeCell ref="B99:C99"/>
    <mergeCell ref="B102:O102"/>
    <mergeCell ref="B104:C104"/>
    <mergeCell ref="B107:O107"/>
    <mergeCell ref="B79:O79"/>
    <mergeCell ref="B80:N80"/>
    <mergeCell ref="B81:C81"/>
    <mergeCell ref="B85:O85"/>
    <mergeCell ref="B86:N86"/>
    <mergeCell ref="B87:C87"/>
    <mergeCell ref="B89:O89"/>
    <mergeCell ref="B90:N90"/>
    <mergeCell ref="B91:C91"/>
    <mergeCell ref="B67:O67"/>
    <mergeCell ref="B68:N68"/>
    <mergeCell ref="B69:C69"/>
    <mergeCell ref="B71:O71"/>
    <mergeCell ref="B72:N72"/>
    <mergeCell ref="B73:C73"/>
    <mergeCell ref="B75:O75"/>
    <mergeCell ref="B76:N76"/>
    <mergeCell ref="B77:C77"/>
    <mergeCell ref="B50:O50"/>
    <mergeCell ref="B51:N51"/>
    <mergeCell ref="B52:C52"/>
    <mergeCell ref="B55:O55"/>
    <mergeCell ref="B56:N56"/>
    <mergeCell ref="B57:C57"/>
    <mergeCell ref="B60:O60"/>
    <mergeCell ref="B61:N61"/>
    <mergeCell ref="B62:C62"/>
    <mergeCell ref="B37:O37"/>
    <mergeCell ref="B38:N38"/>
    <mergeCell ref="B39:C39"/>
    <mergeCell ref="B41:O41"/>
    <mergeCell ref="B42:N42"/>
    <mergeCell ref="B43:C43"/>
    <mergeCell ref="B46:O46"/>
    <mergeCell ref="B47:N47"/>
    <mergeCell ref="B48:C48"/>
    <mergeCell ref="B403:O403"/>
    <mergeCell ref="B1:N1"/>
    <mergeCell ref="B2:C2"/>
    <mergeCell ref="B5:O5"/>
    <mergeCell ref="B6:N6"/>
    <mergeCell ref="B7:C7"/>
    <mergeCell ref="B9:O9"/>
    <mergeCell ref="B10:N10"/>
    <mergeCell ref="B11:C11"/>
    <mergeCell ref="B13:O13"/>
    <mergeCell ref="B14:N14"/>
    <mergeCell ref="B15:C15"/>
    <mergeCell ref="B18:O18"/>
    <mergeCell ref="B19:N19"/>
    <mergeCell ref="B20:C20"/>
    <mergeCell ref="B23:O23"/>
    <mergeCell ref="B24:N24"/>
    <mergeCell ref="B25:C25"/>
    <mergeCell ref="B27:O27"/>
    <mergeCell ref="B28:N28"/>
    <mergeCell ref="B29:C29"/>
    <mergeCell ref="B32:O32"/>
    <mergeCell ref="B33:N33"/>
    <mergeCell ref="B34:C34"/>
  </mergeCells>
  <phoneticPr fontId="31" type="noConversion"/>
  <conditionalFormatting sqref="O3:O4">
    <cfRule type="containsText" dxfId="596" priority="1" operator="containsText" text="Atingiu">
      <formula>NOT(ISERROR(SEARCH("Atingiu",O3)))</formula>
    </cfRule>
  </conditionalFormatting>
  <conditionalFormatting sqref="O8">
    <cfRule type="containsText" dxfId="595" priority="2" operator="containsText" text="Atingiu">
      <formula>NOT(ISERROR(SEARCH("Atingiu",O8)))</formula>
    </cfRule>
  </conditionalFormatting>
  <conditionalFormatting sqref="O12">
    <cfRule type="containsText" dxfId="594" priority="3" operator="containsText" text="Atingiu">
      <formula>NOT(ISERROR(SEARCH("Atingiu",O12)))</formula>
    </cfRule>
  </conditionalFormatting>
  <conditionalFormatting sqref="O16:O17">
    <cfRule type="containsText" dxfId="593" priority="4" operator="containsText" text="Atingiu">
      <formula>NOT(ISERROR(SEARCH("Atingiu",O16)))</formula>
    </cfRule>
  </conditionalFormatting>
  <conditionalFormatting sqref="O21:O22">
    <cfRule type="containsText" dxfId="592" priority="5" operator="containsText" text="Atingiu">
      <formula>NOT(ISERROR(SEARCH("Atingiu",O21)))</formula>
    </cfRule>
  </conditionalFormatting>
  <conditionalFormatting sqref="O26">
    <cfRule type="containsText" dxfId="591" priority="6" operator="containsText" text="Atingiu">
      <formula>NOT(ISERROR(SEARCH("Atingiu",O26)))</formula>
    </cfRule>
  </conditionalFormatting>
  <conditionalFormatting sqref="O30:O31">
    <cfRule type="containsText" dxfId="590" priority="7" operator="containsText" text="Atingiu">
      <formula>NOT(ISERROR(SEARCH("Atingiu",O30)))</formula>
    </cfRule>
  </conditionalFormatting>
  <conditionalFormatting sqref="O35:O36">
    <cfRule type="containsText" dxfId="589" priority="8" operator="containsText" text="Atingiu">
      <formula>NOT(ISERROR(SEARCH("Atingiu",O35)))</formula>
    </cfRule>
  </conditionalFormatting>
  <conditionalFormatting sqref="O40">
    <cfRule type="containsText" dxfId="588" priority="9" operator="containsText" text="Atingiu">
      <formula>NOT(ISERROR(SEARCH("Atingiu",O40)))</formula>
    </cfRule>
  </conditionalFormatting>
  <conditionalFormatting sqref="O44:O45">
    <cfRule type="containsText" dxfId="587" priority="10" operator="containsText" text="Atingiu">
      <formula>NOT(ISERROR(SEARCH("Atingiu",O44)))</formula>
    </cfRule>
  </conditionalFormatting>
  <conditionalFormatting sqref="O49">
    <cfRule type="containsText" dxfId="586" priority="11" operator="containsText" text="Não">
      <formula>NOT(ISERROR(SEARCH("Não",O49)))</formula>
    </cfRule>
  </conditionalFormatting>
  <conditionalFormatting sqref="O53:O54">
    <cfRule type="containsText" dxfId="585" priority="12" operator="containsText" text="Não">
      <formula>NOT(ISERROR(SEARCH("Não",O53)))</formula>
    </cfRule>
  </conditionalFormatting>
  <conditionalFormatting sqref="O58:O59">
    <cfRule type="containsText" dxfId="584" priority="13" operator="containsText" text="Não">
      <formula>NOT(ISERROR(SEARCH("Não",O58)))</formula>
    </cfRule>
  </conditionalFormatting>
  <conditionalFormatting sqref="O63:O66">
    <cfRule type="containsText" dxfId="583" priority="14" operator="containsText" text="Não">
      <formula>NOT(ISERROR(SEARCH("Não",O63)))</formula>
    </cfRule>
  </conditionalFormatting>
  <conditionalFormatting sqref="O70">
    <cfRule type="containsText" dxfId="582" priority="15" operator="containsText" text="Não">
      <formula>NOT(ISERROR(SEARCH("Não",O70)))</formula>
    </cfRule>
  </conditionalFormatting>
  <conditionalFormatting sqref="O74">
    <cfRule type="containsText" dxfId="581" priority="16" operator="containsText" text="Atingiu">
      <formula>NOT(ISERROR(SEARCH("Atingiu",O74)))</formula>
    </cfRule>
  </conditionalFormatting>
  <conditionalFormatting sqref="O78">
    <cfRule type="containsText" dxfId="580" priority="17" operator="containsText" text="Superou">
      <formula>NOT(ISERROR(SEARCH("Superou",O78)))</formula>
    </cfRule>
  </conditionalFormatting>
  <conditionalFormatting sqref="O82:O84">
    <cfRule type="containsText" dxfId="579" priority="18" operator="containsText" text="Superou">
      <formula>NOT(ISERROR(SEARCH("Superou",O82)))</formula>
    </cfRule>
  </conditionalFormatting>
  <conditionalFormatting sqref="O88">
    <cfRule type="containsText" dxfId="578" priority="19" operator="containsText" text="Atingiu">
      <formula>NOT(ISERROR(SEARCH("Atingiu",O88)))</formula>
    </cfRule>
  </conditionalFormatting>
  <conditionalFormatting sqref="O92">
    <cfRule type="containsText" dxfId="577" priority="20" operator="containsText" text="Atingiu">
      <formula>NOT(ISERROR(SEARCH("Atingiu",O92)))</formula>
    </cfRule>
  </conditionalFormatting>
  <conditionalFormatting sqref="O96">
    <cfRule type="containsText" dxfId="576" priority="21" operator="containsText" text="Atingiu">
      <formula>NOT(ISERROR(SEARCH("Atingiu",O96)))</formula>
    </cfRule>
  </conditionalFormatting>
  <conditionalFormatting sqref="O100:O101">
    <cfRule type="containsText" dxfId="575" priority="22" operator="containsText" text="Superou">
      <formula>NOT(ISERROR(SEARCH("Superou",O100)))</formula>
    </cfRule>
  </conditionalFormatting>
  <conditionalFormatting sqref="O105:O106">
    <cfRule type="containsText" dxfId="574" priority="23" operator="containsText" text="Atingiu">
      <formula>NOT(ISERROR(SEARCH("Atingiu",O105)))</formula>
    </cfRule>
  </conditionalFormatting>
  <conditionalFormatting sqref="O110">
    <cfRule type="containsText" dxfId="573" priority="24" operator="containsText" text="Atingiu">
      <formula>NOT(ISERROR(SEARCH("Atingiu",O110)))</formula>
    </cfRule>
  </conditionalFormatting>
  <conditionalFormatting sqref="O114">
    <cfRule type="containsText" dxfId="572" priority="25" operator="containsText" text="Não">
      <formula>NOT(ISERROR(SEARCH("Não",O114)))</formula>
    </cfRule>
  </conditionalFormatting>
  <conditionalFormatting sqref="O118">
    <cfRule type="containsText" dxfId="571" priority="26" operator="containsText" text="Atingiu">
      <formula>NOT(ISERROR(SEARCH("Atingiu",O118)))</formula>
    </cfRule>
  </conditionalFormatting>
  <conditionalFormatting sqref="O122">
    <cfRule type="containsText" dxfId="570" priority="27" operator="containsText" text="Não">
      <formula>NOT(ISERROR(SEARCH("Não",O122)))</formula>
    </cfRule>
  </conditionalFormatting>
  <conditionalFormatting sqref="O126:O127">
    <cfRule type="containsText" dxfId="569" priority="28" operator="containsText" text="Superou">
      <formula>NOT(ISERROR(SEARCH("Superou",O126)))</formula>
    </cfRule>
  </conditionalFormatting>
  <conditionalFormatting sqref="O131:O132">
    <cfRule type="containsText" dxfId="568" priority="29" operator="containsText" text="Não">
      <formula>NOT(ISERROR(SEARCH("Não",O131)))</formula>
    </cfRule>
  </conditionalFormatting>
  <conditionalFormatting sqref="O136:O138">
    <cfRule type="containsText" dxfId="567" priority="30" operator="containsText" text="Atingiu">
      <formula>NOT(ISERROR(SEARCH("Atingiu",O136)))</formula>
    </cfRule>
  </conditionalFormatting>
  <conditionalFormatting sqref="O142:O143">
    <cfRule type="containsText" dxfId="566" priority="31" operator="containsText" text="Superou">
      <formula>NOT(ISERROR(SEARCH("Superou",O142)))</formula>
    </cfRule>
  </conditionalFormatting>
  <conditionalFormatting sqref="O147:O149">
    <cfRule type="containsText" dxfId="565" priority="32" operator="containsText" text="Atingiu">
      <formula>NOT(ISERROR(SEARCH("Atingiu",O147)))</formula>
    </cfRule>
  </conditionalFormatting>
  <conditionalFormatting sqref="O153:O154">
    <cfRule type="containsText" dxfId="564" priority="33" operator="containsText" text="Atingiu">
      <formula>NOT(ISERROR(SEARCH("Atingiu",O153)))</formula>
    </cfRule>
  </conditionalFormatting>
  <conditionalFormatting sqref="O158:O160">
    <cfRule type="containsText" dxfId="563" priority="34" operator="containsText" text="Atingiu">
      <formula>NOT(ISERROR(SEARCH("Atingiu",O158)))</formula>
    </cfRule>
  </conditionalFormatting>
  <conditionalFormatting sqref="O164">
    <cfRule type="containsText" dxfId="562" priority="35" operator="containsText" text="Superou">
      <formula>NOT(ISERROR(SEARCH("Superou",O164)))</formula>
    </cfRule>
  </conditionalFormatting>
  <conditionalFormatting sqref="O168">
    <cfRule type="containsText" dxfId="561" priority="36" operator="containsText" text="Atingiu">
      <formula>NOT(ISERROR(SEARCH("Atingiu",O168)))</formula>
    </cfRule>
  </conditionalFormatting>
  <conditionalFormatting sqref="O172:O175">
    <cfRule type="containsText" dxfId="560" priority="37" operator="containsText" text="Atingiu">
      <formula>NOT(ISERROR(SEARCH("Atingiu",O172)))</formula>
    </cfRule>
  </conditionalFormatting>
  <conditionalFormatting sqref="O179:O180">
    <cfRule type="containsText" dxfId="559" priority="38" operator="containsText" text="Não">
      <formula>NOT(ISERROR(SEARCH("Não",O179)))</formula>
    </cfRule>
  </conditionalFormatting>
  <conditionalFormatting sqref="O184:O185">
    <cfRule type="containsText" dxfId="558" priority="39" operator="containsText" text="Atingiu">
      <formula>NOT(ISERROR(SEARCH("Atingiu",O184)))</formula>
    </cfRule>
  </conditionalFormatting>
  <conditionalFormatting sqref="O189:O190">
    <cfRule type="containsText" dxfId="557" priority="40" operator="containsText" text="Atingiu">
      <formula>NOT(ISERROR(SEARCH("Atingiu",O189)))</formula>
    </cfRule>
  </conditionalFormatting>
  <conditionalFormatting sqref="O194">
    <cfRule type="containsText" dxfId="556" priority="41" operator="containsText" text="Atingiu">
      <formula>NOT(ISERROR(SEARCH("Atingiu",O194)))</formula>
    </cfRule>
  </conditionalFormatting>
  <conditionalFormatting sqref="O198:O199">
    <cfRule type="containsText" dxfId="555" priority="42" operator="containsText" text="Atingiu">
      <formula>NOT(ISERROR(SEARCH("Atingiu",O198)))</formula>
    </cfRule>
  </conditionalFormatting>
  <conditionalFormatting sqref="O203">
    <cfRule type="containsText" dxfId="554" priority="43" operator="containsText" text="Atingiu">
      <formula>NOT(ISERROR(SEARCH("Atingiu",O203)))</formula>
    </cfRule>
  </conditionalFormatting>
  <conditionalFormatting sqref="O207">
    <cfRule type="containsText" dxfId="553" priority="44" operator="containsText" text="Atingiu">
      <formula>NOT(ISERROR(SEARCH("Atingiu",O207)))</formula>
    </cfRule>
  </conditionalFormatting>
  <conditionalFormatting sqref="O211:O212">
    <cfRule type="containsText" dxfId="552" priority="45" operator="containsText" text="Atingiu">
      <formula>NOT(ISERROR(SEARCH("Atingiu",O211)))</formula>
    </cfRule>
  </conditionalFormatting>
  <conditionalFormatting sqref="O216:O218">
    <cfRule type="containsText" dxfId="551" priority="46" operator="containsText" text="Atingiu">
      <formula>NOT(ISERROR(SEARCH("Atingiu",O216)))</formula>
    </cfRule>
  </conditionalFormatting>
  <conditionalFormatting sqref="O222:O223">
    <cfRule type="containsText" dxfId="550" priority="47" operator="containsText" text="Atingiu">
      <formula>NOT(ISERROR(SEARCH("Atingiu",O222)))</formula>
    </cfRule>
  </conditionalFormatting>
  <conditionalFormatting sqref="O227:O229">
    <cfRule type="containsText" dxfId="549" priority="48" operator="containsText" text="Não">
      <formula>NOT(ISERROR(SEARCH("Não",O227)))</formula>
    </cfRule>
  </conditionalFormatting>
  <conditionalFormatting sqref="O233:O234">
    <cfRule type="containsText" dxfId="548" priority="49" operator="containsText" text="Não">
      <formula>NOT(ISERROR(SEARCH("Não",O233)))</formula>
    </cfRule>
  </conditionalFormatting>
  <conditionalFormatting sqref="O238">
    <cfRule type="containsText" dxfId="547" priority="50" operator="containsText" text="Superou">
      <formula>NOT(ISERROR(SEARCH("Superou",O238)))</formula>
    </cfRule>
  </conditionalFormatting>
  <conditionalFormatting sqref="O242">
    <cfRule type="containsText" dxfId="546" priority="51" operator="containsText" text="Atingiu">
      <formula>NOT(ISERROR(SEARCH("Atingiu",O242)))</formula>
    </cfRule>
  </conditionalFormatting>
  <conditionalFormatting sqref="O246">
    <cfRule type="containsText" dxfId="545" priority="52" operator="containsText" text="Não">
      <formula>NOT(ISERROR(SEARCH("Não",O246)))</formula>
    </cfRule>
  </conditionalFormatting>
  <conditionalFormatting sqref="O250:O252">
    <cfRule type="containsText" dxfId="544" priority="53" operator="containsText" text="Não">
      <formula>NOT(ISERROR(SEARCH("Não",O250)))</formula>
    </cfRule>
  </conditionalFormatting>
  <conditionalFormatting sqref="O256:O258">
    <cfRule type="containsText" dxfId="543" priority="54" operator="containsText" text="Atingiu">
      <formula>NOT(ISERROR(SEARCH("Atingiu",O256)))</formula>
    </cfRule>
  </conditionalFormatting>
  <conditionalFormatting sqref="O262:O263">
    <cfRule type="containsText" dxfId="542" priority="55" operator="containsText" text="Não">
      <formula>NOT(ISERROR(SEARCH("Não",O262)))</formula>
    </cfRule>
  </conditionalFormatting>
  <conditionalFormatting sqref="O267:O268">
    <cfRule type="containsText" dxfId="541" priority="56" operator="containsText" text="Superou">
      <formula>NOT(ISERROR(SEARCH("Superou",O267)))</formula>
    </cfRule>
  </conditionalFormatting>
  <conditionalFormatting sqref="O272:O273">
    <cfRule type="containsText" dxfId="540" priority="57" operator="containsText" text="Superou">
      <formula>NOT(ISERROR(SEARCH("Superou",O272)))</formula>
    </cfRule>
  </conditionalFormatting>
  <conditionalFormatting sqref="O277:O281">
    <cfRule type="containsText" dxfId="539" priority="58" operator="containsText" text="Superou">
      <formula>NOT(ISERROR(SEARCH("Superou",O277)))</formula>
    </cfRule>
  </conditionalFormatting>
  <conditionalFormatting sqref="O285:O288">
    <cfRule type="containsText" dxfId="538" priority="59" operator="containsText" text="Atingiu">
      <formula>NOT(ISERROR(SEARCH("Atingiu",O285)))</formula>
    </cfRule>
  </conditionalFormatting>
  <conditionalFormatting sqref="O292:O296">
    <cfRule type="containsText" dxfId="537" priority="60" operator="containsText" text="Não">
      <formula>NOT(ISERROR(SEARCH("Não",O292)))</formula>
    </cfRule>
  </conditionalFormatting>
  <conditionalFormatting sqref="O300:O302">
    <cfRule type="containsText" dxfId="536" priority="61" operator="containsText" text="Atingiu">
      <formula>NOT(ISERROR(SEARCH("Atingiu",O300)))</formula>
    </cfRule>
  </conditionalFormatting>
  <conditionalFormatting sqref="O306:O312">
    <cfRule type="containsText" dxfId="535" priority="62" operator="containsText" text="Não">
      <formula>NOT(ISERROR(SEARCH("Não",O306)))</formula>
    </cfRule>
  </conditionalFormatting>
  <conditionalFormatting sqref="O316:O317">
    <cfRule type="containsText" dxfId="534" priority="63" operator="containsText" text="Não">
      <formula>NOT(ISERROR(SEARCH("Não",O316)))</formula>
    </cfRule>
  </conditionalFormatting>
  <conditionalFormatting sqref="O321:O322">
    <cfRule type="containsText" dxfId="533" priority="64" operator="containsText" text="Atingiu">
      <formula>NOT(ISERROR(SEARCH("Atingiu",O321)))</formula>
    </cfRule>
  </conditionalFormatting>
  <conditionalFormatting sqref="O326:O327">
    <cfRule type="containsText" dxfId="532" priority="65" operator="containsText" text="Superou">
      <formula>NOT(ISERROR(SEARCH("Superou",O326)))</formula>
    </cfRule>
  </conditionalFormatting>
  <conditionalFormatting sqref="O331">
    <cfRule type="containsText" dxfId="531" priority="66" operator="containsText" text="Atingiu">
      <formula>NOT(ISERROR(SEARCH("Atingiu",O331)))</formula>
    </cfRule>
  </conditionalFormatting>
  <conditionalFormatting sqref="O335">
    <cfRule type="containsText" dxfId="530" priority="67" operator="containsText" text="Superou">
      <formula>NOT(ISERROR(SEARCH("Superou",O335)))</formula>
    </cfRule>
  </conditionalFormatting>
  <conditionalFormatting sqref="O339">
    <cfRule type="containsText" dxfId="529" priority="68" operator="containsText" text="Atingiu">
      <formula>NOT(ISERROR(SEARCH("Atingiu",O339)))</formula>
    </cfRule>
  </conditionalFormatting>
  <conditionalFormatting sqref="O343">
    <cfRule type="containsText" dxfId="528" priority="69" operator="containsText" text="Atingiu">
      <formula>NOT(ISERROR(SEARCH("Atingiu",O343)))</formula>
    </cfRule>
  </conditionalFormatting>
  <conditionalFormatting sqref="O347:O348">
    <cfRule type="containsText" dxfId="527" priority="70" operator="containsText" text="Atingiu">
      <formula>NOT(ISERROR(SEARCH("Atingiu",O347)))</formula>
    </cfRule>
  </conditionalFormatting>
  <conditionalFormatting sqref="O352">
    <cfRule type="containsText" dxfId="526" priority="71" operator="containsText" text="Superou">
      <formula>NOT(ISERROR(SEARCH("Superou",O352)))</formula>
    </cfRule>
  </conditionalFormatting>
  <conditionalFormatting sqref="O356:O358">
    <cfRule type="containsText" dxfId="525" priority="72" operator="containsText" text="Atingiu">
      <formula>NOT(ISERROR(SEARCH("Atingiu",O356)))</formula>
    </cfRule>
  </conditionalFormatting>
  <conditionalFormatting sqref="O362:O363">
    <cfRule type="containsText" dxfId="524" priority="73" operator="containsText" text="Não">
      <formula>NOT(ISERROR(SEARCH("Não",O362)))</formula>
    </cfRule>
  </conditionalFormatting>
  <conditionalFormatting sqref="O367:O368">
    <cfRule type="containsText" dxfId="523" priority="74" operator="containsText" text="Atingiu">
      <formula>NOT(ISERROR(SEARCH("Atingiu",O367)))</formula>
    </cfRule>
  </conditionalFormatting>
  <conditionalFormatting sqref="O372:O373">
    <cfRule type="containsText" dxfId="522" priority="75" operator="containsText" text="Superou">
      <formula>NOT(ISERROR(SEARCH("Superou",O372)))</formula>
    </cfRule>
  </conditionalFormatting>
  <conditionalFormatting sqref="O377">
    <cfRule type="containsText" dxfId="521" priority="76" operator="containsText" text="Não">
      <formula>NOT(ISERROR(SEARCH("Não",O377)))</formula>
    </cfRule>
  </conditionalFormatting>
  <conditionalFormatting sqref="O381:O384">
    <cfRule type="containsText" dxfId="520" priority="77" operator="containsText" text="Superou">
      <formula>NOT(ISERROR(SEARCH("Superou",O381)))</formula>
    </cfRule>
  </conditionalFormatting>
  <conditionalFormatting sqref="O388">
    <cfRule type="containsText" dxfId="519" priority="78" operator="containsText" text="Atingiu">
      <formula>NOT(ISERROR(SEARCH("Atingiu",O388)))</formula>
    </cfRule>
  </conditionalFormatting>
  <conditionalFormatting sqref="O392:O393">
    <cfRule type="containsText" dxfId="518" priority="79" operator="containsText" text="Superou">
      <formula>NOT(ISERROR(SEARCH("Superou",O392)))</formula>
    </cfRule>
  </conditionalFormatting>
  <conditionalFormatting sqref="O397">
    <cfRule type="containsText" dxfId="517" priority="80" operator="containsText" text="Não">
      <formula>NOT(ISERROR(SEARCH("Não",O397)))</formula>
    </cfRule>
  </conditionalFormatting>
  <conditionalFormatting sqref="O401">
    <cfRule type="containsText" dxfId="516" priority="81" operator="containsText" text="Atingiu">
      <formula>NOT(ISERROR(SEARCH("Atingiu",O401)))</formula>
    </cfRule>
  </conditionalFormatting>
  <conditionalFormatting sqref="P403">
    <cfRule type="cellIs" dxfId="515" priority="82" operator="lessThan">
      <formula>1</formula>
    </cfRule>
  </conditionalFormatting>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DEAC9-22C2-4B59-82BA-C0CEB62EC672}">
  <dimension ref="A1:AH88"/>
  <sheetViews>
    <sheetView showGridLines="0" topLeftCell="L42" workbookViewId="0">
      <selection activeCell="W50" sqref="W50"/>
    </sheetView>
  </sheetViews>
  <sheetFormatPr defaultRowHeight="14.4" x14ac:dyDescent="0.3"/>
  <cols>
    <col min="8" max="10" width="13.77734375" customWidth="1"/>
    <col min="12" max="12" width="17.77734375" customWidth="1"/>
    <col min="21" max="21" width="10.88671875" bestFit="1" customWidth="1"/>
    <col min="22" max="22" width="12" bestFit="1" customWidth="1"/>
    <col min="23" max="27" width="9.88671875" bestFit="1" customWidth="1"/>
    <col min="28" max="28" width="10.88671875" bestFit="1" customWidth="1"/>
    <col min="29" max="29" width="9.88671875" bestFit="1" customWidth="1"/>
    <col min="30" max="33" width="10.88671875" bestFit="1" customWidth="1"/>
    <col min="34" max="34" width="11.88671875" bestFit="1" customWidth="1"/>
  </cols>
  <sheetData>
    <row r="1" spans="1:22" x14ac:dyDescent="0.3">
      <c r="B1" s="118" t="s">
        <v>2973</v>
      </c>
    </row>
    <row r="2" spans="1:22" ht="43.2" x14ac:dyDescent="0.3">
      <c r="B2" t="s">
        <v>2761</v>
      </c>
      <c r="C2" t="s">
        <v>2762</v>
      </c>
      <c r="D2" s="115" t="s">
        <v>2742</v>
      </c>
      <c r="E2" s="322" t="s">
        <v>2743</v>
      </c>
      <c r="F2" s="322"/>
      <c r="G2" s="322"/>
      <c r="H2" s="94" t="s">
        <v>2744</v>
      </c>
      <c r="I2" s="95" t="s">
        <v>2745</v>
      </c>
      <c r="J2" t="s">
        <v>2746</v>
      </c>
      <c r="M2" s="125">
        <f>M5/P5</f>
        <v>0.67500000000000004</v>
      </c>
      <c r="N2" s="125">
        <f>N5/P5</f>
        <v>0.23749999999999999</v>
      </c>
      <c r="O2" s="125">
        <f>O5/P5</f>
        <v>8.7499999999999994E-2</v>
      </c>
      <c r="P2" s="238">
        <f>SUM(M2:O2)</f>
        <v>1</v>
      </c>
      <c r="R2" s="1">
        <f>SUM(R4:R6)</f>
        <v>1.0958333333333332</v>
      </c>
    </row>
    <row r="3" spans="1:22" x14ac:dyDescent="0.3">
      <c r="A3">
        <v>1</v>
      </c>
      <c r="B3" s="96">
        <v>1</v>
      </c>
      <c r="C3" s="96">
        <v>1</v>
      </c>
      <c r="D3" s="97">
        <f>Exec.PA!P5</f>
        <v>1.35995</v>
      </c>
      <c r="E3" s="97"/>
      <c r="F3" s="96"/>
      <c r="G3" s="96"/>
      <c r="H3">
        <v>1</v>
      </c>
      <c r="R3" s="1"/>
    </row>
    <row r="4" spans="1:22" x14ac:dyDescent="0.3">
      <c r="A4">
        <v>1</v>
      </c>
      <c r="B4" s="96">
        <v>1</v>
      </c>
      <c r="C4" s="96">
        <f>C3+1</f>
        <v>2</v>
      </c>
      <c r="D4" s="97">
        <f>Exec.PA!P9</f>
        <v>1.2102999999999999</v>
      </c>
      <c r="E4" s="97"/>
      <c r="F4" s="96"/>
      <c r="G4" s="96"/>
      <c r="H4">
        <v>1</v>
      </c>
      <c r="M4" t="s">
        <v>2747</v>
      </c>
      <c r="N4" s="98" t="s">
        <v>2748</v>
      </c>
      <c r="O4" t="s">
        <v>2749</v>
      </c>
      <c r="R4" s="1">
        <f>M5/P5</f>
        <v>0.67500000000000004</v>
      </c>
    </row>
    <row r="5" spans="1:22" x14ac:dyDescent="0.3">
      <c r="A5">
        <v>1</v>
      </c>
      <c r="B5" s="96">
        <v>1</v>
      </c>
      <c r="C5" s="96">
        <f t="shared" ref="C5:C39" si="0">C4+1</f>
        <v>3</v>
      </c>
      <c r="D5" s="97">
        <f>Exec.PA!P13</f>
        <v>1.3141</v>
      </c>
      <c r="E5" s="97"/>
      <c r="F5" s="96"/>
      <c r="G5" s="96"/>
      <c r="H5">
        <v>1</v>
      </c>
      <c r="L5" t="s">
        <v>2750</v>
      </c>
      <c r="M5">
        <f>H87</f>
        <v>54</v>
      </c>
      <c r="N5">
        <f>I87</f>
        <v>19</v>
      </c>
      <c r="O5">
        <f>J87</f>
        <v>7</v>
      </c>
      <c r="P5">
        <f>SUM(M5:O5)</f>
        <v>80</v>
      </c>
      <c r="R5" s="1">
        <f>N5/57</f>
        <v>0.33333333333333331</v>
      </c>
    </row>
    <row r="6" spans="1:22" x14ac:dyDescent="0.3">
      <c r="A6">
        <v>1</v>
      </c>
      <c r="B6" s="96">
        <v>1</v>
      </c>
      <c r="C6" s="96">
        <f t="shared" si="0"/>
        <v>4</v>
      </c>
      <c r="D6" s="97">
        <f>Exec.PA!P18</f>
        <v>1.0764</v>
      </c>
      <c r="E6" s="97"/>
      <c r="F6" s="96"/>
      <c r="G6" s="96"/>
      <c r="H6">
        <v>1</v>
      </c>
      <c r="R6" s="1">
        <f>O5/P5</f>
        <v>8.7499999999999994E-2</v>
      </c>
    </row>
    <row r="7" spans="1:22" x14ac:dyDescent="0.3">
      <c r="A7">
        <v>1</v>
      </c>
      <c r="B7" s="96">
        <v>1</v>
      </c>
      <c r="C7" s="96">
        <f t="shared" si="0"/>
        <v>5</v>
      </c>
      <c r="D7" s="97">
        <f>Exec.PA!P23</f>
        <v>1.28782</v>
      </c>
      <c r="E7" s="97"/>
      <c r="F7" s="96"/>
      <c r="G7" s="96"/>
      <c r="H7">
        <v>1</v>
      </c>
    </row>
    <row r="8" spans="1:22" x14ac:dyDescent="0.3">
      <c r="A8">
        <v>1</v>
      </c>
      <c r="B8" s="96">
        <v>1</v>
      </c>
      <c r="C8" s="96">
        <f t="shared" si="0"/>
        <v>6</v>
      </c>
      <c r="D8" s="97">
        <f>Exec.PA!P27</f>
        <v>1.2503</v>
      </c>
      <c r="E8" s="97"/>
      <c r="F8" s="96"/>
      <c r="G8" s="96"/>
      <c r="H8">
        <v>1</v>
      </c>
    </row>
    <row r="9" spans="1:22" x14ac:dyDescent="0.3">
      <c r="A9">
        <v>1</v>
      </c>
      <c r="B9" s="96">
        <v>1</v>
      </c>
      <c r="C9" s="96">
        <f t="shared" si="0"/>
        <v>7</v>
      </c>
      <c r="D9" s="97">
        <f>Exec.PA!P32</f>
        <v>1.14442</v>
      </c>
      <c r="E9" s="97"/>
      <c r="F9" s="96"/>
      <c r="G9" s="96"/>
      <c r="H9">
        <v>1</v>
      </c>
    </row>
    <row r="10" spans="1:22" ht="15" thickBot="1" x14ac:dyDescent="0.35">
      <c r="A10">
        <v>1</v>
      </c>
      <c r="B10" s="96">
        <v>1</v>
      </c>
      <c r="C10" s="96">
        <f t="shared" si="0"/>
        <v>8</v>
      </c>
      <c r="D10" s="97">
        <f>Exec.PA!P37</f>
        <v>1</v>
      </c>
      <c r="E10" s="97"/>
      <c r="F10" s="96"/>
      <c r="G10" s="96"/>
      <c r="I10">
        <v>1</v>
      </c>
    </row>
    <row r="11" spans="1:22" ht="22.2" thickTop="1" thickBot="1" x14ac:dyDescent="0.35">
      <c r="A11">
        <v>1</v>
      </c>
      <c r="B11" s="96">
        <v>1</v>
      </c>
      <c r="C11" s="96">
        <f t="shared" si="0"/>
        <v>9</v>
      </c>
      <c r="D11" s="97">
        <f>Exec.PA!P41</f>
        <v>1</v>
      </c>
      <c r="E11" s="97"/>
      <c r="F11" s="96"/>
      <c r="G11" s="96"/>
      <c r="I11">
        <v>1</v>
      </c>
      <c r="V11" s="59"/>
    </row>
    <row r="12" spans="1:22" ht="15" thickTop="1" x14ac:dyDescent="0.3">
      <c r="A12">
        <v>1</v>
      </c>
      <c r="B12" s="96">
        <v>1</v>
      </c>
      <c r="C12" s="96">
        <f t="shared" si="0"/>
        <v>10</v>
      </c>
      <c r="D12" s="97">
        <f>Exec.PA!P46</f>
        <v>1.05772</v>
      </c>
      <c r="E12" s="97"/>
      <c r="F12" s="97"/>
      <c r="G12" s="97"/>
      <c r="H12">
        <v>1</v>
      </c>
    </row>
    <row r="13" spans="1:22" x14ac:dyDescent="0.3">
      <c r="A13">
        <v>1</v>
      </c>
      <c r="B13" s="96">
        <v>1</v>
      </c>
      <c r="C13" s="96">
        <f t="shared" si="0"/>
        <v>11</v>
      </c>
      <c r="D13" s="97">
        <f>Exec.PA!P50</f>
        <v>1.2174</v>
      </c>
      <c r="E13" s="97"/>
      <c r="F13" s="97"/>
      <c r="G13" s="97"/>
      <c r="H13">
        <v>1</v>
      </c>
    </row>
    <row r="14" spans="1:22" x14ac:dyDescent="0.3">
      <c r="A14">
        <v>1</v>
      </c>
      <c r="B14" s="96">
        <v>1</v>
      </c>
      <c r="C14" s="96">
        <f t="shared" si="0"/>
        <v>12</v>
      </c>
      <c r="D14" s="97">
        <f>Exec.PA!P323</f>
        <v>0.5</v>
      </c>
      <c r="E14" s="97"/>
      <c r="F14" s="97"/>
      <c r="G14" s="97"/>
      <c r="J14">
        <v>1</v>
      </c>
    </row>
    <row r="15" spans="1:22" x14ac:dyDescent="0.3">
      <c r="A15">
        <v>1</v>
      </c>
      <c r="B15" s="96">
        <v>1</v>
      </c>
      <c r="C15" s="96">
        <f t="shared" si="0"/>
        <v>13</v>
      </c>
      <c r="D15" s="97">
        <f>Exec.PA!P60</f>
        <v>1</v>
      </c>
      <c r="E15" s="97"/>
      <c r="F15" s="97"/>
      <c r="G15" s="97"/>
      <c r="I15">
        <v>1</v>
      </c>
    </row>
    <row r="16" spans="1:22" x14ac:dyDescent="0.3">
      <c r="A16">
        <v>1</v>
      </c>
      <c r="B16" s="96">
        <v>1</v>
      </c>
      <c r="C16" s="96">
        <f t="shared" si="0"/>
        <v>14</v>
      </c>
      <c r="D16" s="97">
        <f>Exec.PA!P67</f>
        <v>1.103</v>
      </c>
      <c r="E16" s="97"/>
      <c r="F16" s="97"/>
      <c r="G16" s="97"/>
      <c r="H16">
        <v>1</v>
      </c>
    </row>
    <row r="17" spans="1:34" x14ac:dyDescent="0.3">
      <c r="A17">
        <v>1</v>
      </c>
      <c r="B17" s="96">
        <v>1</v>
      </c>
      <c r="C17" s="96">
        <f t="shared" si="0"/>
        <v>15</v>
      </c>
      <c r="D17" s="97">
        <v>0</v>
      </c>
      <c r="E17" s="97"/>
      <c r="F17" s="97"/>
      <c r="G17" s="97"/>
      <c r="J17">
        <v>1</v>
      </c>
    </row>
    <row r="18" spans="1:34" ht="15" thickBot="1" x14ac:dyDescent="0.35">
      <c r="A18">
        <v>1</v>
      </c>
      <c r="B18" s="96">
        <v>1</v>
      </c>
      <c r="C18" s="96">
        <f t="shared" si="0"/>
        <v>16</v>
      </c>
      <c r="D18" s="97">
        <f>Exec.PA!P79</f>
        <v>1</v>
      </c>
      <c r="E18" s="97"/>
      <c r="F18" s="97"/>
      <c r="G18" s="97"/>
      <c r="I18">
        <v>1</v>
      </c>
    </row>
    <row r="19" spans="1:34" ht="22.2" thickTop="1" thickBot="1" x14ac:dyDescent="0.35">
      <c r="A19">
        <v>1</v>
      </c>
      <c r="B19" s="96">
        <v>1</v>
      </c>
      <c r="C19" s="96">
        <f t="shared" si="0"/>
        <v>17</v>
      </c>
      <c r="D19" s="97">
        <f>Exec.PA!P79</f>
        <v>1</v>
      </c>
      <c r="E19" s="97"/>
      <c r="F19" s="97"/>
      <c r="G19" s="97"/>
      <c r="I19">
        <v>1</v>
      </c>
      <c r="U19" s="133" t="s">
        <v>194</v>
      </c>
      <c r="V19" s="133" t="s">
        <v>777</v>
      </c>
      <c r="W19" s="133" t="s">
        <v>857</v>
      </c>
      <c r="X19" s="133" t="s">
        <v>157</v>
      </c>
      <c r="Y19" s="133" t="s">
        <v>220</v>
      </c>
      <c r="Z19" s="133" t="s">
        <v>181</v>
      </c>
      <c r="AA19" s="133" t="s">
        <v>244</v>
      </c>
      <c r="AB19" s="133" t="s">
        <v>164</v>
      </c>
      <c r="AC19" s="133" t="s">
        <v>258</v>
      </c>
      <c r="AD19" s="133" t="s">
        <v>208</v>
      </c>
      <c r="AE19" s="133" t="s">
        <v>188</v>
      </c>
      <c r="AF19" s="133" t="s">
        <v>149</v>
      </c>
      <c r="AG19" s="133" t="s">
        <v>201</v>
      </c>
      <c r="AH19" s="59"/>
    </row>
    <row r="20" spans="1:34" ht="15" thickTop="1" x14ac:dyDescent="0.3">
      <c r="A20">
        <v>1</v>
      </c>
      <c r="B20" s="99">
        <v>2</v>
      </c>
      <c r="C20" s="99">
        <v>1</v>
      </c>
      <c r="D20" s="100">
        <f>Exec.PA!P85</f>
        <v>1.2572999999999999</v>
      </c>
      <c r="E20" s="100"/>
      <c r="F20" s="99"/>
      <c r="G20" s="99"/>
      <c r="H20">
        <v>1</v>
      </c>
      <c r="T20" t="s">
        <v>325</v>
      </c>
      <c r="U20" s="126">
        <f>'Objetivos_AGPRL 2021-2027'!R34</f>
        <v>4.4999999999999998E-2</v>
      </c>
      <c r="V20" s="126">
        <f>Objetivos_ODR!R22</f>
        <v>4.7400000095367406E-2</v>
      </c>
      <c r="W20" s="126">
        <f>Objetivos_Qualifica!R8</f>
        <v>7.4999999999999997E-3</v>
      </c>
      <c r="X20" s="126">
        <f>Objetivos_UACNB!R51</f>
        <v>9.4499999880790719E-2</v>
      </c>
      <c r="Y20" s="126">
        <f>Objetivos_UAL!R31</f>
        <v>3.6000000238418581E-2</v>
      </c>
      <c r="Z20" s="126">
        <f>Objetivos_UC!R63</f>
        <v>0.1275</v>
      </c>
      <c r="AA20" s="126">
        <f>Objetivos_UCISTI!R61</f>
        <v>5.0999998450279145E-2</v>
      </c>
      <c r="AB20" s="126">
        <f>Objetivos_UFCT!R25</f>
        <v>0.04</v>
      </c>
      <c r="AC20" s="126">
        <f>Objetivos_UGAFRH!R43</f>
        <v>9.6999999880790694E-2</v>
      </c>
      <c r="AD20" s="126">
        <f>Objetivos_UIAP!R44</f>
        <v>5.5E-2</v>
      </c>
      <c r="AE20" s="126">
        <f>Objetivos_UOT!R60</f>
        <v>0.14000000000000001</v>
      </c>
      <c r="AF20" s="126">
        <f>Objetivos_UPDR!R72</f>
        <v>0.16</v>
      </c>
      <c r="AG20" s="126">
        <f>Objetivos_USJAAL!R69</f>
        <v>9.89999997615814E-2</v>
      </c>
      <c r="AH20" s="137">
        <f>SUM(U20:AG20)</f>
        <v>0.99989999830722798</v>
      </c>
    </row>
    <row r="21" spans="1:34" x14ac:dyDescent="0.3">
      <c r="A21">
        <v>1</v>
      </c>
      <c r="B21" s="99">
        <v>2</v>
      </c>
      <c r="C21" s="99">
        <v>2</v>
      </c>
      <c r="D21" s="100">
        <f>Exec.PA!P89</f>
        <v>1.1196999999999999</v>
      </c>
      <c r="E21" s="100"/>
      <c r="F21" s="99"/>
      <c r="G21" s="99"/>
      <c r="H21">
        <v>1</v>
      </c>
      <c r="T21" t="s">
        <v>2798</v>
      </c>
      <c r="U21" s="137">
        <f>'Objetivos_AGPRL 2021-2027'!P34</f>
        <v>5.0845198170731701E-2</v>
      </c>
      <c r="V21" s="137">
        <f>Objetivos_ODR!P22</f>
        <v>6.7130905299220153E-2</v>
      </c>
      <c r="W21" s="137">
        <f>Objetivos_Qualifica!P8</f>
        <v>1.1635416666666667E-2</v>
      </c>
      <c r="X21" s="137">
        <f>Objetivos_UACNB!P51</f>
        <v>0.11108705207817818</v>
      </c>
      <c r="Y21" s="137">
        <f>Objetivos_UAL!P31</f>
        <v>4.1981939712102789E-2</v>
      </c>
      <c r="Z21" s="137">
        <f>Objetivos_UC!P63</f>
        <v>0.1148117735461843</v>
      </c>
      <c r="AA21" s="137">
        <f>Objetivos_UCISTI!P61</f>
        <v>8.6989536707312243E-2</v>
      </c>
      <c r="AB21" s="137">
        <f>Objetivos_UFCT!P25</f>
        <v>5.469304435483871E-2</v>
      </c>
      <c r="AC21" s="137">
        <f>Objetivos_UGAFRH!P43</f>
        <v>0.11179783997486872</v>
      </c>
      <c r="AD21" s="137">
        <f>Objetivos_UIAP!P44</f>
        <v>5.9806660751415434E-2</v>
      </c>
      <c r="AE21" s="137">
        <f>Objetivos_UOT!P60</f>
        <v>0.15319271653883049</v>
      </c>
      <c r="AF21" s="137">
        <f>Objetivos_UPDR!P72-0.0023</f>
        <v>0.17153064516129032</v>
      </c>
      <c r="AG21" s="137">
        <f>Objetivos_USJAAL!P69</f>
        <v>0.10827168529305817</v>
      </c>
      <c r="AH21" s="134">
        <f>SUM(U21:AG21)</f>
        <v>1.1437744142546977</v>
      </c>
    </row>
    <row r="22" spans="1:34" x14ac:dyDescent="0.3">
      <c r="A22">
        <v>1</v>
      </c>
      <c r="B22" s="99">
        <v>2</v>
      </c>
      <c r="C22" s="99">
        <v>3</v>
      </c>
      <c r="D22" s="100">
        <f>Exec.PA!P93</f>
        <v>1.0474000000000001</v>
      </c>
      <c r="E22" s="100"/>
      <c r="F22" s="99"/>
      <c r="G22" s="99"/>
      <c r="H22">
        <v>1</v>
      </c>
      <c r="AH22" s="134"/>
    </row>
    <row r="23" spans="1:34" x14ac:dyDescent="0.3">
      <c r="A23">
        <v>1</v>
      </c>
      <c r="B23" s="99">
        <v>2</v>
      </c>
      <c r="C23" s="99">
        <v>4</v>
      </c>
      <c r="D23" s="100">
        <f>Exec.PA!P97</f>
        <v>1.25</v>
      </c>
      <c r="E23" s="100"/>
      <c r="F23" s="99"/>
      <c r="G23" s="99"/>
      <c r="H23">
        <v>1</v>
      </c>
      <c r="U23" s="138"/>
      <c r="V23" s="138"/>
      <c r="W23" s="138"/>
      <c r="X23" s="138"/>
      <c r="Y23" s="138"/>
      <c r="Z23" s="134"/>
      <c r="AA23" s="138"/>
      <c r="AB23" s="138"/>
      <c r="AC23" s="138"/>
      <c r="AD23" s="138"/>
      <c r="AE23" s="138"/>
      <c r="AF23" s="138"/>
      <c r="AG23" s="138"/>
      <c r="AH23" s="134"/>
    </row>
    <row r="24" spans="1:34" x14ac:dyDescent="0.3">
      <c r="A24">
        <v>1</v>
      </c>
      <c r="B24" s="99">
        <v>2</v>
      </c>
      <c r="C24" s="99">
        <v>5</v>
      </c>
      <c r="D24" s="100">
        <f>Exec.PA!P102</f>
        <v>1.23125</v>
      </c>
      <c r="E24" s="100"/>
      <c r="F24" s="99"/>
      <c r="G24" s="99"/>
      <c r="H24">
        <v>1</v>
      </c>
      <c r="W24" s="244">
        <v>2025</v>
      </c>
    </row>
    <row r="25" spans="1:34" x14ac:dyDescent="0.3">
      <c r="A25">
        <v>1</v>
      </c>
      <c r="B25" s="99">
        <v>2</v>
      </c>
      <c r="C25" s="99">
        <v>6</v>
      </c>
      <c r="D25" s="100">
        <f>Exec.PA!P107</f>
        <v>1.125</v>
      </c>
      <c r="E25" s="100"/>
      <c r="F25" s="99"/>
      <c r="G25" s="99"/>
      <c r="H25">
        <v>1</v>
      </c>
    </row>
    <row r="26" spans="1:34" ht="15.6" customHeight="1" x14ac:dyDescent="0.3">
      <c r="A26">
        <v>1</v>
      </c>
      <c r="B26" s="99">
        <v>2</v>
      </c>
      <c r="C26" s="99">
        <v>7</v>
      </c>
      <c r="D26" s="100">
        <f>Exec.PA!P111</f>
        <v>1</v>
      </c>
      <c r="E26" s="100"/>
      <c r="F26" s="99"/>
      <c r="G26" s="99"/>
      <c r="I26">
        <v>1</v>
      </c>
    </row>
    <row r="27" spans="1:34" x14ac:dyDescent="0.3">
      <c r="A27">
        <v>1</v>
      </c>
      <c r="B27" s="99">
        <v>2</v>
      </c>
      <c r="C27" s="99">
        <v>8</v>
      </c>
      <c r="D27" s="100">
        <f>Exec.PA!P115</f>
        <v>1</v>
      </c>
      <c r="E27" s="100"/>
      <c r="F27" s="100"/>
      <c r="G27" s="100"/>
      <c r="I27">
        <v>1</v>
      </c>
    </row>
    <row r="28" spans="1:34" x14ac:dyDescent="0.3">
      <c r="A28">
        <v>1</v>
      </c>
      <c r="B28" s="99">
        <v>2</v>
      </c>
      <c r="C28" s="99">
        <v>9</v>
      </c>
      <c r="D28" s="100">
        <f>Exec.PA!P119</f>
        <v>1</v>
      </c>
      <c r="E28" s="100"/>
      <c r="F28" s="100"/>
      <c r="G28" s="100"/>
      <c r="I28">
        <v>1</v>
      </c>
    </row>
    <row r="29" spans="1:34" x14ac:dyDescent="0.3">
      <c r="A29">
        <v>1</v>
      </c>
      <c r="B29" s="99">
        <v>2</v>
      </c>
      <c r="C29" s="99">
        <v>10</v>
      </c>
      <c r="D29" s="100">
        <f>Exec.PA!P123</f>
        <v>1</v>
      </c>
      <c r="E29" s="100"/>
      <c r="F29" s="100"/>
      <c r="G29" s="100"/>
      <c r="I29">
        <v>1</v>
      </c>
    </row>
    <row r="30" spans="1:34" x14ac:dyDescent="0.3">
      <c r="A30">
        <v>1</v>
      </c>
      <c r="B30" s="101">
        <v>3</v>
      </c>
      <c r="C30" s="101">
        <v>1</v>
      </c>
      <c r="D30" s="102">
        <f>Exec.PA!P128</f>
        <v>1.1347</v>
      </c>
      <c r="E30" s="102"/>
      <c r="F30" s="101"/>
      <c r="G30" s="101"/>
      <c r="H30">
        <v>1</v>
      </c>
    </row>
    <row r="31" spans="1:34" x14ac:dyDescent="0.3">
      <c r="A31">
        <v>1</v>
      </c>
      <c r="B31" s="101">
        <v>3</v>
      </c>
      <c r="C31" s="101">
        <f t="shared" si="0"/>
        <v>2</v>
      </c>
      <c r="D31" s="102">
        <f>Exec.PA!P133</f>
        <v>1.141</v>
      </c>
      <c r="E31" s="102"/>
      <c r="F31" s="101"/>
      <c r="G31" s="101"/>
      <c r="H31">
        <v>1</v>
      </c>
      <c r="L31" s="233"/>
      <c r="M31" s="233"/>
      <c r="N31" s="233"/>
      <c r="O31" s="233"/>
      <c r="P31" s="233"/>
    </row>
    <row r="32" spans="1:34" x14ac:dyDescent="0.3">
      <c r="A32">
        <v>1</v>
      </c>
      <c r="B32" s="101">
        <v>3</v>
      </c>
      <c r="C32" s="101">
        <f t="shared" si="0"/>
        <v>3</v>
      </c>
      <c r="D32" s="102">
        <f>Exec.PA!P139</f>
        <v>1.14164</v>
      </c>
      <c r="E32" s="102"/>
      <c r="F32" s="101"/>
      <c r="G32" s="101"/>
      <c r="H32">
        <v>1</v>
      </c>
      <c r="L32" s="234" t="s">
        <v>2974</v>
      </c>
      <c r="M32" s="234" t="s">
        <v>2747</v>
      </c>
      <c r="N32" s="235" t="s">
        <v>2748</v>
      </c>
      <c r="O32" s="234" t="s">
        <v>2749</v>
      </c>
      <c r="P32" s="236" t="s">
        <v>300</v>
      </c>
    </row>
    <row r="33" spans="1:16" x14ac:dyDescent="0.3">
      <c r="A33">
        <v>1</v>
      </c>
      <c r="B33" s="101">
        <v>3</v>
      </c>
      <c r="C33" s="101">
        <f t="shared" si="0"/>
        <v>4</v>
      </c>
      <c r="D33" s="102">
        <f>Exec.PA!P144</f>
        <v>1.25</v>
      </c>
      <c r="E33" s="102"/>
      <c r="F33" s="101"/>
      <c r="G33" s="101"/>
      <c r="H33">
        <v>1</v>
      </c>
      <c r="L33" s="236" t="s">
        <v>2736</v>
      </c>
      <c r="M33" s="232">
        <f>H3+H4+H5+H6+H7+H8+H9+H12+H13+H14+H16</f>
        <v>10</v>
      </c>
      <c r="N33" s="232">
        <f>I10+I11+I15+I17+I18+I19</f>
        <v>5</v>
      </c>
      <c r="O33" s="232">
        <v>2</v>
      </c>
      <c r="P33" s="234">
        <f>SUM(M33:O33)</f>
        <v>17</v>
      </c>
    </row>
    <row r="34" spans="1:16" x14ac:dyDescent="0.3">
      <c r="A34">
        <v>1</v>
      </c>
      <c r="B34" s="101">
        <v>3</v>
      </c>
      <c r="C34" s="101">
        <f t="shared" si="0"/>
        <v>5</v>
      </c>
      <c r="D34" s="102">
        <f>Exec.PA!P150</f>
        <v>1.4064450000000002</v>
      </c>
      <c r="E34" s="102"/>
      <c r="F34" s="101"/>
      <c r="G34" s="101"/>
      <c r="H34">
        <v>1</v>
      </c>
      <c r="L34" s="236" t="s">
        <v>2737</v>
      </c>
      <c r="M34" s="232">
        <f>H20+H21+H22+H23+H24+H25</f>
        <v>6</v>
      </c>
      <c r="N34" s="232">
        <f>I26+I27+I28+I29</f>
        <v>4</v>
      </c>
      <c r="O34" s="232">
        <f t="shared" ref="O34" si="1">SUM(J20:J27)</f>
        <v>0</v>
      </c>
      <c r="P34" s="234">
        <f t="shared" ref="P34:P40" si="2">SUM(M34:O34)</f>
        <v>10</v>
      </c>
    </row>
    <row r="35" spans="1:16" x14ac:dyDescent="0.3">
      <c r="A35">
        <v>1</v>
      </c>
      <c r="B35" s="101">
        <v>3</v>
      </c>
      <c r="C35" s="101">
        <f t="shared" si="0"/>
        <v>6</v>
      </c>
      <c r="D35" s="102">
        <f>Exec.PA!P155</f>
        <v>1.0363</v>
      </c>
      <c r="E35" s="102"/>
      <c r="F35" s="101"/>
      <c r="G35" s="101"/>
      <c r="H35">
        <v>1</v>
      </c>
      <c r="L35" s="236" t="s">
        <v>2738</v>
      </c>
      <c r="M35" s="232">
        <f>H30+H31+H32+H33+H34+H35+H36</f>
        <v>7</v>
      </c>
      <c r="N35" s="232">
        <f>I38+I39</f>
        <v>2</v>
      </c>
      <c r="O35" s="232">
        <f t="shared" ref="O35" si="3">SUM(J30:J39)</f>
        <v>0</v>
      </c>
      <c r="P35" s="234">
        <f t="shared" si="2"/>
        <v>9</v>
      </c>
    </row>
    <row r="36" spans="1:16" x14ac:dyDescent="0.3">
      <c r="A36">
        <v>1</v>
      </c>
      <c r="B36" s="101">
        <v>3</v>
      </c>
      <c r="C36" s="101">
        <f t="shared" si="0"/>
        <v>7</v>
      </c>
      <c r="D36" s="102">
        <f>Exec.PA!P161</f>
        <v>1.09124</v>
      </c>
      <c r="E36" s="102"/>
      <c r="F36" s="101"/>
      <c r="G36" s="101"/>
      <c r="H36">
        <v>1</v>
      </c>
      <c r="L36" s="236" t="s">
        <v>2739</v>
      </c>
      <c r="M36" s="232">
        <f>H40+H43+H44+H45+H47+H48+H49+H50</f>
        <v>8</v>
      </c>
      <c r="N36" s="232">
        <f>I41+I46</f>
        <v>2</v>
      </c>
      <c r="O36" s="232">
        <f t="shared" ref="O36" si="4">SUM(J40:J48)</f>
        <v>0</v>
      </c>
      <c r="P36" s="234">
        <f t="shared" si="2"/>
        <v>10</v>
      </c>
    </row>
    <row r="37" spans="1:16" x14ac:dyDescent="0.3">
      <c r="B37" s="101"/>
      <c r="C37" s="101"/>
      <c r="D37" s="102"/>
      <c r="E37" s="102"/>
      <c r="F37" s="101"/>
      <c r="G37" s="101"/>
      <c r="L37" s="236" t="s">
        <v>2740</v>
      </c>
      <c r="M37" s="232">
        <f>H51+H52+H55</f>
        <v>3</v>
      </c>
      <c r="N37" s="232">
        <f>I53+I54</f>
        <v>2</v>
      </c>
      <c r="O37" s="232">
        <f>SUM(J51:J55)</f>
        <v>0</v>
      </c>
      <c r="P37" s="234">
        <f t="shared" si="2"/>
        <v>5</v>
      </c>
    </row>
    <row r="38" spans="1:16" x14ac:dyDescent="0.3">
      <c r="A38">
        <v>1</v>
      </c>
      <c r="B38" s="101">
        <v>3</v>
      </c>
      <c r="C38" s="101">
        <f t="shared" si="0"/>
        <v>1</v>
      </c>
      <c r="D38" s="102">
        <f>Exec.PA!P165</f>
        <v>1</v>
      </c>
      <c r="E38" s="102"/>
      <c r="F38" s="101"/>
      <c r="G38" s="101"/>
      <c r="I38">
        <v>1</v>
      </c>
      <c r="L38" s="236" t="s">
        <v>2741</v>
      </c>
      <c r="M38" s="232">
        <f>H56+H57+H58+H59+H60+H61+H62+H63+H64+H65+H66+H67+H68+H69+H70+H74+H76</f>
        <v>15</v>
      </c>
      <c r="N38" s="232">
        <f>I75</f>
        <v>1</v>
      </c>
      <c r="O38" s="232">
        <v>3</v>
      </c>
      <c r="P38" s="234">
        <f t="shared" si="2"/>
        <v>19</v>
      </c>
    </row>
    <row r="39" spans="1:16" x14ac:dyDescent="0.3">
      <c r="A39">
        <v>1</v>
      </c>
      <c r="B39" s="101">
        <v>3</v>
      </c>
      <c r="C39" s="101">
        <f t="shared" si="0"/>
        <v>2</v>
      </c>
      <c r="D39" s="102">
        <f>Exec.PA!P169</f>
        <v>1</v>
      </c>
      <c r="E39" s="102"/>
      <c r="F39" s="102"/>
      <c r="G39" s="102"/>
      <c r="I39">
        <v>1</v>
      </c>
      <c r="L39" s="236" t="s">
        <v>2758</v>
      </c>
      <c r="M39" s="232">
        <f>H77+H79</f>
        <v>2</v>
      </c>
      <c r="N39" s="232">
        <f>I81+I80</f>
        <v>2</v>
      </c>
      <c r="O39" s="232">
        <f>J78</f>
        <v>1</v>
      </c>
      <c r="P39" s="234">
        <f t="shared" si="2"/>
        <v>5</v>
      </c>
    </row>
    <row r="40" spans="1:16" x14ac:dyDescent="0.3">
      <c r="A40">
        <v>1</v>
      </c>
      <c r="B40" s="104">
        <v>4</v>
      </c>
      <c r="C40" s="104">
        <v>1</v>
      </c>
      <c r="D40" s="105">
        <f>Exec.PA!P176</f>
        <v>1.25</v>
      </c>
      <c r="E40" s="105"/>
      <c r="F40" s="104"/>
      <c r="G40" s="104"/>
      <c r="H40">
        <v>1</v>
      </c>
      <c r="L40" s="236" t="s">
        <v>2759</v>
      </c>
      <c r="M40" s="232">
        <f>H82+H83+H86</f>
        <v>3</v>
      </c>
      <c r="N40" s="232">
        <f>I85</f>
        <v>1</v>
      </c>
      <c r="O40" s="232">
        <f>J84</f>
        <v>1</v>
      </c>
      <c r="P40" s="234">
        <f t="shared" si="2"/>
        <v>5</v>
      </c>
    </row>
    <row r="41" spans="1:16" x14ac:dyDescent="0.3">
      <c r="A41">
        <v>1</v>
      </c>
      <c r="B41" s="104">
        <v>4</v>
      </c>
      <c r="C41" s="104">
        <f>C40+1</f>
        <v>2</v>
      </c>
      <c r="D41" s="105">
        <f>Exec.PA!P181</f>
        <v>1</v>
      </c>
      <c r="E41" s="105"/>
      <c r="F41" s="104"/>
      <c r="G41" s="104"/>
      <c r="I41">
        <v>1</v>
      </c>
      <c r="L41" s="236" t="s">
        <v>300</v>
      </c>
      <c r="M41" s="234">
        <f>SUM(M33:M40)</f>
        <v>54</v>
      </c>
      <c r="N41" s="234">
        <f t="shared" ref="N41:P41" si="5">SUM(N33:N40)</f>
        <v>19</v>
      </c>
      <c r="O41" s="234">
        <f t="shared" si="5"/>
        <v>7</v>
      </c>
      <c r="P41" s="234">
        <f t="shared" si="5"/>
        <v>80</v>
      </c>
    </row>
    <row r="42" spans="1:16" x14ac:dyDescent="0.3">
      <c r="B42" s="104">
        <v>4</v>
      </c>
      <c r="C42" s="104">
        <f t="shared" ref="C42:C48" si="6">C41+1</f>
        <v>3</v>
      </c>
      <c r="D42" s="105">
        <v>0</v>
      </c>
      <c r="E42" s="105"/>
      <c r="F42" s="104"/>
      <c r="G42" s="104"/>
    </row>
    <row r="43" spans="1:16" x14ac:dyDescent="0.3">
      <c r="A43">
        <v>1</v>
      </c>
      <c r="B43" s="104">
        <v>4</v>
      </c>
      <c r="C43" s="104">
        <f t="shared" si="6"/>
        <v>4</v>
      </c>
      <c r="D43" s="105">
        <f>Exec.PA!P191</f>
        <v>1.2375</v>
      </c>
      <c r="E43" s="105"/>
      <c r="F43" s="104"/>
      <c r="G43" s="104"/>
      <c r="H43">
        <v>1</v>
      </c>
    </row>
    <row r="44" spans="1:16" x14ac:dyDescent="0.3">
      <c r="A44">
        <v>1</v>
      </c>
      <c r="B44" s="104">
        <v>4</v>
      </c>
      <c r="C44" s="104">
        <f t="shared" si="6"/>
        <v>5</v>
      </c>
      <c r="D44" s="105">
        <f>Exec.PA!P195</f>
        <v>1.2632000000000001</v>
      </c>
      <c r="E44" s="105"/>
      <c r="F44" s="104"/>
      <c r="G44" s="104"/>
      <c r="H44">
        <v>1</v>
      </c>
    </row>
    <row r="45" spans="1:16" x14ac:dyDescent="0.3">
      <c r="A45">
        <v>1</v>
      </c>
      <c r="B45" s="104">
        <v>4</v>
      </c>
      <c r="C45" s="104">
        <f t="shared" si="6"/>
        <v>6</v>
      </c>
      <c r="D45" s="105">
        <f>Exec.PA!P200</f>
        <v>1.1809499999999999</v>
      </c>
      <c r="E45" s="105"/>
      <c r="F45" s="104"/>
      <c r="G45" s="104"/>
      <c r="H45">
        <v>1</v>
      </c>
    </row>
    <row r="46" spans="1:16" x14ac:dyDescent="0.3">
      <c r="A46">
        <v>1</v>
      </c>
      <c r="B46" s="104">
        <v>4</v>
      </c>
      <c r="C46" s="104">
        <f t="shared" si="6"/>
        <v>7</v>
      </c>
      <c r="D46" s="105">
        <f>Exec.PA!P204</f>
        <v>1</v>
      </c>
      <c r="E46" s="105"/>
      <c r="F46" s="104"/>
      <c r="G46" s="104"/>
      <c r="I46">
        <v>1</v>
      </c>
    </row>
    <row r="47" spans="1:16" x14ac:dyDescent="0.3">
      <c r="A47">
        <v>1</v>
      </c>
      <c r="B47" s="104">
        <v>4</v>
      </c>
      <c r="C47" s="104">
        <f t="shared" si="6"/>
        <v>8</v>
      </c>
      <c r="D47" s="105">
        <f>Exec.PA!P208</f>
        <v>1.0887</v>
      </c>
      <c r="E47" s="105"/>
      <c r="F47" s="104"/>
      <c r="G47" s="104"/>
      <c r="H47">
        <v>1</v>
      </c>
    </row>
    <row r="48" spans="1:16" x14ac:dyDescent="0.3">
      <c r="A48">
        <v>1</v>
      </c>
      <c r="B48" s="104">
        <v>4</v>
      </c>
      <c r="C48" s="104">
        <f t="shared" si="6"/>
        <v>9</v>
      </c>
      <c r="D48" s="105">
        <f>Exec.PA!P213</f>
        <v>1.4931000000000001</v>
      </c>
      <c r="E48" s="105"/>
      <c r="F48" s="105"/>
      <c r="G48" s="105"/>
      <c r="H48">
        <v>1</v>
      </c>
    </row>
    <row r="49" spans="1:23" x14ac:dyDescent="0.3">
      <c r="A49">
        <v>1</v>
      </c>
      <c r="B49" s="104">
        <v>4</v>
      </c>
      <c r="C49" s="104">
        <v>10</v>
      </c>
      <c r="D49" s="105">
        <f>Exec.PA!P219</f>
        <v>1.405637</v>
      </c>
      <c r="E49" s="105"/>
      <c r="F49" s="105"/>
      <c r="G49" s="105"/>
      <c r="H49">
        <v>1</v>
      </c>
    </row>
    <row r="50" spans="1:23" x14ac:dyDescent="0.3">
      <c r="A50">
        <v>1</v>
      </c>
      <c r="B50" s="104">
        <v>4</v>
      </c>
      <c r="C50" s="104">
        <v>11</v>
      </c>
      <c r="D50" s="105">
        <f>Exec.PA!P219</f>
        <v>1.405637</v>
      </c>
      <c r="E50" s="105"/>
      <c r="F50" s="105"/>
      <c r="G50" s="105"/>
      <c r="H50">
        <v>1</v>
      </c>
      <c r="W50" s="110">
        <v>2024</v>
      </c>
    </row>
    <row r="51" spans="1:23" x14ac:dyDescent="0.3">
      <c r="A51">
        <v>1</v>
      </c>
      <c r="B51" s="106">
        <v>5</v>
      </c>
      <c r="C51" s="106">
        <v>1</v>
      </c>
      <c r="D51" s="107">
        <f>Exec.PA!P230</f>
        <v>1.1499999999999999</v>
      </c>
      <c r="E51" s="107"/>
      <c r="F51" s="106"/>
      <c r="G51" s="106"/>
      <c r="H51">
        <v>1</v>
      </c>
    </row>
    <row r="52" spans="1:23" x14ac:dyDescent="0.3">
      <c r="A52">
        <v>1</v>
      </c>
      <c r="B52" s="106">
        <v>5</v>
      </c>
      <c r="C52" s="106">
        <v>2</v>
      </c>
      <c r="D52" s="107">
        <f>Exec.PA!P235</f>
        <v>1.1875</v>
      </c>
      <c r="E52" s="107"/>
      <c r="F52" s="106"/>
      <c r="G52" s="106"/>
      <c r="H52">
        <v>1</v>
      </c>
    </row>
    <row r="53" spans="1:23" x14ac:dyDescent="0.3">
      <c r="A53">
        <v>1</v>
      </c>
      <c r="B53" s="106">
        <v>5</v>
      </c>
      <c r="C53" s="106">
        <f>C52+1</f>
        <v>3</v>
      </c>
      <c r="D53" s="107">
        <f>Exec.PA!P239</f>
        <v>1</v>
      </c>
      <c r="E53" s="107"/>
      <c r="F53" s="106"/>
      <c r="G53" s="106"/>
      <c r="I53">
        <v>1</v>
      </c>
    </row>
    <row r="54" spans="1:23" x14ac:dyDescent="0.3">
      <c r="A54">
        <v>1</v>
      </c>
      <c r="B54" s="106">
        <v>5</v>
      </c>
      <c r="C54" s="106">
        <f t="shared" ref="C54:C55" si="7">C53+1</f>
        <v>4</v>
      </c>
      <c r="D54" s="107">
        <f>Exec.PA!P243</f>
        <v>1</v>
      </c>
      <c r="E54" s="107"/>
      <c r="F54" s="106"/>
      <c r="G54" s="106"/>
      <c r="I54">
        <v>1</v>
      </c>
    </row>
    <row r="55" spans="1:23" x14ac:dyDescent="0.3">
      <c r="A55">
        <v>1</v>
      </c>
      <c r="B55" s="106">
        <v>5</v>
      </c>
      <c r="C55" s="106">
        <f t="shared" si="7"/>
        <v>5</v>
      </c>
      <c r="D55" s="107">
        <f>Exec.PA!P247</f>
        <v>1.4167000000000001</v>
      </c>
      <c r="E55" s="107"/>
      <c r="F55" s="106"/>
      <c r="G55" s="106"/>
      <c r="H55">
        <v>1</v>
      </c>
    </row>
    <row r="56" spans="1:23" x14ac:dyDescent="0.3">
      <c r="A56">
        <v>1</v>
      </c>
      <c r="B56" s="108">
        <v>6</v>
      </c>
      <c r="C56" s="108">
        <v>1</v>
      </c>
      <c r="D56" s="109">
        <f>Exec.PA!P253</f>
        <v>1.08064</v>
      </c>
      <c r="E56" s="109"/>
      <c r="F56" s="108"/>
      <c r="G56" s="108"/>
      <c r="H56">
        <v>1</v>
      </c>
    </row>
    <row r="57" spans="1:23" x14ac:dyDescent="0.3">
      <c r="A57">
        <v>1</v>
      </c>
      <c r="B57" s="108">
        <v>6</v>
      </c>
      <c r="C57" s="108">
        <f>C56+1</f>
        <v>2</v>
      </c>
      <c r="D57" s="109">
        <f>Exec.PA!P259</f>
        <v>1.5514000000000001</v>
      </c>
      <c r="E57" s="109"/>
      <c r="F57" s="108"/>
      <c r="G57" s="108"/>
      <c r="H57">
        <v>1</v>
      </c>
    </row>
    <row r="58" spans="1:23" x14ac:dyDescent="0.3">
      <c r="A58">
        <v>1</v>
      </c>
      <c r="B58" s="108">
        <v>6</v>
      </c>
      <c r="C58" s="108">
        <f t="shared" ref="C58:C85" si="8">C57+1</f>
        <v>3</v>
      </c>
      <c r="D58" s="109">
        <f>Exec.PA!P264</f>
        <v>1.125</v>
      </c>
      <c r="E58" s="109"/>
      <c r="F58" s="108"/>
      <c r="G58" s="108"/>
      <c r="H58">
        <v>1</v>
      </c>
    </row>
    <row r="59" spans="1:23" x14ac:dyDescent="0.3">
      <c r="A59">
        <v>1</v>
      </c>
      <c r="B59" s="108">
        <v>6</v>
      </c>
      <c r="C59" s="108">
        <f t="shared" si="8"/>
        <v>4</v>
      </c>
      <c r="D59" s="109">
        <f>Exec.PA!P269</f>
        <v>1.00665</v>
      </c>
      <c r="E59" s="109"/>
      <c r="F59" s="108"/>
      <c r="G59" s="108"/>
      <c r="H59">
        <v>1</v>
      </c>
    </row>
    <row r="60" spans="1:23" x14ac:dyDescent="0.3">
      <c r="A60">
        <v>1</v>
      </c>
      <c r="B60" s="108">
        <v>6</v>
      </c>
      <c r="C60" s="108">
        <f t="shared" si="8"/>
        <v>5</v>
      </c>
      <c r="D60" s="109">
        <f>Exec.PA!P274</f>
        <v>1.1337000000000002</v>
      </c>
      <c r="E60" s="109"/>
      <c r="F60" s="108"/>
      <c r="G60" s="108"/>
      <c r="H60">
        <v>1</v>
      </c>
    </row>
    <row r="61" spans="1:23" x14ac:dyDescent="0.3">
      <c r="A61">
        <v>1</v>
      </c>
      <c r="B61" s="108">
        <v>6</v>
      </c>
      <c r="C61" s="108">
        <f t="shared" si="8"/>
        <v>6</v>
      </c>
      <c r="D61" s="109">
        <f>Exec.PA!P282</f>
        <v>1.7124949999999997</v>
      </c>
      <c r="E61" s="109"/>
      <c r="F61" s="108"/>
      <c r="G61" s="108"/>
      <c r="H61">
        <v>1</v>
      </c>
      <c r="L61" s="239" t="s">
        <v>2977</v>
      </c>
    </row>
    <row r="62" spans="1:23" x14ac:dyDescent="0.3">
      <c r="A62">
        <v>1</v>
      </c>
      <c r="B62" s="108">
        <v>6</v>
      </c>
      <c r="C62" s="108">
        <f t="shared" si="8"/>
        <v>7</v>
      </c>
      <c r="D62" s="109">
        <f>Exec.PA!P289</f>
        <v>1.6875</v>
      </c>
      <c r="E62" s="109"/>
      <c r="F62" s="108"/>
      <c r="G62" s="108"/>
      <c r="H62" s="110">
        <v>1</v>
      </c>
    </row>
    <row r="63" spans="1:23" x14ac:dyDescent="0.3">
      <c r="A63">
        <v>1</v>
      </c>
      <c r="B63" s="108">
        <v>6</v>
      </c>
      <c r="C63" s="108">
        <f t="shared" si="8"/>
        <v>8</v>
      </c>
      <c r="D63" s="109">
        <f>Exec.PA!P297</f>
        <v>1.56342</v>
      </c>
      <c r="E63" s="109"/>
      <c r="F63" s="108"/>
      <c r="G63" s="108"/>
      <c r="H63" s="110">
        <v>1</v>
      </c>
      <c r="L63" t="s">
        <v>2960</v>
      </c>
      <c r="M63" t="s">
        <v>2961</v>
      </c>
    </row>
    <row r="64" spans="1:23" x14ac:dyDescent="0.3">
      <c r="A64">
        <v>1</v>
      </c>
      <c r="B64" s="108">
        <v>6</v>
      </c>
      <c r="C64" s="108">
        <f t="shared" si="8"/>
        <v>9</v>
      </c>
      <c r="D64" s="109">
        <f>Exec.PA!P303</f>
        <v>1.075</v>
      </c>
      <c r="E64" s="109"/>
      <c r="F64" s="108"/>
      <c r="G64" s="108"/>
      <c r="H64" s="110">
        <v>1</v>
      </c>
      <c r="K64" t="s">
        <v>2962</v>
      </c>
      <c r="L64" s="18">
        <v>1.3959999999999999</v>
      </c>
      <c r="M64" s="18">
        <f>Exec.PA!P403</f>
        <v>1.1438402797299325</v>
      </c>
    </row>
    <row r="65" spans="1:10" x14ac:dyDescent="0.3">
      <c r="A65">
        <v>1</v>
      </c>
      <c r="B65" s="108">
        <v>6</v>
      </c>
      <c r="C65" s="108">
        <f t="shared" si="8"/>
        <v>10</v>
      </c>
      <c r="D65" s="109">
        <f>Exec.PA!P313</f>
        <v>3.2395800000000006</v>
      </c>
      <c r="E65" s="109"/>
      <c r="F65" s="108"/>
      <c r="G65" s="108"/>
      <c r="H65">
        <v>1</v>
      </c>
    </row>
    <row r="66" spans="1:10" x14ac:dyDescent="0.3">
      <c r="A66">
        <v>1</v>
      </c>
      <c r="B66" s="108">
        <v>6</v>
      </c>
      <c r="C66" s="108">
        <f t="shared" si="8"/>
        <v>11</v>
      </c>
      <c r="D66" s="109">
        <f>Exec.PA!P318</f>
        <v>1.0521</v>
      </c>
      <c r="E66" s="109"/>
      <c r="F66" s="108"/>
      <c r="G66" s="108"/>
      <c r="H66">
        <v>1</v>
      </c>
    </row>
    <row r="67" spans="1:10" x14ac:dyDescent="0.3">
      <c r="A67">
        <v>1</v>
      </c>
      <c r="B67" s="108">
        <v>6</v>
      </c>
      <c r="C67" s="108">
        <v>12</v>
      </c>
      <c r="D67" s="109">
        <f>Exec.PA!P323</f>
        <v>0.5</v>
      </c>
      <c r="E67" s="109"/>
      <c r="F67" s="108"/>
      <c r="G67" s="108"/>
      <c r="J67">
        <v>1</v>
      </c>
    </row>
    <row r="68" spans="1:10" x14ac:dyDescent="0.3">
      <c r="A68">
        <v>1</v>
      </c>
      <c r="B68" s="108">
        <v>6</v>
      </c>
      <c r="C68" s="108">
        <v>13</v>
      </c>
      <c r="D68" s="109">
        <f>Exec.PA!P328</f>
        <v>1.125</v>
      </c>
      <c r="E68" s="109"/>
      <c r="F68" s="108"/>
      <c r="G68" s="108"/>
      <c r="H68">
        <v>1</v>
      </c>
    </row>
    <row r="69" spans="1:10" x14ac:dyDescent="0.3">
      <c r="A69">
        <v>1</v>
      </c>
      <c r="B69" s="108">
        <v>6</v>
      </c>
      <c r="C69" s="108">
        <v>14</v>
      </c>
      <c r="D69" s="109">
        <f>Exec.PA!P332</f>
        <v>1.0821000000000001</v>
      </c>
      <c r="E69" s="109"/>
      <c r="F69" s="108"/>
      <c r="G69" s="108"/>
      <c r="H69">
        <v>1</v>
      </c>
    </row>
    <row r="70" spans="1:10" x14ac:dyDescent="0.3">
      <c r="A70">
        <v>1</v>
      </c>
      <c r="B70" s="108">
        <v>6</v>
      </c>
      <c r="C70" s="108">
        <v>15</v>
      </c>
      <c r="D70" s="109">
        <f>Exec.PA!P336</f>
        <v>0</v>
      </c>
      <c r="E70" s="109"/>
      <c r="F70" s="108"/>
      <c r="G70" s="108"/>
      <c r="J70">
        <v>1</v>
      </c>
    </row>
    <row r="71" spans="1:10" x14ac:dyDescent="0.3">
      <c r="A71">
        <v>1</v>
      </c>
      <c r="B71" s="108">
        <v>6</v>
      </c>
      <c r="C71" s="108">
        <v>16</v>
      </c>
      <c r="D71" s="109">
        <f>Exec.PA!P340</f>
        <v>0</v>
      </c>
      <c r="E71" s="109"/>
      <c r="F71" s="108"/>
      <c r="G71" s="108"/>
      <c r="J71">
        <v>1</v>
      </c>
    </row>
    <row r="72" spans="1:10" x14ac:dyDescent="0.3">
      <c r="B72" s="108"/>
      <c r="C72" s="108"/>
      <c r="D72" s="109"/>
      <c r="E72" s="109"/>
      <c r="F72" s="108"/>
      <c r="G72" s="108"/>
    </row>
    <row r="73" spans="1:10" x14ac:dyDescent="0.3">
      <c r="B73" s="108"/>
      <c r="C73" s="108"/>
      <c r="D73" s="109"/>
      <c r="E73" s="109"/>
      <c r="F73" s="108"/>
      <c r="G73" s="108"/>
    </row>
    <row r="74" spans="1:10" x14ac:dyDescent="0.3">
      <c r="A74">
        <v>1</v>
      </c>
      <c r="B74" s="108">
        <v>6</v>
      </c>
      <c r="C74" s="108">
        <v>19</v>
      </c>
      <c r="D74" s="109">
        <f>Exec.PA!P344</f>
        <v>1.0849</v>
      </c>
      <c r="E74" s="109"/>
      <c r="F74" s="108"/>
      <c r="G74" s="108"/>
      <c r="H74">
        <v>1</v>
      </c>
    </row>
    <row r="75" spans="1:10" x14ac:dyDescent="0.3">
      <c r="A75">
        <v>1</v>
      </c>
      <c r="B75" s="108">
        <v>6</v>
      </c>
      <c r="C75" s="108">
        <v>20</v>
      </c>
      <c r="D75" s="109">
        <f>Exec.PA!P349</f>
        <v>1</v>
      </c>
      <c r="E75" s="109"/>
      <c r="F75" s="108"/>
      <c r="G75" s="108"/>
      <c r="I75">
        <v>1</v>
      </c>
    </row>
    <row r="76" spans="1:10" x14ac:dyDescent="0.3">
      <c r="A76">
        <v>1</v>
      </c>
      <c r="B76" s="108">
        <v>6</v>
      </c>
      <c r="C76" s="108">
        <v>21</v>
      </c>
      <c r="D76" s="109">
        <f>Exec.PA!P353</f>
        <v>1.0478000000000001</v>
      </c>
      <c r="E76" s="109">
        <f>SUM(D56:D76)</f>
        <v>22.067285000000002</v>
      </c>
      <c r="F76" s="109"/>
      <c r="G76" s="109">
        <f>E76-F76</f>
        <v>22.067285000000002</v>
      </c>
      <c r="H76">
        <v>1</v>
      </c>
    </row>
    <row r="77" spans="1:10" x14ac:dyDescent="0.3">
      <c r="A77">
        <v>1</v>
      </c>
      <c r="B77" s="116">
        <v>7</v>
      </c>
      <c r="C77" s="116">
        <v>1</v>
      </c>
      <c r="D77" s="117">
        <f>Exec.PA!P359</f>
        <v>1.2633799999999999</v>
      </c>
      <c r="E77" s="117"/>
      <c r="F77" s="116"/>
      <c r="G77" s="116"/>
      <c r="H77">
        <v>1</v>
      </c>
    </row>
    <row r="78" spans="1:10" x14ac:dyDescent="0.3">
      <c r="A78">
        <v>1</v>
      </c>
      <c r="B78" s="116">
        <v>7</v>
      </c>
      <c r="C78" s="116">
        <f>C77+1</f>
        <v>2</v>
      </c>
      <c r="D78" s="117">
        <f>Exec.PA!P364</f>
        <v>0.6</v>
      </c>
      <c r="E78" s="117"/>
      <c r="F78" s="116"/>
      <c r="G78" s="116"/>
      <c r="J78">
        <v>1</v>
      </c>
    </row>
    <row r="79" spans="1:10" x14ac:dyDescent="0.3">
      <c r="A79">
        <v>1</v>
      </c>
      <c r="B79" s="116">
        <v>7</v>
      </c>
      <c r="C79" s="116">
        <f t="shared" si="8"/>
        <v>3</v>
      </c>
      <c r="D79" s="117">
        <f>Exec.PA!P369</f>
        <v>1.5313700000000001</v>
      </c>
      <c r="E79" s="117"/>
      <c r="F79" s="116"/>
      <c r="G79" s="116"/>
      <c r="H79">
        <v>1</v>
      </c>
    </row>
    <row r="80" spans="1:10" x14ac:dyDescent="0.3">
      <c r="A80">
        <v>1</v>
      </c>
      <c r="B80" s="116">
        <v>7</v>
      </c>
      <c r="C80" s="116">
        <f t="shared" si="8"/>
        <v>4</v>
      </c>
      <c r="D80" s="117">
        <f>Exec.PA!P374</f>
        <v>1</v>
      </c>
      <c r="E80" s="117"/>
      <c r="F80" s="116"/>
      <c r="G80" s="116"/>
      <c r="I80">
        <v>1</v>
      </c>
    </row>
    <row r="81" spans="1:11" x14ac:dyDescent="0.3">
      <c r="A81">
        <v>1</v>
      </c>
      <c r="B81" s="116">
        <v>7</v>
      </c>
      <c r="C81" s="116">
        <f t="shared" si="8"/>
        <v>5</v>
      </c>
      <c r="D81" s="117">
        <f>Exec.PA!P378</f>
        <v>1</v>
      </c>
      <c r="E81" s="117"/>
      <c r="F81" s="116"/>
      <c r="G81" s="116"/>
      <c r="I81">
        <v>1</v>
      </c>
    </row>
    <row r="82" spans="1:11" x14ac:dyDescent="0.3">
      <c r="A82">
        <v>1</v>
      </c>
      <c r="B82" s="108">
        <v>8</v>
      </c>
      <c r="C82" s="108">
        <v>1</v>
      </c>
      <c r="D82" s="109">
        <f>Exec.PA!P385</f>
        <v>1.0178199999999999</v>
      </c>
      <c r="E82" s="109"/>
      <c r="F82" s="108"/>
      <c r="G82" s="108"/>
      <c r="H82">
        <v>1</v>
      </c>
    </row>
    <row r="83" spans="1:11" x14ac:dyDescent="0.3">
      <c r="A83">
        <v>1</v>
      </c>
      <c r="B83" s="108">
        <v>8</v>
      </c>
      <c r="C83" s="108">
        <v>2</v>
      </c>
      <c r="D83" s="109">
        <f>Exec.PA!P389</f>
        <v>1.1287</v>
      </c>
      <c r="E83" s="109"/>
      <c r="F83" s="108"/>
      <c r="G83" s="108"/>
      <c r="H83">
        <v>1</v>
      </c>
    </row>
    <row r="84" spans="1:11" x14ac:dyDescent="0.3">
      <c r="A84">
        <v>1</v>
      </c>
      <c r="B84" s="108">
        <v>8</v>
      </c>
      <c r="C84" s="108">
        <f t="shared" si="8"/>
        <v>3</v>
      </c>
      <c r="D84" s="109">
        <f>Exec.PA!P394</f>
        <v>0.6</v>
      </c>
      <c r="E84" s="109"/>
      <c r="F84" s="108"/>
      <c r="G84" s="108"/>
      <c r="J84">
        <v>1</v>
      </c>
    </row>
    <row r="85" spans="1:11" x14ac:dyDescent="0.3">
      <c r="A85">
        <v>1</v>
      </c>
      <c r="B85" s="108">
        <v>8</v>
      </c>
      <c r="C85" s="108">
        <f t="shared" si="8"/>
        <v>4</v>
      </c>
      <c r="D85" s="109">
        <f>Exec.PA!P398</f>
        <v>1</v>
      </c>
      <c r="E85" s="109"/>
      <c r="F85" s="108"/>
      <c r="G85" s="108"/>
      <c r="I85">
        <v>1</v>
      </c>
    </row>
    <row r="86" spans="1:11" x14ac:dyDescent="0.3">
      <c r="A86">
        <v>1</v>
      </c>
      <c r="B86" s="108">
        <v>8</v>
      </c>
      <c r="C86" s="108">
        <v>5</v>
      </c>
      <c r="D86" s="109">
        <f>Exec.PA!P402</f>
        <v>1.3818999999999999</v>
      </c>
      <c r="E86" s="109"/>
      <c r="F86" s="109"/>
      <c r="G86" s="109"/>
      <c r="H86">
        <v>1</v>
      </c>
    </row>
    <row r="87" spans="1:11" x14ac:dyDescent="0.3">
      <c r="A87" s="103">
        <f t="shared" ref="A87" si="9">SUM(A3:A86)</f>
        <v>80</v>
      </c>
      <c r="B87" s="103"/>
      <c r="C87" s="103"/>
      <c r="D87" s="103"/>
      <c r="E87" s="103"/>
      <c r="F87" s="103"/>
      <c r="G87" s="103"/>
      <c r="H87" s="103">
        <f>SUM(H3:H86)</f>
        <v>54</v>
      </c>
      <c r="I87" s="103">
        <f>SUM(I3:I86)</f>
        <v>19</v>
      </c>
      <c r="J87" s="103">
        <f>SUM(J3:J86)</f>
        <v>7</v>
      </c>
      <c r="K87" s="103">
        <f>SUM(H87:J87)</f>
        <v>80</v>
      </c>
    </row>
    <row r="88" spans="1:11" x14ac:dyDescent="0.3">
      <c r="H88" s="1">
        <f>H87/A87</f>
        <v>0.67500000000000004</v>
      </c>
      <c r="I88" s="1">
        <f>I87/A87</f>
        <v>0.23749999999999999</v>
      </c>
      <c r="J88" s="1">
        <f>J87/A87</f>
        <v>8.7499999999999994E-2</v>
      </c>
      <c r="K88" s="121">
        <f>SUM(H88:J88)</f>
        <v>1</v>
      </c>
    </row>
  </sheetData>
  <mergeCells count="1">
    <mergeCell ref="E2:G2"/>
  </mergeCells>
  <phoneticPr fontId="31" type="noConversion"/>
  <conditionalFormatting sqref="V11">
    <cfRule type="cellIs" dxfId="514" priority="4" operator="lessThan">
      <formula>1</formula>
    </cfRule>
  </conditionalFormatting>
  <conditionalFormatting sqref="AH19">
    <cfRule type="cellIs" dxfId="513" priority="1" operator="equal">
      <formula>1</formula>
    </cfRule>
    <cfRule type="cellIs" dxfId="512" priority="1" operator="lessThan">
      <formula>1</formula>
    </cfRule>
    <cfRule type="cellIs" dxfId="511" priority="2" operator="greaterThan">
      <formula>1</formula>
    </cfRule>
  </conditionalFormatting>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41F81-DA84-4C47-929C-35A149CAEF6A}">
  <dimension ref="A1:R29"/>
  <sheetViews>
    <sheetView showGridLines="0" workbookViewId="0">
      <selection activeCell="L16" sqref="L16"/>
    </sheetView>
  </sheetViews>
  <sheetFormatPr defaultRowHeight="14.4" x14ac:dyDescent="0.3"/>
  <cols>
    <col min="2" max="2" width="27.21875" customWidth="1"/>
    <col min="4" max="4" width="3.77734375" customWidth="1"/>
    <col min="5" max="5" width="8.77734375" hidden="1" customWidth="1"/>
    <col min="6" max="14" width="9.77734375" customWidth="1"/>
    <col min="15" max="15" width="8.77734375" customWidth="1"/>
    <col min="16" max="16" width="5.21875" customWidth="1"/>
    <col min="17" max="17" width="8.88671875" customWidth="1"/>
  </cols>
  <sheetData>
    <row r="1" spans="1:18" ht="37.200000000000003" thickTop="1" thickBot="1" x14ac:dyDescent="0.35">
      <c r="A1" s="283" t="s">
        <v>302</v>
      </c>
      <c r="B1" s="284"/>
      <c r="C1" s="284"/>
      <c r="D1" s="284"/>
      <c r="E1" s="284"/>
      <c r="F1" s="284"/>
      <c r="G1" s="284"/>
      <c r="H1" s="284"/>
      <c r="I1" s="284"/>
      <c r="J1" s="284"/>
      <c r="K1" s="284"/>
      <c r="L1" s="284"/>
      <c r="M1" s="284"/>
      <c r="N1" s="285"/>
      <c r="O1" s="9" t="s">
        <v>303</v>
      </c>
      <c r="P1" s="10">
        <v>226</v>
      </c>
      <c r="Q1" s="9" t="s">
        <v>304</v>
      </c>
      <c r="R1" s="10">
        <v>226</v>
      </c>
    </row>
    <row r="2" spans="1:18" ht="21.6" customHeight="1" thickTop="1" thickBot="1" x14ac:dyDescent="0.35">
      <c r="A2" s="286" t="s">
        <v>305</v>
      </c>
      <c r="B2" s="287"/>
      <c r="C2" s="286" t="s">
        <v>2986</v>
      </c>
      <c r="D2" s="290"/>
      <c r="E2" s="287"/>
      <c r="F2" s="283" t="s">
        <v>306</v>
      </c>
      <c r="G2" s="284"/>
      <c r="H2" s="285"/>
      <c r="I2" s="283" t="s">
        <v>307</v>
      </c>
      <c r="J2" s="284"/>
      <c r="K2" s="284"/>
      <c r="L2" s="284"/>
      <c r="M2" s="284"/>
      <c r="N2" s="285"/>
      <c r="O2" s="286" t="s">
        <v>308</v>
      </c>
      <c r="P2" s="287"/>
      <c r="Q2" s="246" t="s">
        <v>309</v>
      </c>
      <c r="R2" s="248" t="s">
        <v>310</v>
      </c>
    </row>
    <row r="3" spans="1:18" ht="56.4" customHeight="1" thickTop="1" thickBot="1" x14ac:dyDescent="0.35">
      <c r="A3" s="288"/>
      <c r="B3" s="289"/>
      <c r="C3" s="288"/>
      <c r="D3" s="291"/>
      <c r="E3" s="289"/>
      <c r="F3" s="9" t="s">
        <v>311</v>
      </c>
      <c r="G3" s="10" t="s">
        <v>312</v>
      </c>
      <c r="H3" s="9" t="s">
        <v>313</v>
      </c>
      <c r="I3" s="74" t="s">
        <v>2714</v>
      </c>
      <c r="J3" s="74" t="s">
        <v>2715</v>
      </c>
      <c r="K3" s="74" t="s">
        <v>2716</v>
      </c>
      <c r="L3" s="74" t="s">
        <v>2717</v>
      </c>
      <c r="M3" s="10" t="s">
        <v>314</v>
      </c>
      <c r="N3" s="9" t="s">
        <v>315</v>
      </c>
      <c r="O3" s="288"/>
      <c r="P3" s="289"/>
      <c r="Q3" s="247"/>
      <c r="R3" s="249"/>
    </row>
    <row r="4" spans="1:18" ht="15.6" thickTop="1" thickBot="1" x14ac:dyDescent="0.35">
      <c r="A4" s="292" t="s">
        <v>316</v>
      </c>
      <c r="B4" s="293"/>
      <c r="C4" s="294">
        <v>20</v>
      </c>
      <c r="D4" s="295"/>
      <c r="E4" s="251"/>
      <c r="F4" s="75">
        <v>11</v>
      </c>
      <c r="G4" s="75">
        <f>F4*P1</f>
        <v>2486</v>
      </c>
      <c r="H4" s="75">
        <f>F4*C4</f>
        <v>220</v>
      </c>
      <c r="I4" s="75">
        <v>11</v>
      </c>
      <c r="J4" s="75">
        <v>11</v>
      </c>
      <c r="K4" s="75">
        <v>11</v>
      </c>
      <c r="L4" s="75">
        <v>10</v>
      </c>
      <c r="M4" s="75">
        <f>L4*$R$1</f>
        <v>2260</v>
      </c>
      <c r="N4" s="75">
        <f>C4*L4</f>
        <v>200</v>
      </c>
      <c r="O4" s="250">
        <f>L4-F4</f>
        <v>-1</v>
      </c>
      <c r="P4" s="251"/>
      <c r="Q4" s="51">
        <f t="shared" ref="Q4:Q12" si="0">N4/H4</f>
        <v>0.90909090909090906</v>
      </c>
      <c r="R4" s="51">
        <f t="shared" ref="R4:R12" si="1">M4/G4</f>
        <v>0.90909090909090906</v>
      </c>
    </row>
    <row r="5" spans="1:18" ht="19.2" customHeight="1" thickTop="1" thickBot="1" x14ac:dyDescent="0.35">
      <c r="A5" s="296" t="s">
        <v>317</v>
      </c>
      <c r="B5" s="297"/>
      <c r="C5" s="294">
        <v>16</v>
      </c>
      <c r="D5" s="295"/>
      <c r="E5" s="251"/>
      <c r="F5" s="75">
        <v>36</v>
      </c>
      <c r="G5" s="75">
        <f>F5*P1</f>
        <v>8136</v>
      </c>
      <c r="H5" s="75">
        <f t="shared" ref="H5:H11" si="2">F5*C5</f>
        <v>576</v>
      </c>
      <c r="I5" s="75">
        <v>39</v>
      </c>
      <c r="J5" s="75">
        <v>35</v>
      </c>
      <c r="K5" s="75">
        <v>35</v>
      </c>
      <c r="L5" s="75">
        <v>33</v>
      </c>
      <c r="M5" s="75">
        <f t="shared" ref="M5:M11" si="3">L5*$R$1</f>
        <v>7458</v>
      </c>
      <c r="N5" s="75">
        <f>C5*L5</f>
        <v>528</v>
      </c>
      <c r="O5" s="250">
        <f t="shared" ref="O5:O11" si="4">L5-F5</f>
        <v>-3</v>
      </c>
      <c r="P5" s="251"/>
      <c r="Q5" s="51">
        <f t="shared" si="0"/>
        <v>0.91666666666666663</v>
      </c>
      <c r="R5" s="51">
        <f t="shared" si="1"/>
        <v>0.91666666666666663</v>
      </c>
    </row>
    <row r="6" spans="1:18" ht="19.2" customHeight="1" thickTop="1" thickBot="1" x14ac:dyDescent="0.35">
      <c r="A6" s="292" t="s">
        <v>318</v>
      </c>
      <c r="B6" s="293"/>
      <c r="C6" s="294">
        <v>12</v>
      </c>
      <c r="D6" s="295"/>
      <c r="E6" s="251"/>
      <c r="F6" s="75">
        <v>266</v>
      </c>
      <c r="G6" s="75">
        <f>F6*P1</f>
        <v>60116</v>
      </c>
      <c r="H6" s="75">
        <f t="shared" si="2"/>
        <v>3192</v>
      </c>
      <c r="I6" s="75">
        <v>208</v>
      </c>
      <c r="J6" s="75">
        <v>214</v>
      </c>
      <c r="K6" s="75">
        <v>219</v>
      </c>
      <c r="L6" s="75">
        <v>221</v>
      </c>
      <c r="M6" s="75">
        <f t="shared" si="3"/>
        <v>49946</v>
      </c>
      <c r="N6" s="75">
        <f>C6*L6</f>
        <v>2652</v>
      </c>
      <c r="O6" s="250">
        <f t="shared" si="4"/>
        <v>-45</v>
      </c>
      <c r="P6" s="251"/>
      <c r="Q6" s="51">
        <f t="shared" si="0"/>
        <v>0.83082706766917291</v>
      </c>
      <c r="R6" s="51">
        <f t="shared" si="1"/>
        <v>0.83082706766917291</v>
      </c>
    </row>
    <row r="7" spans="1:18" ht="19.2" customHeight="1" thickTop="1" thickBot="1" x14ac:dyDescent="0.35">
      <c r="A7" s="292" t="s">
        <v>319</v>
      </c>
      <c r="B7" s="293"/>
      <c r="C7" s="294">
        <v>9</v>
      </c>
      <c r="D7" s="295"/>
      <c r="E7" s="251"/>
      <c r="F7" s="75">
        <v>1</v>
      </c>
      <c r="G7" s="75">
        <f>F7*P1</f>
        <v>226</v>
      </c>
      <c r="H7" s="75">
        <f t="shared" si="2"/>
        <v>9</v>
      </c>
      <c r="I7" s="75">
        <v>0</v>
      </c>
      <c r="J7" s="75">
        <v>0</v>
      </c>
      <c r="K7" s="75">
        <v>0</v>
      </c>
      <c r="L7" s="75">
        <v>0</v>
      </c>
      <c r="M7" s="75">
        <f t="shared" si="3"/>
        <v>0</v>
      </c>
      <c r="N7" s="75">
        <f t="shared" ref="N7:N8" si="5">C7*L7</f>
        <v>0</v>
      </c>
      <c r="O7" s="250">
        <f t="shared" si="4"/>
        <v>-1</v>
      </c>
      <c r="P7" s="251"/>
      <c r="Q7" s="51">
        <f t="shared" si="0"/>
        <v>0</v>
      </c>
      <c r="R7" s="51">
        <f t="shared" si="1"/>
        <v>0</v>
      </c>
    </row>
    <row r="8" spans="1:18" ht="19.2" customHeight="1" thickTop="1" thickBot="1" x14ac:dyDescent="0.35">
      <c r="A8" s="292" t="s">
        <v>320</v>
      </c>
      <c r="B8" s="293"/>
      <c r="C8" s="294">
        <v>12</v>
      </c>
      <c r="D8" s="295"/>
      <c r="E8" s="251"/>
      <c r="F8" s="75">
        <v>3</v>
      </c>
      <c r="G8" s="75">
        <f>F8*P1</f>
        <v>678</v>
      </c>
      <c r="H8" s="75">
        <f t="shared" si="2"/>
        <v>36</v>
      </c>
      <c r="I8" s="75">
        <v>2</v>
      </c>
      <c r="J8" s="75">
        <v>2</v>
      </c>
      <c r="K8" s="75">
        <v>2</v>
      </c>
      <c r="L8" s="75">
        <v>2</v>
      </c>
      <c r="M8" s="75">
        <f t="shared" si="3"/>
        <v>452</v>
      </c>
      <c r="N8" s="75">
        <f t="shared" si="5"/>
        <v>24</v>
      </c>
      <c r="O8" s="250">
        <f t="shared" si="4"/>
        <v>-1</v>
      </c>
      <c r="P8" s="251"/>
      <c r="Q8" s="51">
        <f t="shared" si="0"/>
        <v>0.66666666666666663</v>
      </c>
      <c r="R8" s="51">
        <f t="shared" si="1"/>
        <v>0.66666666666666663</v>
      </c>
    </row>
    <row r="9" spans="1:18" ht="19.2" customHeight="1" thickTop="1" thickBot="1" x14ac:dyDescent="0.35">
      <c r="A9" s="292" t="s">
        <v>321</v>
      </c>
      <c r="B9" s="293"/>
      <c r="C9" s="294">
        <v>8</v>
      </c>
      <c r="D9" s="295"/>
      <c r="E9" s="251"/>
      <c r="F9" s="75">
        <v>10</v>
      </c>
      <c r="G9" s="75">
        <f>F9*P1</f>
        <v>2260</v>
      </c>
      <c r="H9" s="75">
        <f t="shared" si="2"/>
        <v>80</v>
      </c>
      <c r="I9" s="75">
        <v>6</v>
      </c>
      <c r="J9" s="75">
        <v>5</v>
      </c>
      <c r="K9" s="75">
        <v>5</v>
      </c>
      <c r="L9" s="75">
        <v>5</v>
      </c>
      <c r="M9" s="75">
        <f t="shared" si="3"/>
        <v>1130</v>
      </c>
      <c r="N9" s="75">
        <f>C9*L9</f>
        <v>40</v>
      </c>
      <c r="O9" s="250">
        <f t="shared" si="4"/>
        <v>-5</v>
      </c>
      <c r="P9" s="251"/>
      <c r="Q9" s="51">
        <f t="shared" si="0"/>
        <v>0.5</v>
      </c>
      <c r="R9" s="51">
        <f t="shared" si="1"/>
        <v>0.5</v>
      </c>
    </row>
    <row r="10" spans="1:18" ht="19.2" customHeight="1" thickTop="1" thickBot="1" x14ac:dyDescent="0.35">
      <c r="A10" s="292" t="s">
        <v>322</v>
      </c>
      <c r="B10" s="293"/>
      <c r="C10" s="294">
        <v>8</v>
      </c>
      <c r="D10" s="295"/>
      <c r="E10" s="251"/>
      <c r="F10" s="75">
        <v>99</v>
      </c>
      <c r="G10" s="75">
        <f>F10*P1</f>
        <v>22374</v>
      </c>
      <c r="H10" s="75">
        <f t="shared" si="2"/>
        <v>792</v>
      </c>
      <c r="I10" s="75">
        <v>77</v>
      </c>
      <c r="J10" s="75">
        <v>71</v>
      </c>
      <c r="K10" s="75">
        <v>71</v>
      </c>
      <c r="L10" s="75">
        <v>73</v>
      </c>
      <c r="M10" s="75">
        <f t="shared" si="3"/>
        <v>16498</v>
      </c>
      <c r="N10" s="75">
        <f>C10*L10</f>
        <v>584</v>
      </c>
      <c r="O10" s="250">
        <f t="shared" si="4"/>
        <v>-26</v>
      </c>
      <c r="P10" s="251"/>
      <c r="Q10" s="51">
        <f t="shared" si="0"/>
        <v>0.73737373737373735</v>
      </c>
      <c r="R10" s="51">
        <f t="shared" si="1"/>
        <v>0.73737373737373735</v>
      </c>
    </row>
    <row r="11" spans="1:18" ht="19.2" customHeight="1" thickTop="1" thickBot="1" x14ac:dyDescent="0.35">
      <c r="A11" s="292" t="s">
        <v>323</v>
      </c>
      <c r="B11" s="293"/>
      <c r="C11" s="294">
        <v>5</v>
      </c>
      <c r="D11" s="295"/>
      <c r="E11" s="251"/>
      <c r="F11" s="75">
        <v>16</v>
      </c>
      <c r="G11" s="75">
        <f>F11*P1</f>
        <v>3616</v>
      </c>
      <c r="H11" s="75">
        <f t="shared" si="2"/>
        <v>80</v>
      </c>
      <c r="I11" s="75">
        <v>11</v>
      </c>
      <c r="J11" s="75">
        <v>11</v>
      </c>
      <c r="K11" s="75">
        <v>11</v>
      </c>
      <c r="L11" s="75">
        <v>12</v>
      </c>
      <c r="M11" s="75">
        <f t="shared" si="3"/>
        <v>2712</v>
      </c>
      <c r="N11" s="75">
        <f>C11*L11</f>
        <v>60</v>
      </c>
      <c r="O11" s="250">
        <f t="shared" si="4"/>
        <v>-4</v>
      </c>
      <c r="P11" s="251"/>
      <c r="Q11" s="51">
        <f t="shared" si="0"/>
        <v>0.75</v>
      </c>
      <c r="R11" s="51">
        <f t="shared" si="1"/>
        <v>0.75</v>
      </c>
    </row>
    <row r="12" spans="1:18" ht="19.2" customHeight="1" thickTop="1" thickBot="1" x14ac:dyDescent="0.35">
      <c r="A12" s="298"/>
      <c r="B12" s="299"/>
      <c r="C12" s="299"/>
      <c r="D12" s="299"/>
      <c r="E12" s="300"/>
      <c r="F12" s="76">
        <f t="shared" ref="F12:O12" si="6">SUM(F4:F11)</f>
        <v>442</v>
      </c>
      <c r="G12" s="76">
        <f>SUM(G4:G11)</f>
        <v>99892</v>
      </c>
      <c r="H12" s="76">
        <f t="shared" si="6"/>
        <v>4985</v>
      </c>
      <c r="I12" s="76">
        <f>SUM(I4:I11)</f>
        <v>354</v>
      </c>
      <c r="J12" s="76">
        <f>SUM(J4:J11)</f>
        <v>349</v>
      </c>
      <c r="K12" s="76">
        <f>SUM(K4:K11)</f>
        <v>354</v>
      </c>
      <c r="L12" s="76">
        <f>SUM(L4:L11)</f>
        <v>356</v>
      </c>
      <c r="M12" s="76">
        <f>SUM(M4:M11)</f>
        <v>80456</v>
      </c>
      <c r="N12" s="76">
        <f t="shared" si="6"/>
        <v>4088</v>
      </c>
      <c r="O12" s="306">
        <f t="shared" si="6"/>
        <v>-86</v>
      </c>
      <c r="P12" s="307"/>
      <c r="Q12" s="72">
        <f t="shared" si="0"/>
        <v>0.82006018054162488</v>
      </c>
      <c r="R12" s="72">
        <f t="shared" si="1"/>
        <v>0.80542986425339369</v>
      </c>
    </row>
    <row r="13" spans="1:18" ht="19.2" customHeight="1" thickTop="1" x14ac:dyDescent="0.3"/>
    <row r="16" spans="1:18" x14ac:dyDescent="0.3">
      <c r="I16" s="240"/>
    </row>
    <row r="18" spans="8:8" x14ac:dyDescent="0.3">
      <c r="H18" s="77"/>
    </row>
    <row r="19" spans="8:8" x14ac:dyDescent="0.3">
      <c r="H19" s="77"/>
    </row>
    <row r="20" spans="8:8" x14ac:dyDescent="0.3">
      <c r="H20" s="77"/>
    </row>
    <row r="21" spans="8:8" x14ac:dyDescent="0.3">
      <c r="H21" s="77"/>
    </row>
    <row r="22" spans="8:8" x14ac:dyDescent="0.3">
      <c r="H22" s="77"/>
    </row>
    <row r="23" spans="8:8" x14ac:dyDescent="0.3">
      <c r="H23" s="77"/>
    </row>
    <row r="24" spans="8:8" x14ac:dyDescent="0.3">
      <c r="H24" s="77"/>
    </row>
    <row r="25" spans="8:8" x14ac:dyDescent="0.3">
      <c r="H25" s="77"/>
    </row>
    <row r="26" spans="8:8" x14ac:dyDescent="0.3">
      <c r="H26" s="77"/>
    </row>
    <row r="27" spans="8:8" x14ac:dyDescent="0.3">
      <c r="H27" s="77"/>
    </row>
    <row r="28" spans="8:8" x14ac:dyDescent="0.3">
      <c r="H28" s="77"/>
    </row>
    <row r="29" spans="8:8" x14ac:dyDescent="0.3">
      <c r="H29" s="77"/>
    </row>
  </sheetData>
  <mergeCells count="34">
    <mergeCell ref="O12:P12"/>
    <mergeCell ref="A10:B10"/>
    <mergeCell ref="C10:E10"/>
    <mergeCell ref="O10:P10"/>
    <mergeCell ref="A11:B11"/>
    <mergeCell ref="C11:E11"/>
    <mergeCell ref="O11:P11"/>
    <mergeCell ref="A12:E12"/>
    <mergeCell ref="A8:B8"/>
    <mergeCell ref="C8:E8"/>
    <mergeCell ref="O8:P8"/>
    <mergeCell ref="A9:B9"/>
    <mergeCell ref="C9:E9"/>
    <mergeCell ref="O9:P9"/>
    <mergeCell ref="A6:B6"/>
    <mergeCell ref="C6:E6"/>
    <mergeCell ref="O6:P6"/>
    <mergeCell ref="A7:B7"/>
    <mergeCell ref="C7:E7"/>
    <mergeCell ref="O7:P7"/>
    <mergeCell ref="A5:B5"/>
    <mergeCell ref="C5:E5"/>
    <mergeCell ref="O5:P5"/>
    <mergeCell ref="A1:N1"/>
    <mergeCell ref="A2:B3"/>
    <mergeCell ref="C2:E3"/>
    <mergeCell ref="F2:H2"/>
    <mergeCell ref="I2:N2"/>
    <mergeCell ref="O2:P3"/>
    <mergeCell ref="Q2:Q3"/>
    <mergeCell ref="R2:R3"/>
    <mergeCell ref="A4:B4"/>
    <mergeCell ref="C4:E4"/>
    <mergeCell ref="O4:P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D5FC2-F822-4947-87C9-D6214B39451E}">
  <dimension ref="A1:S21"/>
  <sheetViews>
    <sheetView showGridLines="0" workbookViewId="0">
      <selection activeCell="K18" sqref="K18"/>
    </sheetView>
  </sheetViews>
  <sheetFormatPr defaultRowHeight="14.4" x14ac:dyDescent="0.3"/>
  <cols>
    <col min="8" max="8" width="14.33203125" customWidth="1"/>
    <col min="9" max="9" width="13" customWidth="1"/>
    <col min="10" max="10" width="12.6640625" customWidth="1"/>
    <col min="11" max="11" width="15" customWidth="1"/>
    <col min="12" max="13" width="12.5546875" customWidth="1"/>
    <col min="14" max="14" width="12.88671875" customWidth="1"/>
    <col min="15" max="15" width="14" bestFit="1" customWidth="1"/>
    <col min="16" max="16" width="12.44140625" bestFit="1" customWidth="1"/>
    <col min="19" max="19" width="23.88671875" customWidth="1"/>
  </cols>
  <sheetData>
    <row r="1" spans="1:19" ht="35.4" customHeight="1" thickBot="1" x14ac:dyDescent="0.35">
      <c r="A1" s="308" t="s">
        <v>324</v>
      </c>
      <c r="B1" s="309"/>
      <c r="C1" s="309"/>
      <c r="D1" s="309"/>
      <c r="E1" s="309"/>
      <c r="F1" s="309"/>
      <c r="G1" s="309"/>
      <c r="H1" s="309"/>
      <c r="I1" s="309"/>
      <c r="J1" s="309"/>
      <c r="K1" s="309"/>
      <c r="L1" s="309"/>
      <c r="M1" s="309"/>
      <c r="N1" s="309"/>
      <c r="O1" s="309"/>
      <c r="P1" s="309"/>
      <c r="Q1" s="309"/>
    </row>
    <row r="2" spans="1:19" ht="49.2" thickTop="1" thickBot="1" x14ac:dyDescent="0.35">
      <c r="A2" s="301" t="s">
        <v>305</v>
      </c>
      <c r="B2" s="301"/>
      <c r="C2" s="301"/>
      <c r="D2" s="301"/>
      <c r="E2" s="301"/>
      <c r="F2" s="301" t="s">
        <v>325</v>
      </c>
      <c r="G2" s="301"/>
      <c r="H2" s="78" t="s">
        <v>326</v>
      </c>
      <c r="I2" s="78" t="s">
        <v>327</v>
      </c>
      <c r="J2" s="79" t="s">
        <v>2718</v>
      </c>
      <c r="K2" s="79" t="s">
        <v>328</v>
      </c>
      <c r="L2" s="80" t="s">
        <v>2719</v>
      </c>
      <c r="M2" s="80" t="s">
        <v>329</v>
      </c>
      <c r="N2" s="80" t="s">
        <v>2720</v>
      </c>
      <c r="O2" s="81" t="s">
        <v>330</v>
      </c>
      <c r="P2" s="81" t="s">
        <v>331</v>
      </c>
      <c r="Q2" s="81" t="s">
        <v>332</v>
      </c>
    </row>
    <row r="3" spans="1:19" ht="15.6" thickTop="1" thickBot="1" x14ac:dyDescent="0.35">
      <c r="A3" s="302" t="s">
        <v>333</v>
      </c>
      <c r="B3" s="303"/>
      <c r="C3" s="303"/>
      <c r="D3" s="303"/>
      <c r="E3" s="304"/>
      <c r="F3" s="305">
        <v>24113362</v>
      </c>
      <c r="G3" s="305"/>
      <c r="H3" s="7">
        <f t="shared" ref="H3:M3" si="0">SUM(H4:H7)</f>
        <v>45319020</v>
      </c>
      <c r="I3" s="7">
        <f t="shared" si="0"/>
        <v>45043976</v>
      </c>
      <c r="J3" s="7">
        <f t="shared" si="0"/>
        <v>3033932.88</v>
      </c>
      <c r="K3" s="7">
        <f t="shared" si="0"/>
        <v>7179610.3599999994</v>
      </c>
      <c r="L3" s="7">
        <f t="shared" si="0"/>
        <v>10752987.359999999</v>
      </c>
      <c r="M3" s="7">
        <f t="shared" si="0"/>
        <v>36238136.219999999</v>
      </c>
      <c r="N3" s="7">
        <f>M3-I3</f>
        <v>-8805839.7800000012</v>
      </c>
      <c r="O3" s="52">
        <f>M3/F3</f>
        <v>1.5028238791421951</v>
      </c>
      <c r="P3" s="52">
        <f>M3/H3</f>
        <v>0.79962312115310519</v>
      </c>
      <c r="Q3" s="52">
        <f>M3/I3</f>
        <v>0.80450571725728648</v>
      </c>
      <c r="R3" s="1"/>
    </row>
    <row r="4" spans="1:19" ht="15.6" thickTop="1" thickBot="1" x14ac:dyDescent="0.35">
      <c r="A4" s="310" t="s">
        <v>334</v>
      </c>
      <c r="B4" s="311"/>
      <c r="C4" s="311"/>
      <c r="D4" s="311"/>
      <c r="E4" s="312"/>
      <c r="F4" s="313">
        <v>16704924</v>
      </c>
      <c r="G4" s="313"/>
      <c r="H4" s="6">
        <v>17039819</v>
      </c>
      <c r="I4" s="6">
        <f>+H4</f>
        <v>17039819</v>
      </c>
      <c r="J4" s="6">
        <v>2793163.74</v>
      </c>
      <c r="K4" s="6">
        <v>6399493.4199999999</v>
      </c>
      <c r="L4" s="6">
        <v>9259382.0500000007</v>
      </c>
      <c r="M4" s="6">
        <v>13178290.369999999</v>
      </c>
      <c r="N4" s="7">
        <f t="shared" ref="N4:N14" si="1">M4-I4</f>
        <v>-3861528.6300000008</v>
      </c>
      <c r="O4" s="52">
        <f t="shared" ref="O4:O14" si="2">M4/F4</f>
        <v>0.78888658038791437</v>
      </c>
      <c r="P4" s="52">
        <f t="shared" ref="P4:P14" si="3">M4/H4</f>
        <v>0.77338206291979972</v>
      </c>
      <c r="Q4" s="52">
        <f t="shared" ref="Q4:Q14" si="4">M4/I4</f>
        <v>0.77338206291979972</v>
      </c>
      <c r="R4" s="1"/>
    </row>
    <row r="5" spans="1:19" ht="15.6" thickTop="1" thickBot="1" x14ac:dyDescent="0.35">
      <c r="A5" s="310" t="s">
        <v>335</v>
      </c>
      <c r="B5" s="311"/>
      <c r="C5" s="311"/>
      <c r="D5" s="311"/>
      <c r="E5" s="312"/>
      <c r="F5" s="313">
        <v>4390821</v>
      </c>
      <c r="G5" s="313"/>
      <c r="H5" s="6">
        <v>4804738</v>
      </c>
      <c r="I5" s="6">
        <f>+H5</f>
        <v>4804738</v>
      </c>
      <c r="J5" s="6">
        <v>196784.59</v>
      </c>
      <c r="K5" s="6">
        <v>694350.44</v>
      </c>
      <c r="L5" s="6">
        <v>1318081.53</v>
      </c>
      <c r="M5" s="6">
        <v>2461552.2200000002</v>
      </c>
      <c r="N5" s="7">
        <f t="shared" si="1"/>
        <v>-2343185.7799999998</v>
      </c>
      <c r="O5" s="52">
        <f t="shared" si="2"/>
        <v>0.56061320195015929</v>
      </c>
      <c r="P5" s="52">
        <f t="shared" si="3"/>
        <v>0.51231767892442837</v>
      </c>
      <c r="Q5" s="52">
        <f t="shared" si="4"/>
        <v>0.51231767892442837</v>
      </c>
    </row>
    <row r="6" spans="1:19" ht="15.6" thickTop="1" thickBot="1" x14ac:dyDescent="0.35">
      <c r="A6" s="310" t="s">
        <v>336</v>
      </c>
      <c r="B6" s="311"/>
      <c r="C6" s="311"/>
      <c r="D6" s="311"/>
      <c r="E6" s="312"/>
      <c r="F6" s="313">
        <v>380424</v>
      </c>
      <c r="G6" s="313"/>
      <c r="H6" s="6">
        <v>446374</v>
      </c>
      <c r="I6" s="6">
        <f>+H6-275044</f>
        <v>171330</v>
      </c>
      <c r="J6" s="6">
        <v>15594.92</v>
      </c>
      <c r="K6" s="6">
        <v>37034.36</v>
      </c>
      <c r="L6" s="6">
        <v>69237.77</v>
      </c>
      <c r="M6" s="6">
        <f>121884.64+3.7</f>
        <v>121888.34</v>
      </c>
      <c r="N6" s="7">
        <f t="shared" si="1"/>
        <v>-49441.66</v>
      </c>
      <c r="O6" s="52">
        <f t="shared" si="2"/>
        <v>0.320401289087965</v>
      </c>
      <c r="P6" s="52">
        <f t="shared" si="3"/>
        <v>0.27306326085300664</v>
      </c>
      <c r="Q6" s="52">
        <f t="shared" si="4"/>
        <v>0.71142438568843747</v>
      </c>
    </row>
    <row r="7" spans="1:19" ht="15.6" thickTop="1" thickBot="1" x14ac:dyDescent="0.35">
      <c r="A7" s="310" t="s">
        <v>2721</v>
      </c>
      <c r="B7" s="311"/>
      <c r="C7" s="311"/>
      <c r="D7" s="311"/>
      <c r="E7" s="312"/>
      <c r="F7" s="313">
        <v>2637193</v>
      </c>
      <c r="G7" s="313"/>
      <c r="H7" s="6">
        <v>23028089</v>
      </c>
      <c r="I7" s="6">
        <f>+H7</f>
        <v>23028089</v>
      </c>
      <c r="J7" s="6">
        <v>28389.63</v>
      </c>
      <c r="K7" s="6">
        <v>48732.14</v>
      </c>
      <c r="L7" s="6">
        <v>106286.01</v>
      </c>
      <c r="M7" s="6">
        <v>20476405.289999999</v>
      </c>
      <c r="N7" s="7">
        <f t="shared" si="1"/>
        <v>-2551683.7100000009</v>
      </c>
      <c r="O7" s="52">
        <f t="shared" si="2"/>
        <v>7.7644697562901159</v>
      </c>
      <c r="P7" s="52">
        <f t="shared" si="3"/>
        <v>0.88919255479688297</v>
      </c>
      <c r="Q7" s="52">
        <f t="shared" si="4"/>
        <v>0.88919255479688297</v>
      </c>
    </row>
    <row r="8" spans="1:19" ht="15.6" thickTop="1" thickBot="1" x14ac:dyDescent="0.35">
      <c r="A8" s="302" t="s">
        <v>338</v>
      </c>
      <c r="B8" s="303"/>
      <c r="C8" s="303"/>
      <c r="D8" s="303"/>
      <c r="E8" s="304"/>
      <c r="F8" s="305">
        <v>56336087</v>
      </c>
      <c r="G8" s="305"/>
      <c r="H8" s="7">
        <f t="shared" ref="H8:M8" si="5">SUM(H9:H12)</f>
        <v>66269298</v>
      </c>
      <c r="I8" s="7">
        <f t="shared" si="5"/>
        <v>65488009</v>
      </c>
      <c r="J8" s="7">
        <f>SUM(J9:J12)</f>
        <v>4960858.45</v>
      </c>
      <c r="K8" s="7">
        <f t="shared" si="5"/>
        <v>11774653.709999999</v>
      </c>
      <c r="L8" s="7">
        <f t="shared" si="5"/>
        <v>20176991.390000001</v>
      </c>
      <c r="M8" s="7">
        <f t="shared" si="5"/>
        <v>29876220.279999997</v>
      </c>
      <c r="N8" s="7">
        <f t="shared" si="1"/>
        <v>-35611788.719999999</v>
      </c>
      <c r="O8" s="52">
        <f t="shared" si="2"/>
        <v>0.53032118258408678</v>
      </c>
      <c r="P8" s="52">
        <f t="shared" si="3"/>
        <v>0.45083049287771237</v>
      </c>
      <c r="Q8" s="52">
        <f t="shared" si="4"/>
        <v>0.45620901805092284</v>
      </c>
      <c r="R8" s="1"/>
    </row>
    <row r="9" spans="1:19" ht="15.6" thickTop="1" thickBot="1" x14ac:dyDescent="0.35">
      <c r="A9" s="310" t="s">
        <v>334</v>
      </c>
      <c r="B9" s="311"/>
      <c r="C9" s="311"/>
      <c r="D9" s="311"/>
      <c r="E9" s="312"/>
      <c r="F9" s="313">
        <v>1359411</v>
      </c>
      <c r="G9" s="313"/>
      <c r="H9" s="6">
        <v>1916236</v>
      </c>
      <c r="I9" s="6">
        <f>+H9</f>
        <v>1916236</v>
      </c>
      <c r="J9" s="6">
        <v>279615.09999999998</v>
      </c>
      <c r="K9" s="6">
        <v>642413.49</v>
      </c>
      <c r="L9" s="6">
        <v>919578.94</v>
      </c>
      <c r="M9" s="6">
        <v>1307052.6299999999</v>
      </c>
      <c r="N9" s="7">
        <f t="shared" si="1"/>
        <v>-609183.37000000011</v>
      </c>
      <c r="O9" s="52">
        <f t="shared" si="2"/>
        <v>0.96148451792724932</v>
      </c>
      <c r="P9" s="52">
        <f t="shared" si="3"/>
        <v>0.68209376611231598</v>
      </c>
      <c r="Q9" s="52">
        <f t="shared" si="4"/>
        <v>0.68209376611231598</v>
      </c>
    </row>
    <row r="10" spans="1:19" ht="15.6" thickTop="1" thickBot="1" x14ac:dyDescent="0.35">
      <c r="A10" s="310" t="s">
        <v>335</v>
      </c>
      <c r="B10" s="311"/>
      <c r="C10" s="311"/>
      <c r="D10" s="311"/>
      <c r="E10" s="312"/>
      <c r="F10" s="313">
        <v>2923323</v>
      </c>
      <c r="G10" s="313"/>
      <c r="H10" s="6">
        <v>3320725</v>
      </c>
      <c r="I10" s="6">
        <f>+H10-663789</f>
        <v>2656936</v>
      </c>
      <c r="J10" s="6">
        <v>61620.800000000003</v>
      </c>
      <c r="K10" s="6">
        <v>127625.3</v>
      </c>
      <c r="L10" s="6">
        <v>280738</v>
      </c>
      <c r="M10" s="6">
        <v>1045697.22</v>
      </c>
      <c r="N10" s="7">
        <f t="shared" si="1"/>
        <v>-1611238.78</v>
      </c>
      <c r="O10" s="52">
        <f t="shared" si="2"/>
        <v>0.35770840923154917</v>
      </c>
      <c r="P10" s="52">
        <f t="shared" si="3"/>
        <v>0.31490027629508616</v>
      </c>
      <c r="Q10" s="52">
        <f t="shared" si="4"/>
        <v>0.39357260393174692</v>
      </c>
    </row>
    <row r="11" spans="1:19" ht="15.6" thickTop="1" thickBot="1" x14ac:dyDescent="0.35">
      <c r="A11" s="310" t="s">
        <v>336</v>
      </c>
      <c r="B11" s="311"/>
      <c r="C11" s="311"/>
      <c r="D11" s="311"/>
      <c r="E11" s="312"/>
      <c r="F11" s="313">
        <v>51169109</v>
      </c>
      <c r="G11" s="313"/>
      <c r="H11" s="6">
        <v>60094572</v>
      </c>
      <c r="I11" s="6">
        <f>+H11-117500</f>
        <v>59977072</v>
      </c>
      <c r="J11" s="6">
        <v>4619622.55</v>
      </c>
      <c r="K11" s="6">
        <v>10976964.52</v>
      </c>
      <c r="L11" s="6">
        <v>18945320.579999998</v>
      </c>
      <c r="M11" s="6">
        <v>27457245.809999999</v>
      </c>
      <c r="N11" s="7">
        <f t="shared" si="1"/>
        <v>-32519826.190000001</v>
      </c>
      <c r="O11" s="52">
        <f t="shared" si="2"/>
        <v>0.53659808323025515</v>
      </c>
      <c r="P11" s="52">
        <f t="shared" si="3"/>
        <v>0.45690059677935635</v>
      </c>
      <c r="Q11" s="52">
        <f t="shared" si="4"/>
        <v>0.45779570249778112</v>
      </c>
      <c r="R11" s="1"/>
    </row>
    <row r="12" spans="1:19" ht="15.6" thickTop="1" thickBot="1" x14ac:dyDescent="0.35">
      <c r="A12" s="310" t="s">
        <v>337</v>
      </c>
      <c r="B12" s="311"/>
      <c r="C12" s="311"/>
      <c r="D12" s="311"/>
      <c r="E12" s="312"/>
      <c r="F12" s="313">
        <v>884244</v>
      </c>
      <c r="G12" s="313"/>
      <c r="H12" s="6">
        <v>937765</v>
      </c>
      <c r="I12" s="6">
        <f>+H12</f>
        <v>937765</v>
      </c>
      <c r="J12" s="6">
        <v>0</v>
      </c>
      <c r="K12" s="6">
        <v>27650.400000000001</v>
      </c>
      <c r="L12" s="6">
        <v>31353.87</v>
      </c>
      <c r="M12" s="6">
        <v>66224.62</v>
      </c>
      <c r="N12" s="7">
        <f t="shared" si="1"/>
        <v>-871540.38</v>
      </c>
      <c r="O12" s="52">
        <f t="shared" si="2"/>
        <v>7.4894056391674693E-2</v>
      </c>
      <c r="P12" s="52">
        <f t="shared" si="3"/>
        <v>7.0619632850447603E-2</v>
      </c>
      <c r="Q12" s="52">
        <f t="shared" si="4"/>
        <v>7.0619632850447603E-2</v>
      </c>
    </row>
    <row r="13" spans="1:19" ht="15.6" thickTop="1" thickBot="1" x14ac:dyDescent="0.35">
      <c r="A13" s="302" t="s">
        <v>339</v>
      </c>
      <c r="B13" s="303"/>
      <c r="C13" s="303"/>
      <c r="D13" s="303"/>
      <c r="E13" s="304"/>
      <c r="F13" s="314"/>
      <c r="G13" s="314"/>
      <c r="H13" s="82"/>
      <c r="I13" s="82"/>
      <c r="J13" s="82"/>
      <c r="K13" s="82"/>
      <c r="L13" s="82"/>
      <c r="M13" s="82"/>
      <c r="N13" s="7"/>
      <c r="O13" s="52"/>
      <c r="P13" s="52"/>
      <c r="Q13" s="52"/>
    </row>
    <row r="14" spans="1:19" ht="21" customHeight="1" thickTop="1" thickBot="1" x14ac:dyDescent="0.35">
      <c r="A14" s="304" t="s">
        <v>340</v>
      </c>
      <c r="B14" s="303"/>
      <c r="C14" s="303"/>
      <c r="D14" s="303"/>
      <c r="E14" s="304"/>
      <c r="F14" s="305">
        <v>80449449</v>
      </c>
      <c r="G14" s="305"/>
      <c r="H14" s="83">
        <f t="shared" ref="H14:M14" si="6">H13+H8+H3</f>
        <v>111588318</v>
      </c>
      <c r="I14" s="83">
        <f t="shared" si="6"/>
        <v>110531985</v>
      </c>
      <c r="J14" s="83">
        <f t="shared" si="6"/>
        <v>7994791.3300000001</v>
      </c>
      <c r="K14" s="83">
        <f t="shared" si="6"/>
        <v>18954264.07</v>
      </c>
      <c r="L14" s="83">
        <f t="shared" si="6"/>
        <v>30929978.75</v>
      </c>
      <c r="M14" s="83">
        <f t="shared" si="6"/>
        <v>66114356.5</v>
      </c>
      <c r="N14" s="7">
        <f t="shared" si="1"/>
        <v>-44417628.5</v>
      </c>
      <c r="O14" s="52">
        <f t="shared" si="2"/>
        <v>0.82181242161148926</v>
      </c>
      <c r="P14" s="52">
        <f t="shared" si="3"/>
        <v>0.59248456903884872</v>
      </c>
      <c r="Q14" s="52">
        <f t="shared" si="4"/>
        <v>0.59814683053054729</v>
      </c>
    </row>
    <row r="15" spans="1:19" ht="15" thickTop="1" x14ac:dyDescent="0.3">
      <c r="H15" s="241"/>
      <c r="K15" s="1"/>
      <c r="N15" s="241"/>
      <c r="S15" s="124"/>
    </row>
    <row r="16" spans="1:19" x14ac:dyDescent="0.3">
      <c r="G16" s="241"/>
      <c r="H16" s="241"/>
      <c r="I16" s="241"/>
      <c r="J16" s="241"/>
      <c r="K16" s="241"/>
      <c r="L16" s="241"/>
      <c r="M16" s="241"/>
      <c r="N16" s="241"/>
      <c r="O16" s="241"/>
      <c r="P16" s="241"/>
      <c r="Q16" s="241"/>
      <c r="S16" s="242"/>
    </row>
    <row r="17" spans="10:15" x14ac:dyDescent="0.3">
      <c r="J17" s="241"/>
      <c r="O17" s="243"/>
    </row>
    <row r="18" spans="10:15" x14ac:dyDescent="0.3">
      <c r="K18" s="241"/>
      <c r="M18" s="241"/>
    </row>
    <row r="19" spans="10:15" x14ac:dyDescent="0.3">
      <c r="K19" s="241"/>
      <c r="O19" s="243"/>
    </row>
    <row r="20" spans="10:15" x14ac:dyDescent="0.3">
      <c r="L20" s="241"/>
      <c r="M20" s="241"/>
    </row>
    <row r="21" spans="10:15" x14ac:dyDescent="0.3">
      <c r="K21" s="241"/>
    </row>
  </sheetData>
  <mergeCells count="27">
    <mergeCell ref="A4:E4"/>
    <mergeCell ref="F4:G4"/>
    <mergeCell ref="A1:Q1"/>
    <mergeCell ref="A2:E2"/>
    <mergeCell ref="F2:G2"/>
    <mergeCell ref="A3:E3"/>
    <mergeCell ref="F3:G3"/>
    <mergeCell ref="A5:E5"/>
    <mergeCell ref="F5:G5"/>
    <mergeCell ref="A6:E6"/>
    <mergeCell ref="F6:G6"/>
    <mergeCell ref="A7:E7"/>
    <mergeCell ref="F7:G7"/>
    <mergeCell ref="A8:E8"/>
    <mergeCell ref="F8:G8"/>
    <mergeCell ref="A9:E9"/>
    <mergeCell ref="F9:G9"/>
    <mergeCell ref="A10:E10"/>
    <mergeCell ref="F10:G10"/>
    <mergeCell ref="A14:E14"/>
    <mergeCell ref="F14:G14"/>
    <mergeCell ref="A11:E11"/>
    <mergeCell ref="F11:G11"/>
    <mergeCell ref="A12:E12"/>
    <mergeCell ref="F12:G12"/>
    <mergeCell ref="A13:E13"/>
    <mergeCell ref="F13:G1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A1B7B-2CF6-41C4-9F6E-3F0FA9AF82D2}">
  <dimension ref="B2:K32"/>
  <sheetViews>
    <sheetView showGridLines="0" workbookViewId="0">
      <selection activeCell="F44" sqref="F44"/>
    </sheetView>
  </sheetViews>
  <sheetFormatPr defaultRowHeight="14.4" x14ac:dyDescent="0.3"/>
  <cols>
    <col min="2" max="2" width="39.33203125" customWidth="1"/>
    <col min="3" max="6" width="13.21875" customWidth="1"/>
    <col min="8" max="8" width="20.33203125" customWidth="1"/>
    <col min="9" max="11" width="15.21875" bestFit="1" customWidth="1"/>
  </cols>
  <sheetData>
    <row r="2" spans="2:11" x14ac:dyDescent="0.3">
      <c r="B2" t="s">
        <v>2779</v>
      </c>
      <c r="C2" s="127">
        <v>2023</v>
      </c>
      <c r="D2">
        <v>2024</v>
      </c>
      <c r="E2">
        <v>2025</v>
      </c>
      <c r="I2" s="127">
        <v>2023</v>
      </c>
      <c r="J2">
        <v>2024</v>
      </c>
      <c r="K2">
        <v>2025</v>
      </c>
    </row>
    <row r="3" spans="2:11" x14ac:dyDescent="0.3">
      <c r="B3" t="s">
        <v>2780</v>
      </c>
      <c r="C3" s="128">
        <f>135/165</f>
        <v>0.81818181818181823</v>
      </c>
      <c r="D3" s="125">
        <v>0.80300000000000005</v>
      </c>
      <c r="E3" s="125" t="e">
        <f>'Recursos Humanos'!#REF!/'Recursos Humanos'!#REF!</f>
        <v>#REF!</v>
      </c>
      <c r="H3" t="s">
        <v>2782</v>
      </c>
      <c r="I3" s="130">
        <v>25272913.84</v>
      </c>
      <c r="J3" s="124">
        <v>90193132.75999999</v>
      </c>
      <c r="K3" s="124">
        <f>'Recursos Financeiros '!M14</f>
        <v>66114356.5</v>
      </c>
    </row>
    <row r="4" spans="2:11" x14ac:dyDescent="0.3">
      <c r="B4" t="s">
        <v>309</v>
      </c>
      <c r="C4" s="129">
        <v>0.83</v>
      </c>
      <c r="D4" s="125">
        <v>0.81269999999999998</v>
      </c>
      <c r="E4" s="126" t="e">
        <f>'Recursos Humanos'!#REF!</f>
        <v>#REF!</v>
      </c>
    </row>
    <row r="5" spans="2:11" x14ac:dyDescent="0.3">
      <c r="B5" t="s">
        <v>310</v>
      </c>
      <c r="C5" s="129">
        <v>0.82</v>
      </c>
      <c r="D5" s="125">
        <v>0.79359999999999997</v>
      </c>
      <c r="E5" s="126" t="e">
        <f>'Recursos Humanos'!#REF!</f>
        <v>#REF!</v>
      </c>
    </row>
    <row r="7" spans="2:11" x14ac:dyDescent="0.3">
      <c r="H7" t="s">
        <v>2781</v>
      </c>
    </row>
    <row r="8" spans="2:11" x14ac:dyDescent="0.3">
      <c r="C8" s="127">
        <v>2023</v>
      </c>
      <c r="D8">
        <v>2024</v>
      </c>
      <c r="E8">
        <v>2025</v>
      </c>
      <c r="I8" s="127">
        <v>2023</v>
      </c>
      <c r="J8">
        <v>2024</v>
      </c>
      <c r="K8">
        <v>2025</v>
      </c>
    </row>
    <row r="9" spans="2:11" x14ac:dyDescent="0.3">
      <c r="B9" t="s">
        <v>2783</v>
      </c>
      <c r="C9" s="127">
        <v>135</v>
      </c>
      <c r="D9">
        <v>355</v>
      </c>
      <c r="E9" s="123" t="e">
        <f>'Recursos Humanos'!#REF!</f>
        <v>#REF!</v>
      </c>
      <c r="H9" t="s">
        <v>2784</v>
      </c>
      <c r="I9" s="131">
        <v>0.77</v>
      </c>
      <c r="J9" s="84">
        <v>0.8286</v>
      </c>
      <c r="K9" s="18">
        <f>'Recursos Financeiros '!Q14</f>
        <v>0.59814683053054729</v>
      </c>
    </row>
    <row r="28" spans="2:5" x14ac:dyDescent="0.3">
      <c r="B28" t="s">
        <v>2779</v>
      </c>
    </row>
    <row r="29" spans="2:5" x14ac:dyDescent="0.3">
      <c r="C29" s="127">
        <v>2023</v>
      </c>
      <c r="D29">
        <v>2024</v>
      </c>
      <c r="E29">
        <v>2025</v>
      </c>
    </row>
    <row r="30" spans="2:5" x14ac:dyDescent="0.3">
      <c r="B30" t="s">
        <v>2780</v>
      </c>
      <c r="C30" s="128">
        <f>135/165</f>
        <v>0.81818181818181823</v>
      </c>
      <c r="D30" s="125">
        <v>0.80300000000000005</v>
      </c>
      <c r="E30" s="125" t="e">
        <f>'Recursos Humanos'!#REF!/'Recursos Humanos'!#REF!</f>
        <v>#REF!</v>
      </c>
    </row>
    <row r="31" spans="2:5" x14ac:dyDescent="0.3">
      <c r="B31" t="s">
        <v>309</v>
      </c>
      <c r="C31" s="129">
        <v>0.83</v>
      </c>
      <c r="D31" s="125">
        <v>0.81269999999999998</v>
      </c>
      <c r="E31" s="126" t="e">
        <f>'Recursos Humanos'!#REF!</f>
        <v>#REF!</v>
      </c>
    </row>
    <row r="32" spans="2:5" x14ac:dyDescent="0.3">
      <c r="B32" t="s">
        <v>310</v>
      </c>
      <c r="C32" s="129">
        <v>0.82</v>
      </c>
      <c r="D32" s="125">
        <v>0.79359999999999997</v>
      </c>
      <c r="E32" s="126" t="e">
        <f>'Recursos Humanos'!#REF!</f>
        <v>#REF!</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03FDA-2225-489C-B37F-417E68184317}">
  <dimension ref="C2:F4"/>
  <sheetViews>
    <sheetView showGridLines="0" workbookViewId="0">
      <selection activeCell="K9" sqref="K9"/>
    </sheetView>
  </sheetViews>
  <sheetFormatPr defaultRowHeight="14.4" x14ac:dyDescent="0.3"/>
  <sheetData>
    <row r="2" spans="3:6" x14ac:dyDescent="0.3">
      <c r="D2">
        <v>2023</v>
      </c>
      <c r="E2">
        <v>2024</v>
      </c>
      <c r="F2">
        <v>2025</v>
      </c>
    </row>
    <row r="3" spans="3:6" ht="15.6" x14ac:dyDescent="0.3">
      <c r="C3" s="245" t="s">
        <v>2785</v>
      </c>
      <c r="D3">
        <v>2</v>
      </c>
      <c r="E3">
        <v>3</v>
      </c>
      <c r="F3">
        <v>3</v>
      </c>
    </row>
    <row r="4" spans="3:6" ht="15.6" x14ac:dyDescent="0.3">
      <c r="D4" s="132"/>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4A38-A928-488B-8F56-E98E797C79E7}">
  <dimension ref="B1:M46"/>
  <sheetViews>
    <sheetView showGridLines="0" zoomScaleNormal="100" workbookViewId="0">
      <selection activeCell="L6" sqref="L6"/>
    </sheetView>
  </sheetViews>
  <sheetFormatPr defaultColWidth="8.88671875" defaultRowHeight="14.4" x14ac:dyDescent="0.3"/>
  <cols>
    <col min="1" max="1" width="8.88671875" style="149"/>
    <col min="2" max="2" width="7.88671875" style="148" customWidth="1"/>
    <col min="3" max="3" width="24.5546875" style="149" customWidth="1"/>
    <col min="4" max="5" width="11.33203125" style="149" customWidth="1"/>
    <col min="6" max="6" width="14.44140625" style="149" customWidth="1"/>
    <col min="7" max="8" width="9.88671875" style="149" customWidth="1"/>
    <col min="9" max="10" width="13.5546875" style="149" customWidth="1"/>
    <col min="11" max="11" width="19.6640625" style="149" customWidth="1"/>
    <col min="12" max="12" width="32.44140625" style="149" customWidth="1"/>
    <col min="13" max="13" width="13.44140625" style="149" customWidth="1"/>
    <col min="14" max="16384" width="8.88671875" style="149"/>
  </cols>
  <sheetData>
    <row r="1" spans="2:13" ht="15" thickBot="1" x14ac:dyDescent="0.35"/>
    <row r="2" spans="2:13" ht="47.4" customHeight="1" thickBot="1" x14ac:dyDescent="0.35">
      <c r="B2" s="351" t="s">
        <v>2802</v>
      </c>
      <c r="C2" s="352"/>
      <c r="D2" s="352"/>
      <c r="E2" s="352"/>
      <c r="F2" s="352"/>
      <c r="G2" s="352"/>
      <c r="H2" s="352"/>
      <c r="I2" s="352"/>
      <c r="J2" s="352"/>
      <c r="K2" s="353"/>
    </row>
    <row r="3" spans="2:13" ht="30" customHeight="1" x14ac:dyDescent="0.3">
      <c r="B3" s="354" t="s">
        <v>2803</v>
      </c>
      <c r="C3" s="355"/>
      <c r="D3" s="355"/>
      <c r="E3" s="355"/>
      <c r="F3" s="355"/>
      <c r="G3" s="355"/>
      <c r="H3" s="355"/>
      <c r="I3" s="355"/>
      <c r="J3" s="355"/>
      <c r="K3" s="356"/>
      <c r="L3" s="357" t="s">
        <v>2804</v>
      </c>
      <c r="M3" s="359" t="s">
        <v>2805</v>
      </c>
    </row>
    <row r="4" spans="2:13" ht="29.4" customHeight="1" thickBot="1" x14ac:dyDescent="0.35">
      <c r="B4" s="150" t="s">
        <v>2806</v>
      </c>
      <c r="C4" s="151" t="s">
        <v>2807</v>
      </c>
      <c r="D4" s="151" t="s">
        <v>128</v>
      </c>
      <c r="E4" s="152" t="s">
        <v>2808</v>
      </c>
      <c r="F4" s="152" t="s">
        <v>2809</v>
      </c>
      <c r="G4" s="152" t="s">
        <v>2810</v>
      </c>
      <c r="H4" s="152" t="s">
        <v>2811</v>
      </c>
      <c r="I4" s="152" t="s">
        <v>2812</v>
      </c>
      <c r="J4" s="152" t="s">
        <v>2813</v>
      </c>
      <c r="K4" s="153" t="s">
        <v>2814</v>
      </c>
      <c r="L4" s="358"/>
      <c r="M4" s="360"/>
    </row>
    <row r="5" spans="2:13" ht="87" customHeight="1" x14ac:dyDescent="0.3">
      <c r="B5" s="154">
        <v>1</v>
      </c>
      <c r="C5" s="155" t="s">
        <v>2815</v>
      </c>
      <c r="D5" s="156">
        <v>1</v>
      </c>
      <c r="E5" s="156">
        <v>0</v>
      </c>
      <c r="F5" s="157" t="s">
        <v>2816</v>
      </c>
      <c r="G5" s="158">
        <v>43831</v>
      </c>
      <c r="H5" s="158">
        <v>44196</v>
      </c>
      <c r="I5" s="156" t="s">
        <v>2817</v>
      </c>
      <c r="J5" s="156" t="s">
        <v>354</v>
      </c>
      <c r="K5" s="159" t="s">
        <v>2818</v>
      </c>
      <c r="L5" s="221" t="s">
        <v>2957</v>
      </c>
      <c r="M5" s="215" t="s">
        <v>258</v>
      </c>
    </row>
    <row r="6" spans="2:13" ht="72.599999999999994" customHeight="1" x14ac:dyDescent="0.3">
      <c r="B6" s="160">
        <v>2</v>
      </c>
      <c r="C6" s="161" t="s">
        <v>2819</v>
      </c>
      <c r="D6" s="162">
        <v>1</v>
      </c>
      <c r="E6" s="162">
        <v>0</v>
      </c>
      <c r="F6" s="163" t="s">
        <v>2816</v>
      </c>
      <c r="G6" s="164">
        <v>43831</v>
      </c>
      <c r="H6" s="164">
        <v>44196</v>
      </c>
      <c r="I6" s="162" t="s">
        <v>2817</v>
      </c>
      <c r="J6" s="162" t="s">
        <v>354</v>
      </c>
      <c r="K6" s="165" t="s">
        <v>2818</v>
      </c>
      <c r="L6" s="211" t="s">
        <v>2931</v>
      </c>
      <c r="M6" s="216" t="s">
        <v>258</v>
      </c>
    </row>
    <row r="7" spans="2:13" ht="83.4" customHeight="1" x14ac:dyDescent="0.3">
      <c r="B7" s="160">
        <v>3</v>
      </c>
      <c r="C7" s="161" t="s">
        <v>2820</v>
      </c>
      <c r="D7" s="167" t="s">
        <v>2821</v>
      </c>
      <c r="E7" s="162">
        <v>0</v>
      </c>
      <c r="F7" s="162" t="s">
        <v>2822</v>
      </c>
      <c r="G7" s="164">
        <v>43831</v>
      </c>
      <c r="H7" s="164">
        <v>44196</v>
      </c>
      <c r="I7" s="162" t="s">
        <v>2817</v>
      </c>
      <c r="J7" s="162" t="s">
        <v>354</v>
      </c>
      <c r="K7" s="165" t="s">
        <v>2818</v>
      </c>
      <c r="L7" s="211" t="s">
        <v>2932</v>
      </c>
      <c r="M7" s="216" t="s">
        <v>258</v>
      </c>
    </row>
    <row r="8" spans="2:13" ht="79.2" customHeight="1" x14ac:dyDescent="0.3">
      <c r="B8" s="160">
        <v>4</v>
      </c>
      <c r="C8" s="161" t="s">
        <v>2823</v>
      </c>
      <c r="D8" s="167" t="s">
        <v>2824</v>
      </c>
      <c r="E8" s="162" t="s">
        <v>2825</v>
      </c>
      <c r="F8" s="162" t="s">
        <v>2822</v>
      </c>
      <c r="G8" s="164">
        <v>43831</v>
      </c>
      <c r="H8" s="164">
        <v>44196</v>
      </c>
      <c r="I8" s="162" t="s">
        <v>2817</v>
      </c>
      <c r="J8" s="162" t="s">
        <v>354</v>
      </c>
      <c r="K8" s="165" t="s">
        <v>2818</v>
      </c>
      <c r="L8" s="211" t="s">
        <v>2933</v>
      </c>
      <c r="M8" s="216" t="s">
        <v>258</v>
      </c>
    </row>
    <row r="9" spans="2:13" ht="70.8" customHeight="1" x14ac:dyDescent="0.3">
      <c r="B9" s="160">
        <v>5</v>
      </c>
      <c r="C9" s="161" t="s">
        <v>2826</v>
      </c>
      <c r="D9" s="162">
        <v>1</v>
      </c>
      <c r="E9" s="162">
        <v>0</v>
      </c>
      <c r="F9" s="163" t="s">
        <v>2816</v>
      </c>
      <c r="G9" s="164">
        <v>43831</v>
      </c>
      <c r="H9" s="164">
        <v>44196</v>
      </c>
      <c r="I9" s="162" t="s">
        <v>2817</v>
      </c>
      <c r="J9" s="162" t="s">
        <v>354</v>
      </c>
      <c r="K9" s="165" t="s">
        <v>2818</v>
      </c>
      <c r="L9" s="211" t="s">
        <v>2934</v>
      </c>
      <c r="M9" s="216" t="s">
        <v>258</v>
      </c>
    </row>
    <row r="10" spans="2:13" ht="77.400000000000006" customHeight="1" x14ac:dyDescent="0.3">
      <c r="B10" s="160">
        <v>6</v>
      </c>
      <c r="C10" s="168" t="s">
        <v>2827</v>
      </c>
      <c r="D10" s="169">
        <v>1</v>
      </c>
      <c r="E10" s="169">
        <v>0</v>
      </c>
      <c r="F10" s="163" t="s">
        <v>2816</v>
      </c>
      <c r="G10" s="164">
        <v>43831</v>
      </c>
      <c r="H10" s="164">
        <v>44196</v>
      </c>
      <c r="I10" s="170" t="s">
        <v>2817</v>
      </c>
      <c r="J10" s="169" t="s">
        <v>354</v>
      </c>
      <c r="K10" s="165" t="s">
        <v>2818</v>
      </c>
      <c r="L10" s="211" t="s">
        <v>2935</v>
      </c>
      <c r="M10" s="216" t="s">
        <v>258</v>
      </c>
    </row>
    <row r="11" spans="2:13" ht="185.4" customHeight="1" x14ac:dyDescent="0.3">
      <c r="B11" s="160">
        <v>7</v>
      </c>
      <c r="C11" s="168" t="s">
        <v>2828</v>
      </c>
      <c r="D11" s="162">
        <v>1</v>
      </c>
      <c r="E11" s="162">
        <v>0</v>
      </c>
      <c r="F11" s="163" t="s">
        <v>2816</v>
      </c>
      <c r="G11" s="164">
        <v>43831</v>
      </c>
      <c r="H11" s="164">
        <v>44196</v>
      </c>
      <c r="I11" s="162" t="s">
        <v>2817</v>
      </c>
      <c r="J11" s="162" t="s">
        <v>354</v>
      </c>
      <c r="K11" s="171" t="s">
        <v>2779</v>
      </c>
      <c r="L11" s="220" t="s">
        <v>2955</v>
      </c>
      <c r="M11" s="216" t="s">
        <v>258</v>
      </c>
    </row>
    <row r="12" spans="2:13" ht="82.8" customHeight="1" x14ac:dyDescent="0.3">
      <c r="B12" s="160">
        <v>8</v>
      </c>
      <c r="C12" s="168" t="s">
        <v>2829</v>
      </c>
      <c r="D12" s="162">
        <v>1</v>
      </c>
      <c r="E12" s="162">
        <v>0</v>
      </c>
      <c r="F12" s="163" t="s">
        <v>2816</v>
      </c>
      <c r="G12" s="164">
        <v>45292</v>
      </c>
      <c r="H12" s="164">
        <v>44196</v>
      </c>
      <c r="I12" s="162" t="s">
        <v>2817</v>
      </c>
      <c r="J12" s="162" t="s">
        <v>354</v>
      </c>
      <c r="K12" s="171" t="s">
        <v>2779</v>
      </c>
      <c r="L12" s="211" t="s">
        <v>2956</v>
      </c>
      <c r="M12" s="216" t="s">
        <v>258</v>
      </c>
    </row>
    <row r="13" spans="2:13" ht="143.4" customHeight="1" x14ac:dyDescent="0.3">
      <c r="B13" s="160">
        <v>9</v>
      </c>
      <c r="C13" s="168" t="s">
        <v>2830</v>
      </c>
      <c r="D13" s="169">
        <v>1</v>
      </c>
      <c r="E13" s="169">
        <v>0</v>
      </c>
      <c r="F13" s="163" t="s">
        <v>2816</v>
      </c>
      <c r="G13" s="164">
        <v>43831</v>
      </c>
      <c r="H13" s="164">
        <v>44196</v>
      </c>
      <c r="I13" s="169" t="s">
        <v>2817</v>
      </c>
      <c r="J13" s="169" t="s">
        <v>354</v>
      </c>
      <c r="K13" s="171" t="s">
        <v>2779</v>
      </c>
      <c r="L13" s="211" t="s">
        <v>2948</v>
      </c>
      <c r="M13" s="216" t="s">
        <v>258</v>
      </c>
    </row>
    <row r="14" spans="2:13" ht="93.6" customHeight="1" x14ac:dyDescent="0.3">
      <c r="B14" s="160">
        <v>10</v>
      </c>
      <c r="C14" s="168" t="s">
        <v>2831</v>
      </c>
      <c r="D14" s="169" t="s">
        <v>419</v>
      </c>
      <c r="E14" s="169" t="s">
        <v>2832</v>
      </c>
      <c r="F14" s="169" t="s">
        <v>2822</v>
      </c>
      <c r="G14" s="164">
        <v>43831</v>
      </c>
      <c r="H14" s="164">
        <v>44196</v>
      </c>
      <c r="I14" s="169" t="s">
        <v>2817</v>
      </c>
      <c r="J14" s="169" t="s">
        <v>2833</v>
      </c>
      <c r="K14" s="171" t="s">
        <v>2779</v>
      </c>
      <c r="L14" s="213" t="s">
        <v>2946</v>
      </c>
      <c r="M14" s="217" t="s">
        <v>258</v>
      </c>
    </row>
    <row r="15" spans="2:13" ht="94.2" customHeight="1" x14ac:dyDescent="0.3">
      <c r="B15" s="160">
        <v>11</v>
      </c>
      <c r="C15" s="168" t="s">
        <v>2834</v>
      </c>
      <c r="D15" s="169" t="s">
        <v>2835</v>
      </c>
      <c r="E15" s="169" t="s">
        <v>419</v>
      </c>
      <c r="F15" s="169" t="s">
        <v>2822</v>
      </c>
      <c r="G15" s="164">
        <v>43831</v>
      </c>
      <c r="H15" s="164">
        <v>44196</v>
      </c>
      <c r="I15" s="169" t="s">
        <v>2817</v>
      </c>
      <c r="J15" s="169" t="s">
        <v>354</v>
      </c>
      <c r="K15" s="171" t="s">
        <v>2779</v>
      </c>
      <c r="L15" s="211" t="s">
        <v>2947</v>
      </c>
      <c r="M15" s="216" t="s">
        <v>258</v>
      </c>
    </row>
    <row r="16" spans="2:13" ht="60.6" customHeight="1" x14ac:dyDescent="0.3">
      <c r="B16" s="160">
        <v>12</v>
      </c>
      <c r="C16" s="168" t="s">
        <v>2836</v>
      </c>
      <c r="D16" s="169" t="s">
        <v>2837</v>
      </c>
      <c r="E16" s="169" t="s">
        <v>2838</v>
      </c>
      <c r="F16" s="169" t="s">
        <v>2822</v>
      </c>
      <c r="G16" s="164">
        <v>43831</v>
      </c>
      <c r="H16" s="164">
        <v>44196</v>
      </c>
      <c r="I16" s="169" t="s">
        <v>2817</v>
      </c>
      <c r="J16" s="169" t="s">
        <v>354</v>
      </c>
      <c r="K16" s="171" t="s">
        <v>2779</v>
      </c>
      <c r="L16" s="211" t="s">
        <v>2945</v>
      </c>
      <c r="M16" s="216" t="s">
        <v>258</v>
      </c>
    </row>
    <row r="17" spans="2:13" ht="63" customHeight="1" x14ac:dyDescent="0.3">
      <c r="B17" s="160">
        <v>13</v>
      </c>
      <c r="C17" s="168" t="s">
        <v>2839</v>
      </c>
      <c r="D17" s="169" t="s">
        <v>2840</v>
      </c>
      <c r="E17" s="169" t="s">
        <v>2841</v>
      </c>
      <c r="F17" s="169" t="s">
        <v>2822</v>
      </c>
      <c r="G17" s="164">
        <v>43831</v>
      </c>
      <c r="H17" s="164">
        <v>44196</v>
      </c>
      <c r="I17" s="169" t="s">
        <v>2817</v>
      </c>
      <c r="J17" s="169" t="s">
        <v>354</v>
      </c>
      <c r="K17" s="171" t="s">
        <v>2779</v>
      </c>
      <c r="L17" s="211" t="s">
        <v>2944</v>
      </c>
      <c r="M17" s="216" t="s">
        <v>258</v>
      </c>
    </row>
    <row r="18" spans="2:13" ht="57" customHeight="1" x14ac:dyDescent="0.3">
      <c r="B18" s="160">
        <v>14</v>
      </c>
      <c r="C18" s="168" t="s">
        <v>2842</v>
      </c>
      <c r="D18" s="169" t="s">
        <v>2837</v>
      </c>
      <c r="E18" s="169" t="s">
        <v>2843</v>
      </c>
      <c r="F18" s="169" t="s">
        <v>2822</v>
      </c>
      <c r="G18" s="164">
        <v>43831</v>
      </c>
      <c r="H18" s="164">
        <v>44196</v>
      </c>
      <c r="I18" s="169" t="s">
        <v>2844</v>
      </c>
      <c r="J18" s="169" t="s">
        <v>354</v>
      </c>
      <c r="K18" s="171" t="s">
        <v>2779</v>
      </c>
      <c r="L18" s="211" t="s">
        <v>2937</v>
      </c>
      <c r="M18" s="216" t="s">
        <v>258</v>
      </c>
    </row>
    <row r="19" spans="2:13" ht="49.8" customHeight="1" x14ac:dyDescent="0.3">
      <c r="B19" s="160">
        <f>B18+1</f>
        <v>15</v>
      </c>
      <c r="C19" s="161" t="s">
        <v>2845</v>
      </c>
      <c r="D19" s="172" t="s">
        <v>2846</v>
      </c>
      <c r="E19" s="172" t="s">
        <v>2847</v>
      </c>
      <c r="F19" s="162" t="s">
        <v>2848</v>
      </c>
      <c r="G19" s="164">
        <v>45292</v>
      </c>
      <c r="H19" s="164">
        <v>45657</v>
      </c>
      <c r="I19" s="162" t="s">
        <v>2849</v>
      </c>
      <c r="J19" s="162" t="s">
        <v>354</v>
      </c>
      <c r="K19" s="171" t="s">
        <v>2850</v>
      </c>
      <c r="L19" s="166" t="s">
        <v>2936</v>
      </c>
      <c r="M19" s="216" t="s">
        <v>258</v>
      </c>
    </row>
    <row r="20" spans="2:13" ht="49.8" customHeight="1" x14ac:dyDescent="0.3">
      <c r="B20" s="348" t="s">
        <v>2803</v>
      </c>
      <c r="C20" s="349"/>
      <c r="D20" s="349"/>
      <c r="E20" s="349"/>
      <c r="F20" s="349"/>
      <c r="G20" s="349"/>
      <c r="H20" s="349"/>
      <c r="I20" s="349"/>
      <c r="J20" s="349"/>
      <c r="K20" s="349"/>
      <c r="L20" s="349"/>
      <c r="M20" s="350"/>
    </row>
    <row r="21" spans="2:13" ht="49.8" customHeight="1" x14ac:dyDescent="0.3">
      <c r="B21" s="160">
        <v>16</v>
      </c>
      <c r="C21" s="161" t="s">
        <v>2851</v>
      </c>
      <c r="D21" s="172" t="s">
        <v>2852</v>
      </c>
      <c r="E21" s="172" t="s">
        <v>2853</v>
      </c>
      <c r="F21" s="173" t="s">
        <v>2848</v>
      </c>
      <c r="G21" s="164">
        <v>45292</v>
      </c>
      <c r="H21" s="164">
        <v>45657</v>
      </c>
      <c r="I21" s="162" t="s">
        <v>2849</v>
      </c>
      <c r="J21" s="162" t="s">
        <v>2854</v>
      </c>
      <c r="K21" s="171" t="s">
        <v>2850</v>
      </c>
      <c r="L21" s="166" t="s">
        <v>2937</v>
      </c>
      <c r="M21" s="216" t="s">
        <v>258</v>
      </c>
    </row>
    <row r="22" spans="2:13" ht="77.400000000000006" customHeight="1" x14ac:dyDescent="0.3">
      <c r="B22" s="160">
        <f>B21+1</f>
        <v>17</v>
      </c>
      <c r="C22" s="161" t="s">
        <v>2855</v>
      </c>
      <c r="D22" s="172" t="s">
        <v>2856</v>
      </c>
      <c r="E22" s="172" t="s">
        <v>2857</v>
      </c>
      <c r="F22" s="173" t="s">
        <v>2848</v>
      </c>
      <c r="G22" s="164">
        <v>45292</v>
      </c>
      <c r="H22" s="164">
        <v>45657</v>
      </c>
      <c r="I22" s="162" t="s">
        <v>2817</v>
      </c>
      <c r="J22" s="162" t="s">
        <v>2854</v>
      </c>
      <c r="K22" s="171" t="s">
        <v>2858</v>
      </c>
      <c r="L22" s="166" t="s">
        <v>2936</v>
      </c>
      <c r="M22" s="216" t="s">
        <v>258</v>
      </c>
    </row>
    <row r="23" spans="2:13" ht="59.4" customHeight="1" x14ac:dyDescent="0.3">
      <c r="B23" s="160">
        <f t="shared" ref="B23:B46" si="0">B22+1</f>
        <v>18</v>
      </c>
      <c r="C23" s="218" t="s">
        <v>2859</v>
      </c>
      <c r="D23" s="174" t="s">
        <v>2860</v>
      </c>
      <c r="E23" s="218" t="s">
        <v>2861</v>
      </c>
      <c r="F23" s="173" t="s">
        <v>2848</v>
      </c>
      <c r="G23" s="164">
        <v>45292</v>
      </c>
      <c r="H23" s="164">
        <v>45657</v>
      </c>
      <c r="I23" s="162" t="s">
        <v>2817</v>
      </c>
      <c r="J23" s="162" t="s">
        <v>2854</v>
      </c>
      <c r="K23" s="171" t="s">
        <v>2858</v>
      </c>
      <c r="L23" s="211" t="s">
        <v>2938</v>
      </c>
      <c r="M23" s="216" t="s">
        <v>258</v>
      </c>
    </row>
    <row r="24" spans="2:13" ht="49.8" customHeight="1" x14ac:dyDescent="0.3">
      <c r="B24" s="160">
        <f t="shared" si="0"/>
        <v>19</v>
      </c>
      <c r="C24" s="161" t="s">
        <v>2862</v>
      </c>
      <c r="D24" s="172" t="s">
        <v>2863</v>
      </c>
      <c r="E24" s="172" t="s">
        <v>2864</v>
      </c>
      <c r="F24" s="173" t="s">
        <v>2848</v>
      </c>
      <c r="G24" s="164">
        <v>45292</v>
      </c>
      <c r="H24" s="164">
        <v>45657</v>
      </c>
      <c r="I24" s="162" t="s">
        <v>2817</v>
      </c>
      <c r="J24" s="162" t="s">
        <v>2865</v>
      </c>
      <c r="K24" s="171" t="s">
        <v>2850</v>
      </c>
      <c r="L24" s="166" t="s">
        <v>2936</v>
      </c>
      <c r="M24" s="216" t="s">
        <v>258</v>
      </c>
    </row>
    <row r="25" spans="2:13" ht="49.8" customHeight="1" x14ac:dyDescent="0.3">
      <c r="B25" s="160">
        <f t="shared" si="0"/>
        <v>20</v>
      </c>
      <c r="C25" s="161" t="s">
        <v>2866</v>
      </c>
      <c r="D25" s="172" t="s">
        <v>2867</v>
      </c>
      <c r="E25" s="172" t="s">
        <v>2868</v>
      </c>
      <c r="F25" s="173" t="s">
        <v>2848</v>
      </c>
      <c r="G25" s="164">
        <v>45292</v>
      </c>
      <c r="H25" s="164">
        <v>45657</v>
      </c>
      <c r="I25" s="162" t="s">
        <v>2869</v>
      </c>
      <c r="J25" s="162" t="s">
        <v>2870</v>
      </c>
      <c r="K25" s="171" t="s">
        <v>2850</v>
      </c>
      <c r="L25" s="166" t="s">
        <v>2937</v>
      </c>
      <c r="M25" s="216" t="s">
        <v>258</v>
      </c>
    </row>
    <row r="26" spans="2:13" ht="49.8" customHeight="1" x14ac:dyDescent="0.3">
      <c r="B26" s="160">
        <f t="shared" si="0"/>
        <v>21</v>
      </c>
      <c r="C26" s="161" t="s">
        <v>2871</v>
      </c>
      <c r="D26" s="172" t="s">
        <v>2872</v>
      </c>
      <c r="E26" s="172" t="s">
        <v>2873</v>
      </c>
      <c r="F26" s="173" t="s">
        <v>2848</v>
      </c>
      <c r="G26" s="164">
        <v>45292</v>
      </c>
      <c r="H26" s="164">
        <v>45657</v>
      </c>
      <c r="I26" s="162" t="s">
        <v>2817</v>
      </c>
      <c r="J26" s="162" t="s">
        <v>2874</v>
      </c>
      <c r="K26" s="171" t="s">
        <v>2858</v>
      </c>
      <c r="L26" s="166" t="s">
        <v>2937</v>
      </c>
      <c r="M26" s="216" t="s">
        <v>258</v>
      </c>
    </row>
    <row r="27" spans="2:13" ht="49.8" customHeight="1" x14ac:dyDescent="0.3">
      <c r="B27" s="160">
        <f t="shared" si="0"/>
        <v>22</v>
      </c>
      <c r="C27" s="161" t="s">
        <v>2875</v>
      </c>
      <c r="D27" s="172" t="s">
        <v>2876</v>
      </c>
      <c r="E27" s="172" t="s">
        <v>2877</v>
      </c>
      <c r="F27" s="173" t="s">
        <v>2848</v>
      </c>
      <c r="G27" s="164">
        <v>45292</v>
      </c>
      <c r="H27" s="164">
        <v>45657</v>
      </c>
      <c r="I27" s="162" t="s">
        <v>2849</v>
      </c>
      <c r="J27" s="162" t="s">
        <v>2874</v>
      </c>
      <c r="K27" s="171" t="s">
        <v>2858</v>
      </c>
      <c r="L27" s="166" t="s">
        <v>2936</v>
      </c>
      <c r="M27" s="216" t="s">
        <v>258</v>
      </c>
    </row>
    <row r="28" spans="2:13" ht="163.19999999999999" customHeight="1" x14ac:dyDescent="0.3">
      <c r="B28" s="160">
        <f t="shared" si="0"/>
        <v>23</v>
      </c>
      <c r="C28" s="175" t="s">
        <v>2878</v>
      </c>
      <c r="D28" s="176">
        <v>0.5</v>
      </c>
      <c r="E28" s="176">
        <v>0.7</v>
      </c>
      <c r="F28" s="177" t="s">
        <v>2879</v>
      </c>
      <c r="G28" s="178">
        <v>45292</v>
      </c>
      <c r="H28" s="178">
        <v>45657</v>
      </c>
      <c r="I28" s="177" t="s">
        <v>2844</v>
      </c>
      <c r="J28" s="177" t="s">
        <v>2880</v>
      </c>
      <c r="K28" s="179" t="s">
        <v>2858</v>
      </c>
      <c r="L28" s="166" t="s">
        <v>2937</v>
      </c>
      <c r="M28" s="216" t="s">
        <v>258</v>
      </c>
    </row>
    <row r="29" spans="2:13" ht="91.2" customHeight="1" x14ac:dyDescent="0.3">
      <c r="B29" s="160">
        <f t="shared" si="0"/>
        <v>24</v>
      </c>
      <c r="C29" s="180" t="s">
        <v>2881</v>
      </c>
      <c r="D29" s="181">
        <v>0.5</v>
      </c>
      <c r="E29" s="181">
        <v>0.7</v>
      </c>
      <c r="F29" s="182" t="s">
        <v>2879</v>
      </c>
      <c r="G29" s="183">
        <v>45292</v>
      </c>
      <c r="H29" s="183">
        <v>45657</v>
      </c>
      <c r="I29" s="182" t="s">
        <v>2844</v>
      </c>
      <c r="J29" s="182" t="s">
        <v>2882</v>
      </c>
      <c r="K29" s="179" t="s">
        <v>2858</v>
      </c>
      <c r="L29" s="166" t="s">
        <v>2937</v>
      </c>
      <c r="M29" s="216" t="s">
        <v>258</v>
      </c>
    </row>
    <row r="30" spans="2:13" ht="101.4" customHeight="1" x14ac:dyDescent="0.3">
      <c r="B30" s="160">
        <f t="shared" si="0"/>
        <v>25</v>
      </c>
      <c r="C30" s="184" t="s">
        <v>2883</v>
      </c>
      <c r="D30" s="176">
        <v>0.5</v>
      </c>
      <c r="E30" s="176">
        <v>0.7</v>
      </c>
      <c r="F30" s="177" t="s">
        <v>2879</v>
      </c>
      <c r="G30" s="178">
        <v>45292</v>
      </c>
      <c r="H30" s="178">
        <v>45657</v>
      </c>
      <c r="I30" s="177" t="s">
        <v>2844</v>
      </c>
      <c r="J30" s="177" t="s">
        <v>2884</v>
      </c>
      <c r="K30" s="171" t="s">
        <v>2858</v>
      </c>
      <c r="L30" s="166" t="s">
        <v>2937</v>
      </c>
      <c r="M30" s="216" t="s">
        <v>258</v>
      </c>
    </row>
    <row r="31" spans="2:13" ht="99" customHeight="1" x14ac:dyDescent="0.3">
      <c r="B31" s="160">
        <f t="shared" si="0"/>
        <v>26</v>
      </c>
      <c r="C31" s="184" t="s">
        <v>2885</v>
      </c>
      <c r="D31" s="176">
        <v>0.5</v>
      </c>
      <c r="E31" s="176">
        <v>0.7</v>
      </c>
      <c r="F31" s="177" t="s">
        <v>2879</v>
      </c>
      <c r="G31" s="178">
        <v>45292</v>
      </c>
      <c r="H31" s="178">
        <v>45657</v>
      </c>
      <c r="I31" s="177" t="s">
        <v>2844</v>
      </c>
      <c r="J31" s="185" t="s">
        <v>2886</v>
      </c>
      <c r="K31" s="171" t="s">
        <v>2858</v>
      </c>
      <c r="L31" s="166" t="s">
        <v>2937</v>
      </c>
      <c r="M31" s="216" t="s">
        <v>258</v>
      </c>
    </row>
    <row r="32" spans="2:13" ht="138.6" customHeight="1" x14ac:dyDescent="0.3">
      <c r="B32" s="160">
        <f t="shared" si="0"/>
        <v>27</v>
      </c>
      <c r="C32" s="161" t="s">
        <v>2887</v>
      </c>
      <c r="D32" s="172" t="s">
        <v>2888</v>
      </c>
      <c r="E32" s="172" t="s">
        <v>2889</v>
      </c>
      <c r="F32" s="173" t="s">
        <v>2822</v>
      </c>
      <c r="G32" s="164">
        <v>45292</v>
      </c>
      <c r="H32" s="164">
        <v>45657</v>
      </c>
      <c r="I32" s="162" t="s">
        <v>2869</v>
      </c>
      <c r="J32" s="162" t="s">
        <v>354</v>
      </c>
      <c r="K32" s="171" t="s">
        <v>2890</v>
      </c>
      <c r="L32" s="211" t="s">
        <v>2939</v>
      </c>
      <c r="M32" s="216" t="s">
        <v>258</v>
      </c>
    </row>
    <row r="33" spans="2:13" ht="147.6" customHeight="1" x14ac:dyDescent="0.3">
      <c r="B33" s="160">
        <f t="shared" si="0"/>
        <v>28</v>
      </c>
      <c r="C33" s="161" t="s">
        <v>2891</v>
      </c>
      <c r="D33" s="186">
        <v>1</v>
      </c>
      <c r="E33" s="186">
        <v>0</v>
      </c>
      <c r="F33" s="169" t="s">
        <v>2892</v>
      </c>
      <c r="G33" s="164">
        <v>45292</v>
      </c>
      <c r="H33" s="164">
        <v>45657</v>
      </c>
      <c r="I33" s="162" t="s">
        <v>2893</v>
      </c>
      <c r="J33" s="162" t="s">
        <v>2894</v>
      </c>
      <c r="K33" s="171" t="s">
        <v>2890</v>
      </c>
      <c r="L33" s="166" t="s">
        <v>2937</v>
      </c>
      <c r="M33" s="216" t="s">
        <v>258</v>
      </c>
    </row>
    <row r="34" spans="2:13" ht="49.8" customHeight="1" x14ac:dyDescent="0.3">
      <c r="B34" s="348" t="s">
        <v>2803</v>
      </c>
      <c r="C34" s="349"/>
      <c r="D34" s="349"/>
      <c r="E34" s="349"/>
      <c r="F34" s="349"/>
      <c r="G34" s="349"/>
      <c r="H34" s="349"/>
      <c r="I34" s="349"/>
      <c r="J34" s="349"/>
      <c r="K34" s="349"/>
      <c r="L34" s="349"/>
      <c r="M34" s="350"/>
    </row>
    <row r="35" spans="2:13" ht="69.599999999999994" customHeight="1" x14ac:dyDescent="0.3">
      <c r="B35" s="160">
        <f>B33+1</f>
        <v>29</v>
      </c>
      <c r="C35" s="188" t="s">
        <v>2895</v>
      </c>
      <c r="D35" s="163" t="s">
        <v>2896</v>
      </c>
      <c r="E35" s="163" t="s">
        <v>2852</v>
      </c>
      <c r="F35" s="173" t="s">
        <v>2848</v>
      </c>
      <c r="G35" s="167">
        <v>45292</v>
      </c>
      <c r="H35" s="167">
        <v>45657</v>
      </c>
      <c r="I35" s="162" t="s">
        <v>2849</v>
      </c>
      <c r="J35" s="162" t="s">
        <v>2897</v>
      </c>
      <c r="K35" s="171" t="s">
        <v>2898</v>
      </c>
      <c r="L35" s="166" t="s">
        <v>2940</v>
      </c>
      <c r="M35" s="216" t="s">
        <v>258</v>
      </c>
    </row>
    <row r="36" spans="2:13" ht="131.4" customHeight="1" x14ac:dyDescent="0.3">
      <c r="B36" s="160">
        <f t="shared" si="0"/>
        <v>30</v>
      </c>
      <c r="C36" s="189" t="s">
        <v>2899</v>
      </c>
      <c r="D36" s="157" t="s">
        <v>2900</v>
      </c>
      <c r="E36" s="157" t="s">
        <v>2901</v>
      </c>
      <c r="F36" s="173" t="s">
        <v>2902</v>
      </c>
      <c r="G36" s="167">
        <v>45292</v>
      </c>
      <c r="H36" s="167">
        <v>45657</v>
      </c>
      <c r="I36" s="156" t="s">
        <v>2869</v>
      </c>
      <c r="J36" s="156" t="s">
        <v>2903</v>
      </c>
      <c r="K36" s="171" t="s">
        <v>2898</v>
      </c>
      <c r="L36" s="212" t="s">
        <v>2941</v>
      </c>
      <c r="M36" s="216" t="s">
        <v>258</v>
      </c>
    </row>
    <row r="37" spans="2:13" ht="69.599999999999994" customHeight="1" x14ac:dyDescent="0.3">
      <c r="B37" s="160">
        <f t="shared" si="0"/>
        <v>31</v>
      </c>
      <c r="C37" s="188" t="s">
        <v>2904</v>
      </c>
      <c r="D37" s="190">
        <v>0.9</v>
      </c>
      <c r="E37" s="190">
        <v>1</v>
      </c>
      <c r="F37" s="163" t="s">
        <v>2905</v>
      </c>
      <c r="G37" s="167">
        <v>45292</v>
      </c>
      <c r="H37" s="191">
        <v>45657</v>
      </c>
      <c r="I37" s="156" t="s">
        <v>2849</v>
      </c>
      <c r="J37" s="156" t="s">
        <v>354</v>
      </c>
      <c r="K37" s="192" t="s">
        <v>2898</v>
      </c>
      <c r="L37" s="212" t="s">
        <v>2942</v>
      </c>
      <c r="M37" s="216" t="s">
        <v>258</v>
      </c>
    </row>
    <row r="38" spans="2:13" ht="85.8" customHeight="1" x14ac:dyDescent="0.3">
      <c r="B38" s="160">
        <f t="shared" si="0"/>
        <v>32</v>
      </c>
      <c r="C38" s="193" t="s">
        <v>2906</v>
      </c>
      <c r="D38" s="190" t="s">
        <v>2907</v>
      </c>
      <c r="E38" s="190" t="s">
        <v>2896</v>
      </c>
      <c r="F38" s="194" t="s">
        <v>2848</v>
      </c>
      <c r="G38" s="167">
        <v>45292</v>
      </c>
      <c r="H38" s="191">
        <v>45657</v>
      </c>
      <c r="I38" s="162" t="s">
        <v>2817</v>
      </c>
      <c r="J38" s="162" t="s">
        <v>2854</v>
      </c>
      <c r="K38" s="171" t="s">
        <v>2898</v>
      </c>
      <c r="L38" s="346" t="s">
        <v>2943</v>
      </c>
      <c r="M38" s="216" t="s">
        <v>258</v>
      </c>
    </row>
    <row r="39" spans="2:13" ht="80.400000000000006" customHeight="1" x14ac:dyDescent="0.3">
      <c r="B39" s="160">
        <f t="shared" si="0"/>
        <v>33</v>
      </c>
      <c r="C39" s="193" t="s">
        <v>2908</v>
      </c>
      <c r="D39" s="190">
        <v>1</v>
      </c>
      <c r="E39" s="190">
        <v>0</v>
      </c>
      <c r="F39" s="163" t="s">
        <v>2892</v>
      </c>
      <c r="G39" s="167">
        <v>45292</v>
      </c>
      <c r="H39" s="191">
        <v>45657</v>
      </c>
      <c r="I39" s="162" t="s">
        <v>2869</v>
      </c>
      <c r="J39" s="162" t="s">
        <v>2894</v>
      </c>
      <c r="K39" s="171" t="s">
        <v>2898</v>
      </c>
      <c r="L39" s="347"/>
      <c r="M39" s="216" t="s">
        <v>258</v>
      </c>
    </row>
    <row r="40" spans="2:13" ht="85.2" customHeight="1" x14ac:dyDescent="0.3">
      <c r="B40" s="160">
        <f t="shared" si="0"/>
        <v>34</v>
      </c>
      <c r="C40" s="188" t="s">
        <v>2909</v>
      </c>
      <c r="D40" s="195">
        <v>0.8</v>
      </c>
      <c r="E40" s="195">
        <v>1</v>
      </c>
      <c r="F40" s="196" t="s">
        <v>2910</v>
      </c>
      <c r="G40" s="167">
        <v>45292</v>
      </c>
      <c r="H40" s="191">
        <v>45657</v>
      </c>
      <c r="I40" s="156" t="s">
        <v>2817</v>
      </c>
      <c r="J40" s="156" t="s">
        <v>354</v>
      </c>
      <c r="K40" s="192" t="s">
        <v>2911</v>
      </c>
      <c r="L40" s="196" t="s">
        <v>2952</v>
      </c>
      <c r="M40" s="216" t="s">
        <v>258</v>
      </c>
    </row>
    <row r="41" spans="2:13" ht="86.4" customHeight="1" x14ac:dyDescent="0.3">
      <c r="B41" s="160">
        <f t="shared" si="0"/>
        <v>35</v>
      </c>
      <c r="C41" s="188" t="s">
        <v>2912</v>
      </c>
      <c r="D41" s="195">
        <v>0.8</v>
      </c>
      <c r="E41" s="195">
        <v>1</v>
      </c>
      <c r="F41" s="163" t="s">
        <v>2910</v>
      </c>
      <c r="G41" s="167">
        <v>45292</v>
      </c>
      <c r="H41" s="191">
        <v>45657</v>
      </c>
      <c r="I41" s="162" t="s">
        <v>2844</v>
      </c>
      <c r="J41" s="162" t="s">
        <v>354</v>
      </c>
      <c r="K41" s="171" t="s">
        <v>2911</v>
      </c>
      <c r="L41" s="163" t="s">
        <v>2929</v>
      </c>
      <c r="M41" s="216" t="s">
        <v>258</v>
      </c>
    </row>
    <row r="42" spans="2:13" ht="102" customHeight="1" x14ac:dyDescent="0.3">
      <c r="B42" s="160">
        <f t="shared" si="0"/>
        <v>36</v>
      </c>
      <c r="C42" s="188" t="s">
        <v>2913</v>
      </c>
      <c r="D42" s="197">
        <v>0.8</v>
      </c>
      <c r="E42" s="197">
        <v>0.95</v>
      </c>
      <c r="F42" s="163" t="s">
        <v>2914</v>
      </c>
      <c r="G42" s="167">
        <v>45292</v>
      </c>
      <c r="H42" s="167">
        <v>45657</v>
      </c>
      <c r="I42" s="162" t="s">
        <v>2869</v>
      </c>
      <c r="J42" s="162" t="s">
        <v>354</v>
      </c>
      <c r="K42" s="171" t="s">
        <v>2911</v>
      </c>
      <c r="L42" s="163" t="s">
        <v>2930</v>
      </c>
      <c r="M42" s="216" t="s">
        <v>258</v>
      </c>
    </row>
    <row r="43" spans="2:13" ht="72.599999999999994" customHeight="1" x14ac:dyDescent="0.3">
      <c r="B43" s="160">
        <f t="shared" si="0"/>
        <v>37</v>
      </c>
      <c r="C43" s="168" t="s">
        <v>2915</v>
      </c>
      <c r="D43" s="169" t="s">
        <v>2916</v>
      </c>
      <c r="E43" s="169" t="s">
        <v>2917</v>
      </c>
      <c r="F43" s="163" t="s">
        <v>2918</v>
      </c>
      <c r="G43" s="167">
        <v>45292</v>
      </c>
      <c r="H43" s="167">
        <v>45657</v>
      </c>
      <c r="I43" s="169" t="s">
        <v>2849</v>
      </c>
      <c r="J43" s="170" t="s">
        <v>2919</v>
      </c>
      <c r="K43" s="165" t="s">
        <v>2920</v>
      </c>
      <c r="L43" s="166">
        <v>34</v>
      </c>
      <c r="M43" s="216" t="s">
        <v>244</v>
      </c>
    </row>
    <row r="44" spans="2:13" ht="71.400000000000006" customHeight="1" x14ac:dyDescent="0.3">
      <c r="B44" s="160">
        <f t="shared" si="0"/>
        <v>38</v>
      </c>
      <c r="C44" s="198" t="s">
        <v>2921</v>
      </c>
      <c r="D44" s="187" t="s">
        <v>2922</v>
      </c>
      <c r="E44" s="187" t="s">
        <v>2923</v>
      </c>
      <c r="F44" s="199" t="s">
        <v>2924</v>
      </c>
      <c r="G44" s="200">
        <v>45292</v>
      </c>
      <c r="H44" s="167">
        <v>45657</v>
      </c>
      <c r="I44" s="187" t="s">
        <v>2849</v>
      </c>
      <c r="J44" s="187" t="s">
        <v>2919</v>
      </c>
      <c r="K44" s="201" t="s">
        <v>2920</v>
      </c>
      <c r="L44" s="166" t="s">
        <v>2953</v>
      </c>
      <c r="M44" s="216" t="s">
        <v>2954</v>
      </c>
    </row>
    <row r="45" spans="2:13" ht="84.6" customHeight="1" x14ac:dyDescent="0.3">
      <c r="B45" s="160">
        <f t="shared" si="0"/>
        <v>39</v>
      </c>
      <c r="C45" s="168" t="s">
        <v>2925</v>
      </c>
      <c r="D45" s="202">
        <v>0.5</v>
      </c>
      <c r="E45" s="202">
        <v>0.7</v>
      </c>
      <c r="F45" s="169" t="s">
        <v>2879</v>
      </c>
      <c r="G45" s="203">
        <v>45658</v>
      </c>
      <c r="H45" s="203">
        <v>46022</v>
      </c>
      <c r="I45" s="169" t="s">
        <v>2817</v>
      </c>
      <c r="J45" s="169" t="s">
        <v>795</v>
      </c>
      <c r="K45" s="204" t="s">
        <v>2926</v>
      </c>
      <c r="L45" s="212" t="s">
        <v>2951</v>
      </c>
      <c r="M45" s="216" t="s">
        <v>777</v>
      </c>
    </row>
    <row r="46" spans="2:13" ht="223.2" customHeight="1" thickBot="1" x14ac:dyDescent="0.35">
      <c r="B46" s="205">
        <f t="shared" si="0"/>
        <v>40</v>
      </c>
      <c r="C46" s="206" t="s">
        <v>2927</v>
      </c>
      <c r="D46" s="207"/>
      <c r="E46" s="207"/>
      <c r="F46" s="208" t="s">
        <v>2928</v>
      </c>
      <c r="G46" s="209">
        <v>45658</v>
      </c>
      <c r="H46" s="209">
        <v>46022</v>
      </c>
      <c r="I46" s="208" t="s">
        <v>2817</v>
      </c>
      <c r="J46" s="208" t="s">
        <v>354</v>
      </c>
      <c r="K46" s="210" t="s">
        <v>258</v>
      </c>
      <c r="L46" s="214" t="s">
        <v>2950</v>
      </c>
      <c r="M46" s="219" t="s">
        <v>2949</v>
      </c>
    </row>
  </sheetData>
  <mergeCells count="7">
    <mergeCell ref="L38:L39"/>
    <mergeCell ref="B34:M34"/>
    <mergeCell ref="B2:K2"/>
    <mergeCell ref="B3:K3"/>
    <mergeCell ref="L3:L4"/>
    <mergeCell ref="M3:M4"/>
    <mergeCell ref="B20:M2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07975-439B-425D-BBE1-5370129147A0}">
  <dimension ref="A1:AE49"/>
  <sheetViews>
    <sheetView showGridLines="0" workbookViewId="0">
      <selection activeCell="R14" sqref="R14"/>
    </sheetView>
  </sheetViews>
  <sheetFormatPr defaultRowHeight="14.4" x14ac:dyDescent="0.3"/>
  <cols>
    <col min="3" max="3" width="29.109375" customWidth="1"/>
    <col min="4" max="5" width="8.88671875" hidden="1" customWidth="1"/>
    <col min="6" max="9" width="8.88671875" customWidth="1"/>
    <col min="10" max="11" width="8.88671875" hidden="1" customWidth="1"/>
    <col min="12" max="12" width="11.33203125" hidden="1" customWidth="1"/>
    <col min="13" max="13" width="8.88671875" customWidth="1"/>
    <col min="15" max="17" width="8.88671875" customWidth="1"/>
  </cols>
  <sheetData>
    <row r="1" spans="1:31" x14ac:dyDescent="0.3">
      <c r="T1" t="s">
        <v>2963</v>
      </c>
      <c r="U1">
        <v>1</v>
      </c>
      <c r="V1">
        <v>2</v>
      </c>
      <c r="W1">
        <v>3</v>
      </c>
      <c r="X1">
        <v>4</v>
      </c>
      <c r="Y1">
        <v>5</v>
      </c>
      <c r="Z1">
        <v>6</v>
      </c>
      <c r="AA1">
        <v>7</v>
      </c>
      <c r="AB1">
        <v>8</v>
      </c>
      <c r="AC1">
        <v>9</v>
      </c>
      <c r="AD1">
        <v>10</v>
      </c>
      <c r="AE1">
        <v>11</v>
      </c>
    </row>
    <row r="2" spans="1:31" x14ac:dyDescent="0.3">
      <c r="U2" t="s">
        <v>149</v>
      </c>
      <c r="V2" t="s">
        <v>2966</v>
      </c>
      <c r="W2" t="s">
        <v>164</v>
      </c>
      <c r="X2" t="s">
        <v>149</v>
      </c>
      <c r="Y2" t="s">
        <v>181</v>
      </c>
      <c r="Z2" t="s">
        <v>188</v>
      </c>
      <c r="AA2" t="s">
        <v>2967</v>
      </c>
      <c r="AB2" t="s">
        <v>201</v>
      </c>
      <c r="AC2" t="s">
        <v>208</v>
      </c>
      <c r="AD2" t="s">
        <v>220</v>
      </c>
      <c r="AE2" t="s">
        <v>201</v>
      </c>
    </row>
    <row r="3" spans="1:31" ht="15" thickBot="1" x14ac:dyDescent="0.35">
      <c r="B3" s="259" t="s">
        <v>132</v>
      </c>
      <c r="C3" s="260"/>
      <c r="D3" s="260"/>
      <c r="E3" s="260"/>
      <c r="F3" s="260"/>
      <c r="G3" s="260"/>
      <c r="H3" s="260"/>
      <c r="I3" s="260"/>
      <c r="J3" s="260"/>
      <c r="K3" s="260"/>
      <c r="L3" s="260"/>
      <c r="M3" s="260"/>
      <c r="N3" s="261"/>
      <c r="O3" s="39" t="s">
        <v>131</v>
      </c>
      <c r="P3" s="40">
        <v>0.15</v>
      </c>
      <c r="Q3" s="226"/>
      <c r="T3" t="s">
        <v>2968</v>
      </c>
      <c r="U3" s="228">
        <v>1</v>
      </c>
      <c r="V3" s="228">
        <v>1.2749999999999999</v>
      </c>
      <c r="W3" s="228">
        <v>1.175</v>
      </c>
      <c r="X3" s="227">
        <v>1.0887</v>
      </c>
      <c r="Y3" s="227">
        <v>1.0962000000000001</v>
      </c>
      <c r="Z3" s="227">
        <v>1</v>
      </c>
      <c r="AA3" s="227">
        <v>1</v>
      </c>
      <c r="AB3" s="227">
        <v>1</v>
      </c>
      <c r="AC3" s="228">
        <v>1</v>
      </c>
      <c r="AD3" s="227">
        <v>1.2503</v>
      </c>
      <c r="AE3" s="227">
        <v>1</v>
      </c>
    </row>
    <row r="4" spans="1:31" ht="21.6" thickTop="1" thickBot="1" x14ac:dyDescent="0.35">
      <c r="B4" s="262" t="s">
        <v>77</v>
      </c>
      <c r="C4" s="262"/>
      <c r="D4" s="11" t="s">
        <v>133</v>
      </c>
      <c r="E4" s="11" t="s">
        <v>134</v>
      </c>
      <c r="F4" s="11" t="s">
        <v>135</v>
      </c>
      <c r="G4" s="11" t="s">
        <v>136</v>
      </c>
      <c r="H4" s="11" t="s">
        <v>137</v>
      </c>
      <c r="I4" s="11" t="s">
        <v>138</v>
      </c>
      <c r="J4" s="11" t="s">
        <v>139</v>
      </c>
      <c r="K4" s="11" t="s">
        <v>140</v>
      </c>
      <c r="L4" s="11" t="s">
        <v>141</v>
      </c>
      <c r="M4" s="11" t="s">
        <v>79</v>
      </c>
      <c r="N4" s="11" t="s">
        <v>142</v>
      </c>
      <c r="O4" s="11" t="s">
        <v>143</v>
      </c>
      <c r="P4" s="11" t="s">
        <v>144</v>
      </c>
      <c r="Q4" s="223"/>
    </row>
    <row r="5" spans="1:31" ht="42" customHeight="1" thickTop="1" thickBot="1" x14ac:dyDescent="0.35">
      <c r="A5" s="110"/>
      <c r="B5" s="41" t="s">
        <v>146</v>
      </c>
      <c r="C5" s="42" t="s">
        <v>147</v>
      </c>
      <c r="D5" s="43"/>
      <c r="E5" s="43"/>
      <c r="F5" s="43" t="s">
        <v>148</v>
      </c>
      <c r="G5" s="44">
        <v>219</v>
      </c>
      <c r="H5" s="44">
        <v>10</v>
      </c>
      <c r="I5" s="44">
        <v>157</v>
      </c>
      <c r="J5" s="45">
        <v>1</v>
      </c>
      <c r="K5" s="44" t="s">
        <v>149</v>
      </c>
      <c r="L5" s="43" t="s">
        <v>150</v>
      </c>
      <c r="M5" s="44">
        <v>219</v>
      </c>
      <c r="N5" s="45">
        <f>ROUND(IF(G5 &gt; I5, (IF(AND(M5 = I5, M5 = (G5 - H5)), 125 %,IF(AND(M5&lt;=(G5+H5),M5&gt;=(G5-H5)),100%,IF(M5&gt;(G5+H5),(G5+H5)/M5,IF((M5&lt;(G5-H5)),100%+ABS(M5-G5)*25%/ABS(I5-G5)))))),IF(AND(M5=I5,M5=(G5+H5)),125%,IF(AND(M5&lt;=(G5+H5),M5&gt;=(G5-H5)),100%,IF(AND(M5=I5,M5=(G5+H5)),125%,IF(M5&lt;(G5-H5),M5/(G5-H5),IF(M5&gt;(G5+H5),100%+(M5-G5)*25%/(I5-G5))))))),4)</f>
        <v>1</v>
      </c>
      <c r="O5" s="44" t="str">
        <f>IF(N5 &gt;1,"Superou",IF(N5 =1,"Atingiu","Não atingiu"))</f>
        <v>Atingiu</v>
      </c>
      <c r="P5" s="45">
        <f>N5-100%</f>
        <v>0</v>
      </c>
      <c r="Q5" s="224"/>
      <c r="S5" t="s">
        <v>2964</v>
      </c>
      <c r="T5">
        <v>7</v>
      </c>
    </row>
    <row r="6" spans="1:31" ht="15" thickTop="1" x14ac:dyDescent="0.3">
      <c r="B6" s="263" t="s">
        <v>152</v>
      </c>
      <c r="C6" s="263"/>
      <c r="D6" s="263"/>
      <c r="E6" s="263"/>
      <c r="F6" s="263"/>
      <c r="G6" s="263"/>
      <c r="H6" s="263"/>
      <c r="I6" s="263"/>
      <c r="J6" s="263"/>
      <c r="K6" s="263"/>
      <c r="L6" s="263"/>
      <c r="M6" s="263"/>
      <c r="N6" s="263"/>
      <c r="O6" s="263"/>
      <c r="P6" s="47">
        <f>J5*N5</f>
        <v>1</v>
      </c>
      <c r="Q6" s="225"/>
      <c r="S6" t="s">
        <v>2965</v>
      </c>
      <c r="T6">
        <v>5</v>
      </c>
    </row>
    <row r="7" spans="1:31" ht="15" thickBot="1" x14ac:dyDescent="0.35">
      <c r="B7" s="259" t="s">
        <v>153</v>
      </c>
      <c r="C7" s="260"/>
      <c r="D7" s="260"/>
      <c r="E7" s="260"/>
      <c r="F7" s="260"/>
      <c r="G7" s="260"/>
      <c r="H7" s="260"/>
      <c r="I7" s="260"/>
      <c r="J7" s="260"/>
      <c r="K7" s="260"/>
      <c r="L7" s="260"/>
      <c r="M7" s="260"/>
      <c r="N7" s="261"/>
      <c r="O7" s="39" t="s">
        <v>131</v>
      </c>
      <c r="P7" s="40">
        <v>0.2</v>
      </c>
      <c r="Q7" s="222"/>
    </row>
    <row r="8" spans="1:31" ht="31.8" thickTop="1" thickBot="1" x14ac:dyDescent="0.35">
      <c r="B8" s="262" t="s">
        <v>77</v>
      </c>
      <c r="C8" s="262"/>
      <c r="D8" s="11" t="s">
        <v>133</v>
      </c>
      <c r="E8" s="11" t="s">
        <v>134</v>
      </c>
      <c r="F8" s="11" t="s">
        <v>135</v>
      </c>
      <c r="G8" s="11" t="s">
        <v>136</v>
      </c>
      <c r="H8" s="11" t="s">
        <v>137</v>
      </c>
      <c r="I8" s="11" t="s">
        <v>138</v>
      </c>
      <c r="J8" s="11" t="s">
        <v>139</v>
      </c>
      <c r="K8" s="11" t="s">
        <v>140</v>
      </c>
      <c r="L8" s="11" t="s">
        <v>141</v>
      </c>
      <c r="M8" s="11" t="s">
        <v>79</v>
      </c>
      <c r="N8" s="11" t="s">
        <v>142</v>
      </c>
      <c r="O8" s="11" t="s">
        <v>143</v>
      </c>
      <c r="P8" s="11" t="s">
        <v>144</v>
      </c>
      <c r="Q8" s="223"/>
      <c r="R8" s="229" t="s">
        <v>2969</v>
      </c>
      <c r="S8">
        <f>6</f>
        <v>6</v>
      </c>
    </row>
    <row r="9" spans="1:31" ht="54.6" customHeight="1" thickTop="1" thickBot="1" x14ac:dyDescent="0.35">
      <c r="A9" s="110"/>
      <c r="B9" s="41" t="s">
        <v>154</v>
      </c>
      <c r="C9" s="42" t="s">
        <v>155</v>
      </c>
      <c r="D9" s="43"/>
      <c r="E9" s="43"/>
      <c r="F9" s="43" t="s">
        <v>156</v>
      </c>
      <c r="G9" s="44">
        <v>203</v>
      </c>
      <c r="H9" s="44">
        <v>10</v>
      </c>
      <c r="I9" s="44">
        <v>193</v>
      </c>
      <c r="J9" s="45">
        <v>1</v>
      </c>
      <c r="K9" s="44" t="s">
        <v>157</v>
      </c>
      <c r="L9" s="43" t="s">
        <v>158</v>
      </c>
      <c r="M9" s="44">
        <v>192</v>
      </c>
      <c r="N9" s="45">
        <f>ROUND(IF(G9 &gt; I9, (IF(AND(M9 = I9, M9 = (G9 - H9)), 125 %,IF(AND(M9&lt;=(G9+H9),M9&gt;=(G9-H9)),100%,IF(M9&gt;(G9+H9),(G9+H9)/M9,IF((M9&lt;(G9-H9)),100%+ABS(M9-G9)*25%/ABS(I9-G9)))))),IF(AND(M9=I9,M9=(G9+H9)),125%,IF(AND(M9&lt;=(G9+H9),M9&gt;=(G9-H9)),100%,IF(AND(M9=I9,M9=(G9+H9)),125%,IF(M9&lt;(G9-H9),M9/(G9-H9),IF(M9&gt;(G9+H9),100%+(M9-G9)*25%/(I9-G9))))))),4)</f>
        <v>1.2749999999999999</v>
      </c>
      <c r="O9" s="44" t="str">
        <f>IF(N9 &gt;1,"Superou",IF(N9 =1,"Atingiu","Não atingiu"))</f>
        <v>Superou</v>
      </c>
      <c r="P9" s="45">
        <f>N9-100%</f>
        <v>0.27499999999999991</v>
      </c>
      <c r="Q9" s="224"/>
      <c r="R9" s="229" t="s">
        <v>2970</v>
      </c>
      <c r="S9">
        <v>5</v>
      </c>
    </row>
    <row r="10" spans="1:31" ht="15" thickTop="1" x14ac:dyDescent="0.3">
      <c r="B10" s="263" t="s">
        <v>152</v>
      </c>
      <c r="C10" s="263"/>
      <c r="D10" s="263"/>
      <c r="E10" s="263"/>
      <c r="F10" s="263"/>
      <c r="G10" s="263"/>
      <c r="H10" s="263"/>
      <c r="I10" s="263"/>
      <c r="J10" s="263"/>
      <c r="K10" s="263"/>
      <c r="L10" s="263"/>
      <c r="M10" s="263"/>
      <c r="N10" s="263"/>
      <c r="O10" s="263"/>
      <c r="P10" s="47">
        <f>J9*N9</f>
        <v>1.2749999999999999</v>
      </c>
      <c r="Q10" s="225"/>
    </row>
    <row r="11" spans="1:31" ht="15" thickBot="1" x14ac:dyDescent="0.35">
      <c r="B11" s="259" t="s">
        <v>160</v>
      </c>
      <c r="C11" s="260"/>
      <c r="D11" s="260"/>
      <c r="E11" s="260"/>
      <c r="F11" s="260"/>
      <c r="G11" s="260"/>
      <c r="H11" s="260"/>
      <c r="I11" s="260"/>
      <c r="J11" s="260"/>
      <c r="K11" s="260"/>
      <c r="L11" s="260"/>
      <c r="M11" s="260"/>
      <c r="N11" s="261"/>
      <c r="O11" s="39" t="s">
        <v>131</v>
      </c>
      <c r="P11" s="40">
        <v>0.2</v>
      </c>
      <c r="Q11" s="222"/>
    </row>
    <row r="12" spans="1:31" ht="21.6" thickTop="1" thickBot="1" x14ac:dyDescent="0.35">
      <c r="B12" s="262" t="s">
        <v>77</v>
      </c>
      <c r="C12" s="262"/>
      <c r="D12" s="11" t="s">
        <v>133</v>
      </c>
      <c r="E12" s="11" t="s">
        <v>134</v>
      </c>
      <c r="F12" s="11" t="s">
        <v>135</v>
      </c>
      <c r="G12" s="11" t="s">
        <v>136</v>
      </c>
      <c r="H12" s="11" t="s">
        <v>137</v>
      </c>
      <c r="I12" s="11" t="s">
        <v>138</v>
      </c>
      <c r="J12" s="11" t="s">
        <v>139</v>
      </c>
      <c r="K12" s="11" t="s">
        <v>140</v>
      </c>
      <c r="L12" s="11" t="s">
        <v>141</v>
      </c>
      <c r="M12" s="11" t="s">
        <v>79</v>
      </c>
      <c r="N12" s="11" t="s">
        <v>142</v>
      </c>
      <c r="O12" s="11" t="s">
        <v>143</v>
      </c>
      <c r="P12" s="11" t="s">
        <v>144</v>
      </c>
      <c r="Q12" s="223"/>
    </row>
    <row r="13" spans="1:31" ht="55.2" customHeight="1" thickTop="1" thickBot="1" x14ac:dyDescent="0.35">
      <c r="A13" s="110"/>
      <c r="B13" s="41" t="s">
        <v>161</v>
      </c>
      <c r="C13" s="42" t="s">
        <v>162</v>
      </c>
      <c r="D13" s="43"/>
      <c r="E13" s="43"/>
      <c r="F13" s="43" t="s">
        <v>163</v>
      </c>
      <c r="G13" s="44">
        <v>100</v>
      </c>
      <c r="H13" s="44">
        <v>5</v>
      </c>
      <c r="I13" s="44">
        <v>131</v>
      </c>
      <c r="J13" s="45">
        <v>1</v>
      </c>
      <c r="K13" s="44" t="s">
        <v>164</v>
      </c>
      <c r="L13" s="43" t="s">
        <v>165</v>
      </c>
      <c r="M13" s="44">
        <v>122</v>
      </c>
      <c r="N13" s="45">
        <f>ROUND(IF(G13 &gt; I13, (IF(AND(M13 = I13, M13 = (G13 - H13)), 125 %,IF(AND(M13&lt;=(G13+H13),M13&gt;=(G13-H13)),100%,IF(M13&gt;(G13+H13),(G13+H13)/M13,IF((M13&lt;(G13-H13)),100%+ABS(M13-G13)*25%/ABS(I13-G13)))))),IF(AND(M13=I13,M13=(G13+H13)),125%,IF(AND(M13&lt;=(G13+H13),M13&gt;=(G13-H13)),100%,IF(AND(M13=I13,M13=(G13+H13)),125%,IF(M13&lt;(G13-H13),M13/(G13-H13),IF(M13&gt;(G13+H13),100%+(M13-G13)*25%/(I13-G13))))))),4)</f>
        <v>1.1774</v>
      </c>
      <c r="O13" s="44" t="str">
        <f>IF(N13 &gt;1,"Superou",IF(N13 =1,"Atingiu","Não atingiu"))</f>
        <v>Superou</v>
      </c>
      <c r="P13" s="45">
        <f>N13-100%</f>
        <v>0.1774</v>
      </c>
      <c r="Q13" s="224"/>
    </row>
    <row r="14" spans="1:31" ht="15" thickTop="1" x14ac:dyDescent="0.3">
      <c r="B14" s="263" t="s">
        <v>152</v>
      </c>
      <c r="C14" s="263"/>
      <c r="D14" s="263"/>
      <c r="E14" s="263"/>
      <c r="F14" s="263"/>
      <c r="G14" s="263"/>
      <c r="H14" s="263"/>
      <c r="I14" s="263"/>
      <c r="J14" s="263"/>
      <c r="K14" s="263"/>
      <c r="L14" s="263"/>
      <c r="M14" s="263"/>
      <c r="N14" s="263"/>
      <c r="O14" s="263"/>
      <c r="P14" s="47">
        <f>J13*N13</f>
        <v>1.1774</v>
      </c>
      <c r="Q14" s="225"/>
    </row>
    <row r="15" spans="1:31" ht="15" thickBot="1" x14ac:dyDescent="0.35">
      <c r="B15" s="259" t="s">
        <v>167</v>
      </c>
      <c r="C15" s="260"/>
      <c r="D15" s="260"/>
      <c r="E15" s="260"/>
      <c r="F15" s="260"/>
      <c r="G15" s="260"/>
      <c r="H15" s="260"/>
      <c r="I15" s="260"/>
      <c r="J15" s="260"/>
      <c r="K15" s="260"/>
      <c r="L15" s="260"/>
      <c r="M15" s="260"/>
      <c r="N15" s="261"/>
      <c r="O15" s="39" t="s">
        <v>131</v>
      </c>
      <c r="P15" s="40">
        <v>0.2</v>
      </c>
      <c r="Q15" s="222"/>
    </row>
    <row r="16" spans="1:31" ht="21.6" thickTop="1" thickBot="1" x14ac:dyDescent="0.35">
      <c r="B16" s="262" t="s">
        <v>77</v>
      </c>
      <c r="C16" s="262"/>
      <c r="D16" s="11" t="s">
        <v>133</v>
      </c>
      <c r="E16" s="11" t="s">
        <v>134</v>
      </c>
      <c r="F16" s="11" t="s">
        <v>135</v>
      </c>
      <c r="G16" s="11" t="s">
        <v>136</v>
      </c>
      <c r="H16" s="11" t="s">
        <v>137</v>
      </c>
      <c r="I16" s="11" t="s">
        <v>138</v>
      </c>
      <c r="J16" s="11" t="s">
        <v>139</v>
      </c>
      <c r="K16" s="11" t="s">
        <v>140</v>
      </c>
      <c r="L16" s="11" t="s">
        <v>141</v>
      </c>
      <c r="M16" s="11" t="s">
        <v>79</v>
      </c>
      <c r="N16" s="11" t="s">
        <v>142</v>
      </c>
      <c r="O16" s="11" t="s">
        <v>143</v>
      </c>
      <c r="P16" s="11" t="s">
        <v>144</v>
      </c>
      <c r="Q16" s="223"/>
    </row>
    <row r="17" spans="1:17" ht="42" customHeight="1" thickTop="1" thickBot="1" x14ac:dyDescent="0.35">
      <c r="A17" s="110"/>
      <c r="B17" s="41" t="s">
        <v>168</v>
      </c>
      <c r="C17" s="42" t="s">
        <v>169</v>
      </c>
      <c r="D17" s="43"/>
      <c r="E17" s="43"/>
      <c r="F17" s="43" t="s">
        <v>148</v>
      </c>
      <c r="G17" s="44">
        <v>219</v>
      </c>
      <c r="H17" s="44">
        <v>10</v>
      </c>
      <c r="I17" s="44">
        <v>157</v>
      </c>
      <c r="J17" s="45">
        <v>1</v>
      </c>
      <c r="K17" s="44" t="s">
        <v>149</v>
      </c>
      <c r="L17" s="43" t="s">
        <v>170</v>
      </c>
      <c r="M17" s="44">
        <v>197</v>
      </c>
      <c r="N17" s="45">
        <f>ROUND(IF(G17 &gt; I17, (IF(AND(M17 = I17, M17 = (G17 - H17)), 125 %,IF(AND(M17&lt;=(G17+H17),M17&gt;=(G17-H17)),100%,IF(M17&gt;(G17+H17),(G17+H17)/M17,IF((M17&lt;(G17-H17)),100%+ABS(M17-G17)*25%/ABS(I17-G17)))))),IF(AND(M17=I17,M17=(G17+H17)),125%,IF(AND(M17&lt;=(G17+H17),M17&gt;=(G17-H17)),100%,IF(AND(M17=I17,M17=(G17+H17)),125%,IF(M17&lt;(G17-H17),M17/(G17-H17),IF(M17&gt;(G17+H17),100%+(M17-G17)*25%/(I17-G17))))))),4)</f>
        <v>1.0887</v>
      </c>
      <c r="O17" s="44" t="str">
        <f>IF(N17 &gt;1,"Superou",IF(N17 =1,"Atingiu","Não atingiu"))</f>
        <v>Superou</v>
      </c>
      <c r="P17" s="45">
        <f>N17-100%</f>
        <v>8.8700000000000001E-2</v>
      </c>
      <c r="Q17" s="224"/>
    </row>
    <row r="18" spans="1:17" ht="15" thickTop="1" x14ac:dyDescent="0.3">
      <c r="B18" s="263" t="s">
        <v>152</v>
      </c>
      <c r="C18" s="263"/>
      <c r="D18" s="263"/>
      <c r="E18" s="263"/>
      <c r="F18" s="263"/>
      <c r="G18" s="263"/>
      <c r="H18" s="263"/>
      <c r="I18" s="263"/>
      <c r="J18" s="263"/>
      <c r="K18" s="263"/>
      <c r="L18" s="263"/>
      <c r="M18" s="263"/>
      <c r="N18" s="263"/>
      <c r="O18" s="263"/>
      <c r="P18" s="47">
        <f>J17*N17</f>
        <v>1.0887</v>
      </c>
      <c r="Q18" s="225"/>
    </row>
    <row r="19" spans="1:17" ht="15.6" hidden="1" x14ac:dyDescent="0.3">
      <c r="B19" s="36" t="s">
        <v>11</v>
      </c>
      <c r="C19" s="36"/>
      <c r="D19" s="36"/>
      <c r="E19" s="36"/>
      <c r="F19" s="36"/>
      <c r="G19" s="36"/>
      <c r="H19" s="36"/>
      <c r="I19" s="36"/>
      <c r="J19" s="36"/>
      <c r="K19" s="36"/>
      <c r="L19" s="36"/>
      <c r="M19" s="36"/>
      <c r="N19" s="36"/>
      <c r="O19" s="37" t="s">
        <v>131</v>
      </c>
      <c r="P19" s="38">
        <v>0.5</v>
      </c>
      <c r="Q19" s="38"/>
    </row>
    <row r="20" spans="1:17" ht="15" thickBot="1" x14ac:dyDescent="0.35">
      <c r="B20" s="259" t="s">
        <v>178</v>
      </c>
      <c r="C20" s="260"/>
      <c r="D20" s="260"/>
      <c r="E20" s="260"/>
      <c r="F20" s="260"/>
      <c r="G20" s="260"/>
      <c r="H20" s="260"/>
      <c r="I20" s="260"/>
      <c r="J20" s="260"/>
      <c r="K20" s="260"/>
      <c r="L20" s="260"/>
      <c r="M20" s="260"/>
      <c r="N20" s="261"/>
      <c r="O20" s="39" t="s">
        <v>131</v>
      </c>
      <c r="P20" s="40">
        <v>0.1</v>
      </c>
      <c r="Q20" s="222"/>
    </row>
    <row r="21" spans="1:17" ht="21.6" thickTop="1" thickBot="1" x14ac:dyDescent="0.35">
      <c r="B21" s="262" t="s">
        <v>77</v>
      </c>
      <c r="C21" s="262"/>
      <c r="D21" s="11" t="s">
        <v>133</v>
      </c>
      <c r="E21" s="11" t="s">
        <v>134</v>
      </c>
      <c r="F21" s="11" t="s">
        <v>135</v>
      </c>
      <c r="G21" s="11" t="s">
        <v>136</v>
      </c>
      <c r="H21" s="11" t="s">
        <v>137</v>
      </c>
      <c r="I21" s="11" t="s">
        <v>138</v>
      </c>
      <c r="J21" s="11" t="s">
        <v>139</v>
      </c>
      <c r="K21" s="11" t="s">
        <v>140</v>
      </c>
      <c r="L21" s="11" t="s">
        <v>141</v>
      </c>
      <c r="M21" s="11" t="s">
        <v>79</v>
      </c>
      <c r="N21" s="11" t="s">
        <v>142</v>
      </c>
      <c r="O21" s="11" t="s">
        <v>143</v>
      </c>
      <c r="P21" s="11" t="s">
        <v>144</v>
      </c>
      <c r="Q21" s="223"/>
    </row>
    <row r="22" spans="1:17" ht="48" customHeight="1" thickTop="1" thickBot="1" x14ac:dyDescent="0.35">
      <c r="A22" s="110"/>
      <c r="B22" s="41" t="s">
        <v>179</v>
      </c>
      <c r="C22" s="42" t="s">
        <v>12</v>
      </c>
      <c r="D22" s="43"/>
      <c r="E22" s="43"/>
      <c r="F22" s="43" t="s">
        <v>180</v>
      </c>
      <c r="G22" s="44">
        <v>98.7</v>
      </c>
      <c r="H22" s="44">
        <v>0.02</v>
      </c>
      <c r="I22" s="44">
        <v>100</v>
      </c>
      <c r="J22" s="45">
        <v>1</v>
      </c>
      <c r="K22" s="44" t="s">
        <v>181</v>
      </c>
      <c r="L22" s="43" t="s">
        <v>182</v>
      </c>
      <c r="M22" s="44">
        <v>99.2</v>
      </c>
      <c r="N22" s="45">
        <f>ROUND(IF(G22 &gt; I22, (IF(AND(M22 = I22, M22 = (G22 - H22)), 125 %,IF(AND(M22&lt;=(G22+H22),M22&gt;=(G22-H22)),100%,IF(M22&gt;(G22+H22),(G22+H22)/M22,IF((M22&lt;(G22-H22)),100%+ABS(M22-G22)*25%/ABS(I22-G22)))))),IF(AND(M22=I22,M22=(G22+H22)),125%,IF(AND(M22&lt;=(G22+H22),M22&gt;=(G22-H22)),100%,IF(AND(M22=I22,M22=(G22+H22)),125%,IF(M22&lt;(G22-H22),M22/(G22-H22),IF(M22&gt;(G22+H22),100%+(M22-G22)*25%/(I22-G22))))))),4)</f>
        <v>1.0962000000000001</v>
      </c>
      <c r="O22" s="44" t="str">
        <f>IF(N22 &gt;1,"Superou",IF(N22 =1,"Atingiu","Não atingiu"))</f>
        <v>Superou</v>
      </c>
      <c r="P22" s="45">
        <f>N22-100%</f>
        <v>9.6200000000000063E-2</v>
      </c>
      <c r="Q22" s="224"/>
    </row>
    <row r="23" spans="1:17" ht="15" thickTop="1" x14ac:dyDescent="0.3">
      <c r="B23" s="263" t="s">
        <v>152</v>
      </c>
      <c r="C23" s="263"/>
      <c r="D23" s="263"/>
      <c r="E23" s="263"/>
      <c r="F23" s="263"/>
      <c r="G23" s="263"/>
      <c r="H23" s="263"/>
      <c r="I23" s="263"/>
      <c r="J23" s="263"/>
      <c r="K23" s="263"/>
      <c r="L23" s="263"/>
      <c r="M23" s="263"/>
      <c r="N23" s="263"/>
      <c r="O23" s="263"/>
      <c r="P23" s="47">
        <f>J22*N22</f>
        <v>1.0962000000000001</v>
      </c>
      <c r="Q23" s="225"/>
    </row>
    <row r="24" spans="1:17" ht="15" thickBot="1" x14ac:dyDescent="0.35">
      <c r="B24" s="259" t="s">
        <v>184</v>
      </c>
      <c r="C24" s="260"/>
      <c r="D24" s="260"/>
      <c r="E24" s="260"/>
      <c r="F24" s="260"/>
      <c r="G24" s="260"/>
      <c r="H24" s="260"/>
      <c r="I24" s="260"/>
      <c r="J24" s="260"/>
      <c r="K24" s="260"/>
      <c r="L24" s="260"/>
      <c r="M24" s="260"/>
      <c r="N24" s="261"/>
      <c r="O24" s="39" t="s">
        <v>131</v>
      </c>
      <c r="P24" s="40">
        <v>0.15</v>
      </c>
      <c r="Q24" s="222"/>
    </row>
    <row r="25" spans="1:17" ht="21.6" thickTop="1" thickBot="1" x14ac:dyDescent="0.35">
      <c r="B25" s="262" t="s">
        <v>77</v>
      </c>
      <c r="C25" s="262"/>
      <c r="D25" s="11" t="s">
        <v>133</v>
      </c>
      <c r="E25" s="11" t="s">
        <v>134</v>
      </c>
      <c r="F25" s="11" t="s">
        <v>135</v>
      </c>
      <c r="G25" s="11" t="s">
        <v>136</v>
      </c>
      <c r="H25" s="11" t="s">
        <v>137</v>
      </c>
      <c r="I25" s="11" t="s">
        <v>138</v>
      </c>
      <c r="J25" s="11" t="s">
        <v>139</v>
      </c>
      <c r="K25" s="11" t="s">
        <v>140</v>
      </c>
      <c r="L25" s="11" t="s">
        <v>141</v>
      </c>
      <c r="M25" s="11" t="s">
        <v>79</v>
      </c>
      <c r="N25" s="11" t="s">
        <v>142</v>
      </c>
      <c r="O25" s="11" t="s">
        <v>143</v>
      </c>
      <c r="P25" s="11" t="s">
        <v>144</v>
      </c>
      <c r="Q25" s="223"/>
    </row>
    <row r="26" spans="1:17" ht="42" thickTop="1" thickBot="1" x14ac:dyDescent="0.35">
      <c r="A26" s="110"/>
      <c r="B26" s="139" t="s">
        <v>185</v>
      </c>
      <c r="C26" s="140" t="s">
        <v>186</v>
      </c>
      <c r="D26" s="141"/>
      <c r="E26" s="141"/>
      <c r="F26" s="141" t="s">
        <v>187</v>
      </c>
      <c r="G26" s="136">
        <v>100</v>
      </c>
      <c r="H26" s="136">
        <v>0</v>
      </c>
      <c r="I26" s="136">
        <v>100</v>
      </c>
      <c r="J26" s="142">
        <v>1</v>
      </c>
      <c r="K26" s="136" t="s">
        <v>188</v>
      </c>
      <c r="L26" s="141" t="s">
        <v>189</v>
      </c>
      <c r="M26" s="136">
        <f>1/1*100</f>
        <v>100</v>
      </c>
      <c r="N26" s="142">
        <v>1</v>
      </c>
      <c r="O26" s="136" t="str">
        <f>IF(N26 &gt;1,"Superou",IF(N26 =1,"Atingiu","Não atingiu"))</f>
        <v>Atingiu</v>
      </c>
      <c r="P26" s="45">
        <f>N26-100%</f>
        <v>0</v>
      </c>
      <c r="Q26" s="224"/>
    </row>
    <row r="27" spans="1:17" ht="15" thickTop="1" x14ac:dyDescent="0.3">
      <c r="B27" s="263" t="s">
        <v>152</v>
      </c>
      <c r="C27" s="263"/>
      <c r="D27" s="263"/>
      <c r="E27" s="263"/>
      <c r="F27" s="263"/>
      <c r="G27" s="263"/>
      <c r="H27" s="263"/>
      <c r="I27" s="263"/>
      <c r="J27" s="263"/>
      <c r="K27" s="263"/>
      <c r="L27" s="263"/>
      <c r="M27" s="263"/>
      <c r="N27" s="263"/>
      <c r="O27" s="263"/>
      <c r="P27" s="47">
        <f>J26*N26</f>
        <v>1</v>
      </c>
      <c r="Q27" s="225"/>
    </row>
    <row r="28" spans="1:17" ht="15" thickBot="1" x14ac:dyDescent="0.35">
      <c r="B28" s="264" t="s">
        <v>190</v>
      </c>
      <c r="C28" s="264"/>
      <c r="D28" s="264"/>
      <c r="E28" s="264"/>
      <c r="F28" s="264"/>
      <c r="G28" s="264"/>
      <c r="H28" s="264"/>
      <c r="I28" s="264"/>
      <c r="J28" s="264"/>
      <c r="K28" s="264"/>
      <c r="L28" s="264"/>
      <c r="M28" s="264"/>
      <c r="N28" s="264"/>
      <c r="O28" s="39" t="s">
        <v>131</v>
      </c>
      <c r="P28" s="40">
        <v>0.1</v>
      </c>
      <c r="Q28" s="222"/>
    </row>
    <row r="29" spans="1:17" ht="21.6" thickTop="1" thickBot="1" x14ac:dyDescent="0.35">
      <c r="B29" s="265" t="s">
        <v>77</v>
      </c>
      <c r="C29" s="266"/>
      <c r="D29" s="11" t="s">
        <v>133</v>
      </c>
      <c r="E29" s="11" t="s">
        <v>134</v>
      </c>
      <c r="F29" s="11" t="s">
        <v>135</v>
      </c>
      <c r="G29" s="11" t="s">
        <v>136</v>
      </c>
      <c r="H29" s="11" t="s">
        <v>137</v>
      </c>
      <c r="I29" s="11" t="s">
        <v>138</v>
      </c>
      <c r="J29" s="11" t="s">
        <v>139</v>
      </c>
      <c r="K29" s="11" t="s">
        <v>140</v>
      </c>
      <c r="L29" s="11" t="s">
        <v>141</v>
      </c>
      <c r="M29" s="11" t="s">
        <v>79</v>
      </c>
      <c r="N29" s="11" t="s">
        <v>142</v>
      </c>
      <c r="O29" s="11" t="s">
        <v>143</v>
      </c>
      <c r="P29" s="11" t="s">
        <v>144</v>
      </c>
      <c r="Q29" s="223"/>
    </row>
    <row r="30" spans="1:17" ht="46.8" customHeight="1" thickTop="1" thickBot="1" x14ac:dyDescent="0.35">
      <c r="A30" s="110"/>
      <c r="B30" s="41" t="s">
        <v>191</v>
      </c>
      <c r="C30" s="42" t="s">
        <v>192</v>
      </c>
      <c r="D30" s="43"/>
      <c r="E30" s="43"/>
      <c r="F30" s="43" t="s">
        <v>193</v>
      </c>
      <c r="G30" s="44">
        <v>14.595000000000001</v>
      </c>
      <c r="H30" s="44">
        <v>1.0149999999999999</v>
      </c>
      <c r="I30" s="44">
        <v>19.510000000000002</v>
      </c>
      <c r="J30" s="45">
        <v>1</v>
      </c>
      <c r="K30" s="44" t="s">
        <v>194</v>
      </c>
      <c r="L30" s="43" t="s">
        <v>195</v>
      </c>
      <c r="M30" s="44">
        <v>14.73</v>
      </c>
      <c r="N30" s="45">
        <f>ROUND(IF(G30 &gt; I30, (IF(AND(M30 = I30, M30 = (G30 - H30)), 125 %,IF(AND(M30&lt;=(G30+H30),M30&gt;=(G30-H30)),100%,IF(M30&gt;(G30+H30),(G30+H30)/M30,IF((M30&lt;(G30-H30)),100%+ABS(M30-G30)*25%/ABS(I30-G30)))))),IF(AND(M30=I30,M30=(G30+H30)),125%,IF(AND(M30&lt;=(G30+H30),M30&gt;=(G30-H30)),100%,IF(AND(M30=I30,M30=(G30+H30)),125%,IF(M30&lt;(G30-H30),M30/(G30-H30),IF(M30&gt;(G30+H30),100%+(M30-G30)*25%/(I30-G30))))))),4)</f>
        <v>1</v>
      </c>
      <c r="O30" s="44" t="str">
        <f>IF(N30 &gt;1,"Superou",IF(N30 =1,"Atingiu","Não atingiu"))</f>
        <v>Atingiu</v>
      </c>
      <c r="P30" s="45">
        <f>N30-100%</f>
        <v>0</v>
      </c>
      <c r="Q30" s="224"/>
    </row>
    <row r="31" spans="1:17" ht="15" thickTop="1" x14ac:dyDescent="0.3">
      <c r="B31" s="263" t="s">
        <v>152</v>
      </c>
      <c r="C31" s="263"/>
      <c r="D31" s="263"/>
      <c r="E31" s="263"/>
      <c r="F31" s="263"/>
      <c r="G31" s="263"/>
      <c r="H31" s="263"/>
      <c r="I31" s="263"/>
      <c r="J31" s="263"/>
      <c r="K31" s="263"/>
      <c r="L31" s="263"/>
      <c r="M31" s="263"/>
      <c r="N31" s="263"/>
      <c r="O31" s="263"/>
      <c r="P31" s="47">
        <f>J30*N30</f>
        <v>1</v>
      </c>
      <c r="Q31" s="225"/>
    </row>
    <row r="32" spans="1:17" ht="15" thickBot="1" x14ac:dyDescent="0.35">
      <c r="B32" s="259" t="s">
        <v>197</v>
      </c>
      <c r="C32" s="260"/>
      <c r="D32" s="260"/>
      <c r="E32" s="260"/>
      <c r="F32" s="260"/>
      <c r="G32" s="260"/>
      <c r="H32" s="260"/>
      <c r="I32" s="260"/>
      <c r="J32" s="260"/>
      <c r="K32" s="260"/>
      <c r="L32" s="260"/>
      <c r="M32" s="260"/>
      <c r="N32" s="261"/>
      <c r="O32" s="39" t="s">
        <v>131</v>
      </c>
      <c r="P32" s="40">
        <v>0.1</v>
      </c>
      <c r="Q32" s="222"/>
    </row>
    <row r="33" spans="1:19" ht="21.6" thickTop="1" thickBot="1" x14ac:dyDescent="0.35">
      <c r="B33" s="262" t="s">
        <v>77</v>
      </c>
      <c r="C33" s="262"/>
      <c r="D33" s="11" t="s">
        <v>133</v>
      </c>
      <c r="E33" s="11" t="s">
        <v>134</v>
      </c>
      <c r="F33" s="11" t="s">
        <v>135</v>
      </c>
      <c r="G33" s="11" t="s">
        <v>136</v>
      </c>
      <c r="H33" s="11" t="s">
        <v>137</v>
      </c>
      <c r="I33" s="11" t="s">
        <v>138</v>
      </c>
      <c r="J33" s="11" t="s">
        <v>139</v>
      </c>
      <c r="K33" s="11" t="s">
        <v>140</v>
      </c>
      <c r="L33" s="11" t="s">
        <v>141</v>
      </c>
      <c r="M33" s="11" t="s">
        <v>79</v>
      </c>
      <c r="N33" s="11" t="s">
        <v>142</v>
      </c>
      <c r="O33" s="11" t="s">
        <v>143</v>
      </c>
      <c r="P33" s="11" t="s">
        <v>144</v>
      </c>
      <c r="Q33" s="223"/>
    </row>
    <row r="34" spans="1:19" ht="42" thickTop="1" thickBot="1" x14ac:dyDescent="0.35">
      <c r="A34" s="110"/>
      <c r="B34" s="41" t="s">
        <v>198</v>
      </c>
      <c r="C34" s="42" t="s">
        <v>199</v>
      </c>
      <c r="D34" s="43"/>
      <c r="E34" s="43"/>
      <c r="F34" s="43" t="s">
        <v>200</v>
      </c>
      <c r="G34" s="44">
        <v>81</v>
      </c>
      <c r="H34" s="44">
        <v>4</v>
      </c>
      <c r="I34" s="44">
        <v>100</v>
      </c>
      <c r="J34" s="45">
        <v>1</v>
      </c>
      <c r="K34" s="44" t="s">
        <v>201</v>
      </c>
      <c r="L34" s="43" t="s">
        <v>202</v>
      </c>
      <c r="M34" s="44">
        <v>79.17</v>
      </c>
      <c r="N34" s="45">
        <f>ROUND(IF(G34 &gt; I34, (IF(AND(M34 = I34, M34 = (G34 - H34)), 125 %,IF(AND(M34&lt;=(G34+H34),M34&gt;=(G34-H34)),100%,IF(M34&gt;(G34+H34),(G34+H34)/M34,IF((M34&lt;(G34-H34)),100%+ABS(M34-G34)*25%/ABS(I34-G34)))))),IF(AND(M34=I34,M34=(G34+H34)),125%,IF(AND(M34&lt;=(G34+H34),M34&gt;=(G34-H34)),100%,IF(AND(M34=I34,M34=(G34+H34)),125%,IF(M34&lt;(G34-H34),M34/(G34-H34),IF(M34&gt;(G34+H34),100%+(M34-G34)*25%/(I34-G34))))))),4)</f>
        <v>1</v>
      </c>
      <c r="O34" s="44" t="str">
        <f>IF(N34 &gt;1,"Superou",IF(N34 =1,"Atingiu","Não atingiu"))</f>
        <v>Atingiu</v>
      </c>
      <c r="P34" s="45">
        <f>N34-100%</f>
        <v>0</v>
      </c>
      <c r="Q34" s="224"/>
    </row>
    <row r="35" spans="1:19" ht="15" thickTop="1" x14ac:dyDescent="0.3">
      <c r="B35" s="263" t="s">
        <v>152</v>
      </c>
      <c r="C35" s="263"/>
      <c r="D35" s="263"/>
      <c r="E35" s="263"/>
      <c r="F35" s="263"/>
      <c r="G35" s="263"/>
      <c r="H35" s="263"/>
      <c r="I35" s="263"/>
      <c r="J35" s="263"/>
      <c r="K35" s="263"/>
      <c r="L35" s="263"/>
      <c r="M35" s="263"/>
      <c r="N35" s="263"/>
      <c r="O35" s="263"/>
      <c r="P35" s="47">
        <f>J34*N34</f>
        <v>1</v>
      </c>
      <c r="Q35" s="225"/>
    </row>
    <row r="36" spans="1:19" ht="15" thickBot="1" x14ac:dyDescent="0.35">
      <c r="B36" s="259" t="s">
        <v>204</v>
      </c>
      <c r="C36" s="260"/>
      <c r="D36" s="260"/>
      <c r="E36" s="260"/>
      <c r="F36" s="260"/>
      <c r="G36" s="260"/>
      <c r="H36" s="260"/>
      <c r="I36" s="260"/>
      <c r="J36" s="260"/>
      <c r="K36" s="260"/>
      <c r="L36" s="260"/>
      <c r="M36" s="260"/>
      <c r="N36" s="261"/>
      <c r="O36" s="39" t="s">
        <v>131</v>
      </c>
      <c r="P36" s="40">
        <f>0.15</f>
        <v>0.15</v>
      </c>
      <c r="Q36" s="222"/>
    </row>
    <row r="37" spans="1:19" ht="21.6" thickTop="1" thickBot="1" x14ac:dyDescent="0.35">
      <c r="B37" s="262" t="s">
        <v>77</v>
      </c>
      <c r="C37" s="262"/>
      <c r="D37" s="11" t="s">
        <v>133</v>
      </c>
      <c r="E37" s="11" t="s">
        <v>134</v>
      </c>
      <c r="F37" s="11" t="s">
        <v>135</v>
      </c>
      <c r="G37" s="11" t="s">
        <v>136</v>
      </c>
      <c r="H37" s="11" t="s">
        <v>137</v>
      </c>
      <c r="I37" s="11" t="s">
        <v>138</v>
      </c>
      <c r="J37" s="11" t="s">
        <v>139</v>
      </c>
      <c r="K37" s="11" t="s">
        <v>140</v>
      </c>
      <c r="L37" s="11" t="s">
        <v>141</v>
      </c>
      <c r="M37" s="11" t="s">
        <v>79</v>
      </c>
      <c r="N37" s="11" t="s">
        <v>142</v>
      </c>
      <c r="O37" s="11" t="s">
        <v>143</v>
      </c>
      <c r="P37" s="11" t="s">
        <v>144</v>
      </c>
      <c r="Q37" s="223"/>
    </row>
    <row r="38" spans="1:19" ht="52.2" thickTop="1" thickBot="1" x14ac:dyDescent="0.35">
      <c r="A38" s="110"/>
      <c r="B38" s="41" t="s">
        <v>205</v>
      </c>
      <c r="C38" s="42" t="s">
        <v>206</v>
      </c>
      <c r="D38" s="43"/>
      <c r="E38" s="43"/>
      <c r="F38" s="43" t="s">
        <v>207</v>
      </c>
      <c r="G38" s="44">
        <v>24</v>
      </c>
      <c r="H38" s="44">
        <v>1</v>
      </c>
      <c r="I38" s="44">
        <v>17</v>
      </c>
      <c r="J38" s="45">
        <v>0.5</v>
      </c>
      <c r="K38" s="44" t="s">
        <v>208</v>
      </c>
      <c r="L38" s="43" t="s">
        <v>209</v>
      </c>
      <c r="M38" s="44">
        <v>25</v>
      </c>
      <c r="N38" s="45">
        <f>ROUND(IF(G38 &gt; I38, (IF(AND(M38 = I38, M38 = (G38 - H38)), 125 %,IF(AND(M38&lt;=(G38+H38),M38&gt;=(G38-H38)),100%,IF(M38&gt;(G38+H38),(G38+H38)/M38,IF((M38&lt;(G38-H38)),100%+ABS(M38-G38)*25%/ABS(I38-G38)))))),IF(AND(M38=I38,M38=(G38+H38)),125%,IF(AND(M38&lt;=(G38+H38),M38&gt;=(G38-H38)),100%,IF(AND(M38=I38,M38=(G38+H38)),125%,IF(M38&lt;(G38-H38),M38/(G38-H38),IF(M38&gt;(G38+H38),100%+(M38-G38)*25%/(I38-G38))))))),4)</f>
        <v>1</v>
      </c>
      <c r="O38" s="44" t="str">
        <f>IF(N38 &gt;1,"Superou",IF(N38 =1,"Atingiu","Não atingiu"))</f>
        <v>Atingiu</v>
      </c>
      <c r="P38" s="45">
        <f>N38-100%</f>
        <v>0</v>
      </c>
      <c r="Q38" s="224"/>
    </row>
    <row r="39" spans="1:19" ht="52.2" thickTop="1" thickBot="1" x14ac:dyDescent="0.35">
      <c r="A39" s="110"/>
      <c r="B39" s="41" t="s">
        <v>211</v>
      </c>
      <c r="C39" s="42" t="s">
        <v>212</v>
      </c>
      <c r="D39" s="43"/>
      <c r="E39" s="43" t="s">
        <v>213</v>
      </c>
      <c r="F39" s="43" t="s">
        <v>214</v>
      </c>
      <c r="G39" s="44">
        <v>33</v>
      </c>
      <c r="H39" s="44">
        <v>1</v>
      </c>
      <c r="I39" s="44">
        <v>24</v>
      </c>
      <c r="J39" s="45">
        <v>0.5</v>
      </c>
      <c r="K39" s="44" t="s">
        <v>208</v>
      </c>
      <c r="L39" s="43" t="s">
        <v>215</v>
      </c>
      <c r="M39" s="44">
        <v>34</v>
      </c>
      <c r="N39" s="45">
        <f>ROUND(IF(G39 &gt; I39, (IF(AND(M39 = I39, M39 = (G39 - H39)), 125 %,IF(AND(M39&lt;=(G39+H39),M39&gt;=(G39-H39)),100%,IF(M39&gt;(G39+H39),(G39+H39)/M39,IF((M39&lt;(G39-H39)),100%+ABS(M39-G39)*25%/ABS(I39-G39)))))),IF(AND(M39=I39,M39=(G39+H39)),125%,IF(AND(M39&lt;=(G39+H39),M39&gt;=(G39-H39)),100%,IF(AND(M39=I39,M39=(G39+H39)),125%,IF(M39&lt;(G39-H39),M39/(G39-H39),IF(M39&gt;(G39+H39),100%+(M39-G39)*25%/(I39-G39))))))),4)</f>
        <v>1</v>
      </c>
      <c r="O39" s="44" t="str">
        <f>IF(N39 &gt;1,"Superou",IF(N39 =1,"Atingiu","Não atingiu"))</f>
        <v>Atingiu</v>
      </c>
      <c r="P39" s="45">
        <f>N39-100%</f>
        <v>0</v>
      </c>
      <c r="Q39" s="224"/>
    </row>
    <row r="40" spans="1:19" ht="15" thickTop="1" x14ac:dyDescent="0.3">
      <c r="B40" s="263" t="s">
        <v>152</v>
      </c>
      <c r="C40" s="263"/>
      <c r="D40" s="263"/>
      <c r="E40" s="263"/>
      <c r="F40" s="263"/>
      <c r="G40" s="263"/>
      <c r="H40" s="263"/>
      <c r="I40" s="263"/>
      <c r="J40" s="263"/>
      <c r="K40" s="263"/>
      <c r="L40" s="263"/>
      <c r="M40" s="263"/>
      <c r="N40" s="263"/>
      <c r="O40" s="263"/>
      <c r="P40" s="47">
        <f>J38*N38+J39*N39</f>
        <v>1</v>
      </c>
      <c r="Q40" s="225"/>
    </row>
    <row r="41" spans="1:19" ht="15" thickBot="1" x14ac:dyDescent="0.35">
      <c r="B41" s="259" t="s">
        <v>217</v>
      </c>
      <c r="C41" s="260"/>
      <c r="D41" s="260"/>
      <c r="E41" s="260"/>
      <c r="F41" s="260"/>
      <c r="G41" s="260"/>
      <c r="H41" s="260"/>
      <c r="I41" s="260"/>
      <c r="J41" s="260"/>
      <c r="K41" s="260"/>
      <c r="L41" s="260"/>
      <c r="M41" s="260"/>
      <c r="N41" s="261"/>
      <c r="O41" s="39" t="s">
        <v>131</v>
      </c>
      <c r="P41" s="40">
        <v>0.1</v>
      </c>
      <c r="Q41" s="222"/>
    </row>
    <row r="42" spans="1:19" ht="21.6" thickTop="1" thickBot="1" x14ac:dyDescent="0.35">
      <c r="B42" s="262" t="s">
        <v>77</v>
      </c>
      <c r="C42" s="262"/>
      <c r="D42" s="11" t="s">
        <v>133</v>
      </c>
      <c r="E42" s="11" t="s">
        <v>134</v>
      </c>
      <c r="F42" s="11" t="s">
        <v>135</v>
      </c>
      <c r="G42" s="11" t="s">
        <v>136</v>
      </c>
      <c r="H42" s="11" t="s">
        <v>137</v>
      </c>
      <c r="I42" s="11" t="s">
        <v>138</v>
      </c>
      <c r="J42" s="11" t="s">
        <v>139</v>
      </c>
      <c r="K42" s="11" t="s">
        <v>140</v>
      </c>
      <c r="L42" s="11" t="s">
        <v>141</v>
      </c>
      <c r="M42" s="11" t="s">
        <v>79</v>
      </c>
      <c r="N42" s="11" t="s">
        <v>142</v>
      </c>
      <c r="O42" s="11" t="s">
        <v>143</v>
      </c>
      <c r="P42" s="11" t="s">
        <v>144</v>
      </c>
      <c r="Q42" s="223"/>
    </row>
    <row r="43" spans="1:19" ht="52.2" thickTop="1" thickBot="1" x14ac:dyDescent="0.35">
      <c r="A43" s="110"/>
      <c r="B43" s="41" t="s">
        <v>218</v>
      </c>
      <c r="C43" s="42" t="s">
        <v>219</v>
      </c>
      <c r="D43" s="43"/>
      <c r="E43" s="43"/>
      <c r="F43" s="43" t="s">
        <v>175</v>
      </c>
      <c r="G43" s="44">
        <v>80</v>
      </c>
      <c r="H43" s="44">
        <v>4</v>
      </c>
      <c r="I43" s="44">
        <v>100</v>
      </c>
      <c r="J43" s="45">
        <v>1</v>
      </c>
      <c r="K43" s="44" t="s">
        <v>220</v>
      </c>
      <c r="L43" s="43" t="s">
        <v>221</v>
      </c>
      <c r="M43" s="44">
        <v>100.02</v>
      </c>
      <c r="N43" s="45">
        <f>ROUND(IF(G43 &gt; I43, (IF(AND(M43 = I43, M43 = (G43 - H43)), 125 %,IF(AND(M43&lt;=(G43+H43),M43&gt;=(G43-H43)),100%,IF(M43&gt;(G43+H43),(G43+H43)/M43,IF((M43&lt;(G43-H43)),100%+ABS(M43-G43)*25%/ABS(I43-G43)))))),IF(AND(M43=I43,M43=(G43+H43)),125%,IF(AND(M43&lt;=(G43+H43),M43&gt;=(G43-H43)),100%,IF(AND(M43=I43,M43=(G43+H43)),125%,IF(M43&lt;(G43-H43),M43/(G43-H43),IF(M43&gt;(G43+H43),100%+(M43-G43)*25%/(I43-G43))))))),4)</f>
        <v>1.2503</v>
      </c>
      <c r="O43" s="44" t="str">
        <f>IF(N43 &gt;1,"Superou",IF(N43 =1,"Atingiu","Não atingiu"))</f>
        <v>Superou</v>
      </c>
      <c r="P43" s="45">
        <f>N43-100%</f>
        <v>0.25029999999999997</v>
      </c>
      <c r="Q43" s="224"/>
    </row>
    <row r="44" spans="1:19" ht="15" thickTop="1" x14ac:dyDescent="0.3">
      <c r="B44" s="263" t="s">
        <v>152</v>
      </c>
      <c r="C44" s="263"/>
      <c r="D44" s="263"/>
      <c r="E44" s="263"/>
      <c r="F44" s="263"/>
      <c r="G44" s="263"/>
      <c r="H44" s="263"/>
      <c r="I44" s="263"/>
      <c r="J44" s="263"/>
      <c r="K44" s="263"/>
      <c r="L44" s="263"/>
      <c r="M44" s="263"/>
      <c r="N44" s="263"/>
      <c r="O44" s="263"/>
      <c r="P44" s="47">
        <f>J43*N43</f>
        <v>1.2503</v>
      </c>
      <c r="Q44" s="225"/>
    </row>
    <row r="45" spans="1:19" ht="15" thickBot="1" x14ac:dyDescent="0.35">
      <c r="B45" s="259" t="s">
        <v>223</v>
      </c>
      <c r="C45" s="260"/>
      <c r="D45" s="260"/>
      <c r="E45" s="260"/>
      <c r="F45" s="260"/>
      <c r="G45" s="260"/>
      <c r="H45" s="260"/>
      <c r="I45" s="260"/>
      <c r="J45" s="260"/>
      <c r="K45" s="260"/>
      <c r="L45" s="260"/>
      <c r="M45" s="260"/>
      <c r="N45" s="261"/>
      <c r="O45" s="39" t="s">
        <v>131</v>
      </c>
      <c r="P45" s="40">
        <v>0.1</v>
      </c>
      <c r="Q45" s="222"/>
    </row>
    <row r="46" spans="1:19" ht="21.6" thickTop="1" thickBot="1" x14ac:dyDescent="0.35">
      <c r="B46" s="262" t="s">
        <v>77</v>
      </c>
      <c r="C46" s="262"/>
      <c r="D46" s="11" t="s">
        <v>133</v>
      </c>
      <c r="E46" s="11" t="s">
        <v>134</v>
      </c>
      <c r="F46" s="11" t="s">
        <v>135</v>
      </c>
      <c r="G46" s="11" t="s">
        <v>136</v>
      </c>
      <c r="H46" s="11" t="s">
        <v>137</v>
      </c>
      <c r="I46" s="11" t="s">
        <v>138</v>
      </c>
      <c r="J46" s="11" t="s">
        <v>139</v>
      </c>
      <c r="K46" s="11" t="s">
        <v>140</v>
      </c>
      <c r="L46" s="11" t="s">
        <v>141</v>
      </c>
      <c r="M46" s="11" t="s">
        <v>79</v>
      </c>
      <c r="N46" s="11" t="s">
        <v>142</v>
      </c>
      <c r="O46" s="11" t="s">
        <v>143</v>
      </c>
      <c r="P46" s="11" t="s">
        <v>144</v>
      </c>
      <c r="Q46" s="223"/>
    </row>
    <row r="47" spans="1:19" ht="42" thickTop="1" thickBot="1" x14ac:dyDescent="0.35">
      <c r="A47" s="110"/>
      <c r="B47" s="41" t="s">
        <v>224</v>
      </c>
      <c r="C47" s="42" t="s">
        <v>225</v>
      </c>
      <c r="D47" s="43"/>
      <c r="E47" s="43"/>
      <c r="F47" s="43" t="s">
        <v>187</v>
      </c>
      <c r="G47" s="44">
        <v>100</v>
      </c>
      <c r="H47" s="44">
        <v>0</v>
      </c>
      <c r="I47" s="44">
        <v>101</v>
      </c>
      <c r="J47" s="45">
        <v>1</v>
      </c>
      <c r="K47" s="44" t="s">
        <v>201</v>
      </c>
      <c r="L47" s="43" t="s">
        <v>226</v>
      </c>
      <c r="M47" s="44">
        <v>100</v>
      </c>
      <c r="N47" s="45">
        <f>ROUND(IF(G47 &gt; I47, (IF(AND(M47 = I47, M47 = (G47 - H47)), 125 %,IF(AND(M47&lt;=(G47+H47),M47&gt;=(G47-H47)),100%,IF(M47&gt;(G47+H47),(G47+H47)/M47,IF((M47&lt;(G47-H47)),100%+ABS(M47-G47)*25%/ABS(I47-G47)))))),IF(AND(M47=I47,M47=(G47+H47)),125%,IF(AND(M47&lt;=(G47+H47),M47&gt;=(G47-H47)),100%,IF(AND(M47=I47,M47=(G47+H47)),125%,IF(M47&lt;(G47-H47),M47/(G47-H47),IF(M47&gt;(G47+H47),100%+(M47-G47)*25%/(I47-G47))))))),4)</f>
        <v>1</v>
      </c>
      <c r="O47" s="44" t="str">
        <f>IF(N47 &gt;1,"Superou",IF(N47 =1,"Atingiu","Não atingiu"))</f>
        <v>Atingiu</v>
      </c>
      <c r="P47" s="45">
        <f>N47-100%</f>
        <v>0</v>
      </c>
      <c r="Q47" s="224"/>
    </row>
    <row r="48" spans="1:19" ht="15" thickTop="1" x14ac:dyDescent="0.3">
      <c r="B48" s="263" t="s">
        <v>152</v>
      </c>
      <c r="C48" s="263"/>
      <c r="D48" s="263"/>
      <c r="E48" s="263"/>
      <c r="F48" s="263"/>
      <c r="G48" s="263"/>
      <c r="H48" s="263"/>
      <c r="I48" s="263"/>
      <c r="J48" s="263"/>
      <c r="K48" s="263"/>
      <c r="L48" s="263"/>
      <c r="M48" s="263"/>
      <c r="N48" s="263"/>
      <c r="O48" s="263"/>
      <c r="P48" s="47">
        <f>J47*N47</f>
        <v>1</v>
      </c>
      <c r="Q48" s="225"/>
      <c r="R48" s="18">
        <f>P45+P41+P36+P32+P28+P24+P20+P15+P11+P7+P3</f>
        <v>1.5499999999999998</v>
      </c>
      <c r="S48">
        <v>100</v>
      </c>
    </row>
    <row r="49" spans="2:17" ht="15.6" hidden="1" x14ac:dyDescent="0.3">
      <c r="B49" s="36" t="s">
        <v>20</v>
      </c>
      <c r="C49" s="36"/>
      <c r="D49" s="36"/>
      <c r="E49" s="36"/>
      <c r="F49" s="36"/>
      <c r="G49" s="36"/>
      <c r="H49" s="36"/>
      <c r="I49" s="36"/>
      <c r="J49" s="36"/>
      <c r="K49" s="36"/>
      <c r="L49" s="36"/>
      <c r="M49" s="36"/>
      <c r="N49" s="36"/>
      <c r="O49" s="37" t="s">
        <v>131</v>
      </c>
      <c r="P49" s="38">
        <v>0.2</v>
      </c>
      <c r="Q49" s="38"/>
    </row>
  </sheetData>
  <mergeCells count="33">
    <mergeCell ref="B10:O10"/>
    <mergeCell ref="B11:N11"/>
    <mergeCell ref="B12:C12"/>
    <mergeCell ref="B48:O48"/>
    <mergeCell ref="B33:C33"/>
    <mergeCell ref="B35:O35"/>
    <mergeCell ref="B36:N36"/>
    <mergeCell ref="B37:C37"/>
    <mergeCell ref="B31:O31"/>
    <mergeCell ref="B32:N32"/>
    <mergeCell ref="B20:N20"/>
    <mergeCell ref="B21:C21"/>
    <mergeCell ref="B14:O14"/>
    <mergeCell ref="B15:N15"/>
    <mergeCell ref="B16:C16"/>
    <mergeCell ref="B18:O18"/>
    <mergeCell ref="B3:N3"/>
    <mergeCell ref="B4:C4"/>
    <mergeCell ref="B6:O6"/>
    <mergeCell ref="B7:N7"/>
    <mergeCell ref="B8:C8"/>
    <mergeCell ref="B46:C46"/>
    <mergeCell ref="B23:O23"/>
    <mergeCell ref="B24:N24"/>
    <mergeCell ref="B25:C25"/>
    <mergeCell ref="B27:O27"/>
    <mergeCell ref="B28:N28"/>
    <mergeCell ref="B29:C29"/>
    <mergeCell ref="B40:O40"/>
    <mergeCell ref="B41:N41"/>
    <mergeCell ref="B42:C42"/>
    <mergeCell ref="B44:O44"/>
    <mergeCell ref="B45:N45"/>
  </mergeCells>
  <conditionalFormatting sqref="O5">
    <cfRule type="containsText" dxfId="510" priority="1" operator="containsText" text="Superou">
      <formula>NOT(ISERROR(SEARCH("Superou",O5)))</formula>
    </cfRule>
  </conditionalFormatting>
  <conditionalFormatting sqref="O9">
    <cfRule type="containsText" dxfId="509" priority="2" operator="containsText" text="Atingiu">
      <formula>NOT(ISERROR(SEARCH("Atingiu",O9)))</formula>
    </cfRule>
  </conditionalFormatting>
  <conditionalFormatting sqref="O13">
    <cfRule type="containsText" dxfId="508" priority="3" operator="containsText" text="Atingiu">
      <formula>NOT(ISERROR(SEARCH("Atingiu",O13)))</formula>
    </cfRule>
  </conditionalFormatting>
  <conditionalFormatting sqref="O17">
    <cfRule type="containsText" dxfId="507" priority="4" operator="containsText" text="Atingiu">
      <formula>NOT(ISERROR(SEARCH("Atingiu",O17)))</formula>
    </cfRule>
  </conditionalFormatting>
  <conditionalFormatting sqref="O22">
    <cfRule type="containsText" dxfId="506" priority="6" operator="containsText" text="Atingiu">
      <formula>NOT(ISERROR(SEARCH("Atingiu",O22)))</formula>
    </cfRule>
  </conditionalFormatting>
  <conditionalFormatting sqref="O26">
    <cfRule type="containsText" dxfId="505" priority="7" operator="containsText" text="Atingiu">
      <formula>NOT(ISERROR(SEARCH("Atingiu",O26)))</formula>
    </cfRule>
  </conditionalFormatting>
  <conditionalFormatting sqref="O30">
    <cfRule type="containsText" dxfId="504" priority="8" operator="containsText" text="Atingiu">
      <formula>NOT(ISERROR(SEARCH("Atingiu",O30)))</formula>
    </cfRule>
  </conditionalFormatting>
  <conditionalFormatting sqref="O34">
    <cfRule type="containsText" dxfId="503" priority="9" operator="containsText" text="Superou">
      <formula>NOT(ISERROR(SEARCH("Superou",O34)))</formula>
    </cfRule>
  </conditionalFormatting>
  <conditionalFormatting sqref="O38:O39">
    <cfRule type="containsText" dxfId="502" priority="10" operator="containsText" text="Superou">
      <formula>NOT(ISERROR(SEARCH("Superou",O38)))</formula>
    </cfRule>
  </conditionalFormatting>
  <conditionalFormatting sqref="O43">
    <cfRule type="containsText" dxfId="501" priority="11" operator="containsText" text="Atingiu">
      <formula>NOT(ISERROR(SEARCH("Atingiu",O43)))</formula>
    </cfRule>
  </conditionalFormatting>
  <conditionalFormatting sqref="O47">
    <cfRule type="containsText" dxfId="500" priority="12" operator="containsText" text="Atingiu">
      <formula>NOT(ISERROR(SEARCH("Atingiu",O47)))</formula>
    </cfRule>
  </conditionalFormatting>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8081"/>
  </sheetPr>
  <dimension ref="B1:R206"/>
  <sheetViews>
    <sheetView showGridLines="0" workbookViewId="0">
      <selection activeCell="B33" sqref="B33:O33"/>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x14ac:dyDescent="0.3">
      <c r="B1" s="361" t="s">
        <v>1513</v>
      </c>
      <c r="C1" s="361"/>
      <c r="D1" s="361"/>
      <c r="E1" s="361"/>
      <c r="F1" s="361"/>
      <c r="G1" s="361"/>
      <c r="H1" s="361"/>
      <c r="I1" s="361"/>
      <c r="J1" s="361"/>
      <c r="K1" s="361"/>
      <c r="L1" s="361"/>
      <c r="M1" s="361"/>
      <c r="N1" s="361"/>
      <c r="O1" s="361"/>
      <c r="P1" s="361"/>
    </row>
    <row r="2" spans="2:18" ht="24.75" customHeight="1" x14ac:dyDescent="0.3">
      <c r="B2" s="259" t="s">
        <v>1514</v>
      </c>
      <c r="C2" s="260"/>
      <c r="D2" s="260"/>
      <c r="E2" s="260"/>
      <c r="F2" s="260"/>
      <c r="G2" s="260"/>
      <c r="H2" s="260"/>
      <c r="I2" s="260"/>
      <c r="J2" s="260"/>
      <c r="K2" s="260"/>
      <c r="L2" s="260"/>
      <c r="M2" s="260"/>
      <c r="N2" s="261"/>
      <c r="O2" s="39" t="s">
        <v>131</v>
      </c>
      <c r="P2" s="40">
        <v>0.1</v>
      </c>
    </row>
    <row r="3" spans="2:18" ht="24" x14ac:dyDescent="0.3">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45" customHeight="1" x14ac:dyDescent="0.3">
      <c r="B4" s="53" t="s">
        <v>1515</v>
      </c>
      <c r="C4" s="54" t="s">
        <v>192</v>
      </c>
      <c r="D4" s="55"/>
      <c r="E4" s="55"/>
      <c r="F4" s="55" t="s">
        <v>193</v>
      </c>
      <c r="G4" s="56">
        <v>14.595000000000001</v>
      </c>
      <c r="H4" s="56">
        <v>1.0149999999999999</v>
      </c>
      <c r="I4" s="56">
        <v>19.510000000000002</v>
      </c>
      <c r="J4" s="57">
        <v>1</v>
      </c>
      <c r="K4" s="44" t="s">
        <v>194</v>
      </c>
      <c r="L4" s="55" t="s">
        <v>195</v>
      </c>
      <c r="M4" s="56">
        <v>14.73</v>
      </c>
      <c r="N4" s="58">
        <f>IF(G4 &gt; I4, (IF(AND(M4 = I4, M4 = (G4 - H4)), 125 %,IF(AND(M4&lt;=(G4+H4),M4&gt;=(G4-H4)),100%,IF(M4&gt;(G4+H4),(G4+H4)/M4,IF((M4&lt;(G4-H4)),100%+ABS(M4-G4)*25%/ABS(I4-G4)))))),IF(AND(M4=I4,M4=(G4+H4)),125%,IF(AND(M4&lt;=(G4+H4),M4&gt;=(G4-H4)),100%,IF(AND(M4=I4,M4=(G4+H4)),125%,IF(M4&lt;(G4-H4),M4/(G4-H4),IF(M4&gt;(G4+H4),100%+(M4-G4)*25%/(I4-G4)))))))</f>
        <v>1</v>
      </c>
      <c r="O4" s="56" t="str">
        <f>IF(N4 &gt;1,"Superou",IF(N4 =1,"Atingiu","Não atingiu"))</f>
        <v>Atingiu</v>
      </c>
      <c r="P4" s="58">
        <f>N4-100%</f>
        <v>0</v>
      </c>
      <c r="R4" s="46" t="s">
        <v>196</v>
      </c>
    </row>
    <row r="5" spans="2:18" x14ac:dyDescent="0.3">
      <c r="B5" s="263" t="s">
        <v>152</v>
      </c>
      <c r="C5" s="263"/>
      <c r="D5" s="263"/>
      <c r="E5" s="263"/>
      <c r="F5" s="263"/>
      <c r="G5" s="263"/>
      <c r="H5" s="263"/>
      <c r="I5" s="263"/>
      <c r="J5" s="263"/>
      <c r="K5" s="263"/>
      <c r="L5" s="263"/>
      <c r="M5" s="263"/>
      <c r="N5" s="263"/>
      <c r="O5" s="263"/>
      <c r="P5" s="47">
        <f>J4*N4</f>
        <v>1</v>
      </c>
    </row>
    <row r="6" spans="2:18" ht="24.75" customHeight="1" x14ac:dyDescent="0.3">
      <c r="B6" s="259" t="s">
        <v>1516</v>
      </c>
      <c r="C6" s="260"/>
      <c r="D6" s="260"/>
      <c r="E6" s="260"/>
      <c r="F6" s="260"/>
      <c r="G6" s="260"/>
      <c r="H6" s="260"/>
      <c r="I6" s="260"/>
      <c r="J6" s="260"/>
      <c r="K6" s="260"/>
      <c r="L6" s="260"/>
      <c r="M6" s="260"/>
      <c r="N6" s="261"/>
      <c r="O6" s="39" t="s">
        <v>131</v>
      </c>
      <c r="P6" s="40">
        <v>0.2</v>
      </c>
    </row>
    <row r="7" spans="2:18" ht="24" x14ac:dyDescent="0.3">
      <c r="B7" s="344" t="s">
        <v>77</v>
      </c>
      <c r="C7" s="344"/>
      <c r="D7" s="4" t="s">
        <v>133</v>
      </c>
      <c r="E7" s="4" t="s">
        <v>134</v>
      </c>
      <c r="F7" s="4" t="s">
        <v>135</v>
      </c>
      <c r="G7" s="4" t="s">
        <v>136</v>
      </c>
      <c r="H7" s="4" t="s">
        <v>137</v>
      </c>
      <c r="I7" s="4" t="s">
        <v>138</v>
      </c>
      <c r="J7" s="4" t="s">
        <v>139</v>
      </c>
      <c r="K7" s="4" t="s">
        <v>140</v>
      </c>
      <c r="L7" s="4" t="s">
        <v>141</v>
      </c>
      <c r="M7" s="4" t="s">
        <v>79</v>
      </c>
      <c r="N7" s="4" t="s">
        <v>142</v>
      </c>
      <c r="O7" s="4" t="s">
        <v>143</v>
      </c>
      <c r="P7" s="4" t="s">
        <v>144</v>
      </c>
      <c r="R7" s="11" t="s">
        <v>145</v>
      </c>
    </row>
    <row r="8" spans="2:18" ht="45" customHeight="1" x14ac:dyDescent="0.3">
      <c r="B8" s="53" t="s">
        <v>1517</v>
      </c>
      <c r="C8" s="54" t="s">
        <v>230</v>
      </c>
      <c r="D8" s="55"/>
      <c r="E8" s="55"/>
      <c r="F8" s="55" t="s">
        <v>175</v>
      </c>
      <c r="G8" s="56">
        <v>72</v>
      </c>
      <c r="H8" s="56">
        <v>2</v>
      </c>
      <c r="I8" s="56">
        <v>93</v>
      </c>
      <c r="J8" s="57">
        <v>0.5</v>
      </c>
      <c r="K8" s="44" t="s">
        <v>194</v>
      </c>
      <c r="L8" s="55" t="s">
        <v>231</v>
      </c>
      <c r="M8" s="56">
        <v>88.98</v>
      </c>
      <c r="N8" s="58">
        <f>IF(G8 &gt; I8, (IF(AND(M8 = I8, M8 = (G8 - H8)), 125 %,IF(AND(M8&lt;=(G8+H8),M8&gt;=(G8-H8)),100%,IF(M8&gt;(G8+H8),(G8+H8)/M8,IF((M8&lt;(G8-H8)),100%+ABS(M8-G8)*25%/ABS(I8-G8)))))),IF(AND(M8=I8,M8=(G8+H8)),125%,IF(AND(M8&lt;=(G8+H8),M8&gt;=(G8-H8)),100%,IF(AND(M8=I8,M8=(G8+H8)),125%,IF(M8&lt;(G8-H8),M8/(G8-H8),IF(M8&gt;(G8+H8),100%+(M8-G8)*25%/(I8-G8)))))))</f>
        <v>1.2021428571428572</v>
      </c>
      <c r="O8" s="56" t="str">
        <f>IF(N8 &gt;1,"Superou",IF(N8 =1,"Atingiu","Não atingiu"))</f>
        <v>Superou</v>
      </c>
      <c r="P8" s="58">
        <f>N8-100%</f>
        <v>0.20214285714285718</v>
      </c>
      <c r="R8" s="46" t="s">
        <v>232</v>
      </c>
    </row>
    <row r="9" spans="2:18" ht="45" customHeight="1" x14ac:dyDescent="0.3">
      <c r="B9" s="53" t="s">
        <v>1518</v>
      </c>
      <c r="C9" s="54" t="s">
        <v>234</v>
      </c>
      <c r="D9" s="55"/>
      <c r="E9" s="55"/>
      <c r="F9" s="55" t="s">
        <v>175</v>
      </c>
      <c r="G9" s="56">
        <v>82</v>
      </c>
      <c r="H9" s="56">
        <v>2</v>
      </c>
      <c r="I9" s="56">
        <v>100</v>
      </c>
      <c r="J9" s="57">
        <v>0.25</v>
      </c>
      <c r="K9" s="44" t="s">
        <v>194</v>
      </c>
      <c r="L9" s="55" t="s">
        <v>235</v>
      </c>
      <c r="M9" s="56">
        <v>80</v>
      </c>
      <c r="N9" s="58">
        <f>IF(G9 &gt; I9, (IF(AND(M9 = I9, M9 = (G9 - H9)), 125 %,IF(AND(M9&lt;=(G9+H9),M9&gt;=(G9-H9)),100%,IF(M9&gt;(G9+H9),(G9+H9)/M9,IF((M9&lt;(G9-H9)),100%+ABS(M9-G9)*25%/ABS(I9-G9)))))),IF(AND(M9=I9,M9=(G9+H9)),125%,IF(AND(M9&lt;=(G9+H9),M9&gt;=(G9-H9)),100%,IF(AND(M9=I9,M9=(G9+H9)),125%,IF(M9&lt;(G9-H9),M9/(G9-H9),IF(M9&gt;(G9+H9),100%+(M9-G9)*25%/(I9-G9)))))))</f>
        <v>1</v>
      </c>
      <c r="O9" s="56" t="str">
        <f>IF(N9 &gt;1,"Superou",IF(N9 =1,"Atingiu","Não atingiu"))</f>
        <v>Atingiu</v>
      </c>
      <c r="P9" s="58">
        <f>N9-100%</f>
        <v>0</v>
      </c>
      <c r="R9" s="46" t="s">
        <v>236</v>
      </c>
    </row>
    <row r="10" spans="2:18" ht="45" customHeight="1" x14ac:dyDescent="0.3">
      <c r="B10" s="53" t="s">
        <v>1519</v>
      </c>
      <c r="C10" s="54" t="s">
        <v>238</v>
      </c>
      <c r="D10" s="55"/>
      <c r="E10" s="55"/>
      <c r="F10" s="55" t="s">
        <v>175</v>
      </c>
      <c r="G10" s="56">
        <v>20</v>
      </c>
      <c r="H10" s="56">
        <v>1</v>
      </c>
      <c r="I10" s="56">
        <v>26</v>
      </c>
      <c r="J10" s="57">
        <v>0.25</v>
      </c>
      <c r="K10" s="44" t="s">
        <v>194</v>
      </c>
      <c r="L10" s="55" t="s">
        <v>239</v>
      </c>
      <c r="M10" s="56">
        <v>35</v>
      </c>
      <c r="N10" s="58">
        <f>IF(G10 &gt; I10, (IF(AND(M10 = I10, M10 = (G10 - H10)), 125 %,IF(AND(M10&lt;=(G10+H10),M10&gt;=(G10-H10)),100%,IF(M10&gt;(G10+H10),(G10+H10)/M10,IF((M10&lt;(G10-H10)),100%+ABS(M10-G10)*25%/ABS(I10-G10)))))),IF(AND(M10=I10,M10=(G10+H10)),125%,IF(AND(M10&lt;=(G10+H10),M10&gt;=(G10-H10)),100%,IF(AND(M10=I10,M10=(G10+H10)),125%,IF(M10&lt;(G10-H10),M10/(G10-H10),IF(M10&gt;(G10+H10),100%+(M10-G10)*25%/(I10-G10)))))))</f>
        <v>1.625</v>
      </c>
      <c r="O10" s="56" t="str">
        <f>IF(N10 &gt;1,"Superou",IF(N10 =1,"Atingiu","Não atingiu"))</f>
        <v>Superou</v>
      </c>
      <c r="P10" s="58">
        <f>N10-100%</f>
        <v>0.625</v>
      </c>
      <c r="R10" s="46" t="s">
        <v>240</v>
      </c>
    </row>
    <row r="11" spans="2:18" x14ac:dyDescent="0.3">
      <c r="B11" s="263" t="s">
        <v>152</v>
      </c>
      <c r="C11" s="263"/>
      <c r="D11" s="263"/>
      <c r="E11" s="263"/>
      <c r="F11" s="263"/>
      <c r="G11" s="263"/>
      <c r="H11" s="263"/>
      <c r="I11" s="263"/>
      <c r="J11" s="263"/>
      <c r="K11" s="263"/>
      <c r="L11" s="263"/>
      <c r="M11" s="263"/>
      <c r="N11" s="263"/>
      <c r="O11" s="263"/>
      <c r="P11" s="47">
        <f>J8*N8+J9*N9+J10*N10</f>
        <v>1.2573214285714287</v>
      </c>
    </row>
    <row r="12" spans="2:18" ht="30" customHeight="1" x14ac:dyDescent="0.3">
      <c r="B12" s="362" t="s">
        <v>1520</v>
      </c>
      <c r="C12" s="362"/>
      <c r="D12" s="362"/>
      <c r="E12" s="362"/>
      <c r="F12" s="362"/>
      <c r="G12" s="362"/>
      <c r="H12" s="362"/>
      <c r="I12" s="362"/>
      <c r="J12" s="362"/>
      <c r="K12" s="362"/>
      <c r="L12" s="362"/>
      <c r="M12" s="362"/>
      <c r="N12" s="362"/>
      <c r="O12" s="362"/>
      <c r="P12" s="59">
        <f>P2*P5+P6*P11</f>
        <v>0.35146428571428578</v>
      </c>
      <c r="R12" s="18"/>
    </row>
    <row r="13" spans="2:18" ht="27" customHeight="1" x14ac:dyDescent="0.3">
      <c r="B13" s="3" t="s">
        <v>350</v>
      </c>
      <c r="C13" s="345" t="s">
        <v>351</v>
      </c>
      <c r="D13" s="345" t="s">
        <v>351</v>
      </c>
      <c r="E13" s="345" t="s">
        <v>351</v>
      </c>
      <c r="F13" s="345" t="s">
        <v>351</v>
      </c>
      <c r="G13" s="345" t="s">
        <v>352</v>
      </c>
      <c r="H13" s="345" t="s">
        <v>352</v>
      </c>
      <c r="I13" s="345" t="s">
        <v>352</v>
      </c>
      <c r="J13" s="345" t="s">
        <v>352</v>
      </c>
      <c r="K13" s="345" t="s">
        <v>353</v>
      </c>
      <c r="L13" s="345" t="s">
        <v>353</v>
      </c>
      <c r="M13" s="345" t="s">
        <v>353</v>
      </c>
      <c r="N13" s="345" t="s">
        <v>353</v>
      </c>
      <c r="O13" s="345" t="s">
        <v>353</v>
      </c>
      <c r="P13" s="345" t="s">
        <v>353</v>
      </c>
    </row>
    <row r="14" spans="2:18" ht="27" customHeight="1" x14ac:dyDescent="0.3">
      <c r="B14" s="5" t="s">
        <v>1515</v>
      </c>
      <c r="C14" s="319" t="s">
        <v>192</v>
      </c>
      <c r="D14" s="319" t="s">
        <v>192</v>
      </c>
      <c r="E14" s="319" t="s">
        <v>192</v>
      </c>
      <c r="F14" s="319" t="s">
        <v>192</v>
      </c>
      <c r="G14" s="319" t="s">
        <v>362</v>
      </c>
      <c r="H14" s="319" t="s">
        <v>362</v>
      </c>
      <c r="I14" s="319" t="s">
        <v>362</v>
      </c>
      <c r="J14" s="319" t="s">
        <v>362</v>
      </c>
      <c r="K14" s="319" t="s">
        <v>363</v>
      </c>
      <c r="L14" s="319" t="s">
        <v>363</v>
      </c>
      <c r="M14" s="319" t="s">
        <v>363</v>
      </c>
      <c r="N14" s="319" t="s">
        <v>363</v>
      </c>
      <c r="O14" s="319" t="s">
        <v>363</v>
      </c>
      <c r="P14" s="319" t="s">
        <v>363</v>
      </c>
    </row>
    <row r="15" spans="2:18" ht="27" customHeight="1" x14ac:dyDescent="0.3">
      <c r="B15" s="5" t="s">
        <v>1517</v>
      </c>
      <c r="C15" s="319" t="s">
        <v>230</v>
      </c>
      <c r="D15" s="319" t="s">
        <v>230</v>
      </c>
      <c r="E15" s="319" t="s">
        <v>230</v>
      </c>
      <c r="F15" s="319" t="s">
        <v>230</v>
      </c>
      <c r="G15" s="319" t="s">
        <v>372</v>
      </c>
      <c r="H15" s="319" t="s">
        <v>372</v>
      </c>
      <c r="I15" s="319" t="s">
        <v>372</v>
      </c>
      <c r="J15" s="319" t="s">
        <v>372</v>
      </c>
      <c r="K15" s="319" t="s">
        <v>373</v>
      </c>
      <c r="L15" s="319" t="s">
        <v>373</v>
      </c>
      <c r="M15" s="319" t="s">
        <v>373</v>
      </c>
      <c r="N15" s="319" t="s">
        <v>373</v>
      </c>
      <c r="O15" s="319" t="s">
        <v>373</v>
      </c>
      <c r="P15" s="319" t="s">
        <v>373</v>
      </c>
    </row>
    <row r="16" spans="2:18" ht="27" customHeight="1" x14ac:dyDescent="0.3">
      <c r="B16" s="5" t="s">
        <v>1518</v>
      </c>
      <c r="C16" s="319" t="s">
        <v>234</v>
      </c>
      <c r="D16" s="319" t="s">
        <v>234</v>
      </c>
      <c r="E16" s="319" t="s">
        <v>234</v>
      </c>
      <c r="F16" s="319" t="s">
        <v>234</v>
      </c>
      <c r="G16" s="319" t="s">
        <v>372</v>
      </c>
      <c r="H16" s="319" t="s">
        <v>372</v>
      </c>
      <c r="I16" s="319" t="s">
        <v>372</v>
      </c>
      <c r="J16" s="319" t="s">
        <v>372</v>
      </c>
      <c r="K16" s="319" t="s">
        <v>361</v>
      </c>
      <c r="L16" s="319" t="s">
        <v>361</v>
      </c>
      <c r="M16" s="319" t="s">
        <v>361</v>
      </c>
      <c r="N16" s="319" t="s">
        <v>361</v>
      </c>
      <c r="O16" s="319" t="s">
        <v>361</v>
      </c>
      <c r="P16" s="319" t="s">
        <v>361</v>
      </c>
    </row>
    <row r="17" spans="2:18" ht="27" customHeight="1" x14ac:dyDescent="0.3">
      <c r="B17" s="5" t="s">
        <v>1519</v>
      </c>
      <c r="C17" s="319" t="s">
        <v>238</v>
      </c>
      <c r="D17" s="319" t="s">
        <v>238</v>
      </c>
      <c r="E17" s="319" t="s">
        <v>238</v>
      </c>
      <c r="F17" s="319" t="s">
        <v>238</v>
      </c>
      <c r="G17" s="319" t="s">
        <v>372</v>
      </c>
      <c r="H17" s="319" t="s">
        <v>372</v>
      </c>
      <c r="I17" s="319" t="s">
        <v>372</v>
      </c>
      <c r="J17" s="319" t="s">
        <v>372</v>
      </c>
      <c r="K17" s="319" t="s">
        <v>374</v>
      </c>
      <c r="L17" s="319" t="s">
        <v>374</v>
      </c>
      <c r="M17" s="319" t="s">
        <v>374</v>
      </c>
      <c r="N17" s="319" t="s">
        <v>374</v>
      </c>
      <c r="O17" s="319" t="s">
        <v>374</v>
      </c>
      <c r="P17" s="319" t="s">
        <v>374</v>
      </c>
    </row>
    <row r="18" spans="2:18" ht="27" customHeight="1" x14ac:dyDescent="0.3">
      <c r="B18" s="363" t="s">
        <v>381</v>
      </c>
      <c r="C18" s="363" t="s">
        <v>381</v>
      </c>
      <c r="D18" s="363" t="s">
        <v>381</v>
      </c>
      <c r="E18" s="363" t="s">
        <v>381</v>
      </c>
      <c r="F18" s="363" t="s">
        <v>381</v>
      </c>
      <c r="G18" s="363" t="s">
        <v>381</v>
      </c>
      <c r="H18" s="363" t="s">
        <v>381</v>
      </c>
      <c r="I18" s="363" t="s">
        <v>381</v>
      </c>
      <c r="J18" s="363" t="s">
        <v>381</v>
      </c>
      <c r="K18" s="363" t="s">
        <v>381</v>
      </c>
      <c r="L18" s="363" t="s">
        <v>381</v>
      </c>
      <c r="M18" s="363" t="s">
        <v>381</v>
      </c>
      <c r="N18" s="363" t="s">
        <v>381</v>
      </c>
      <c r="O18" s="363" t="s">
        <v>381</v>
      </c>
      <c r="P18" s="363" t="s">
        <v>381</v>
      </c>
    </row>
    <row r="19" spans="2:18" ht="27" customHeight="1" x14ac:dyDescent="0.3">
      <c r="B19" s="5" t="s">
        <v>1515</v>
      </c>
      <c r="C19" s="319" t="s">
        <v>389</v>
      </c>
      <c r="D19" s="319" t="s">
        <v>389</v>
      </c>
      <c r="E19" s="319" t="s">
        <v>389</v>
      </c>
      <c r="F19" s="319" t="s">
        <v>389</v>
      </c>
      <c r="G19" s="319" t="s">
        <v>389</v>
      </c>
      <c r="H19" s="319" t="s">
        <v>389</v>
      </c>
      <c r="I19" s="319" t="s">
        <v>389</v>
      </c>
      <c r="J19" s="319" t="s">
        <v>389</v>
      </c>
      <c r="K19" s="319" t="s">
        <v>389</v>
      </c>
      <c r="L19" s="319" t="s">
        <v>389</v>
      </c>
      <c r="M19" s="319" t="s">
        <v>389</v>
      </c>
      <c r="N19" s="319" t="s">
        <v>389</v>
      </c>
      <c r="O19" s="319" t="s">
        <v>389</v>
      </c>
      <c r="P19" s="319" t="s">
        <v>389</v>
      </c>
    </row>
    <row r="20" spans="2:18" ht="40.799999999999997" customHeight="1" x14ac:dyDescent="0.3">
      <c r="B20" s="5" t="s">
        <v>1517</v>
      </c>
      <c r="C20" s="319" t="s">
        <v>386</v>
      </c>
      <c r="D20" s="319" t="s">
        <v>386</v>
      </c>
      <c r="E20" s="319" t="s">
        <v>386</v>
      </c>
      <c r="F20" s="319" t="s">
        <v>386</v>
      </c>
      <c r="G20" s="319" t="s">
        <v>386</v>
      </c>
      <c r="H20" s="319" t="s">
        <v>386</v>
      </c>
      <c r="I20" s="319" t="s">
        <v>386</v>
      </c>
      <c r="J20" s="319" t="s">
        <v>386</v>
      </c>
      <c r="K20" s="319" t="s">
        <v>386</v>
      </c>
      <c r="L20" s="319" t="s">
        <v>386</v>
      </c>
      <c r="M20" s="319" t="s">
        <v>386</v>
      </c>
      <c r="N20" s="319" t="s">
        <v>386</v>
      </c>
      <c r="O20" s="319" t="s">
        <v>386</v>
      </c>
      <c r="P20" s="319" t="s">
        <v>386</v>
      </c>
    </row>
    <row r="21" spans="2:18" ht="40.799999999999997" customHeight="1" x14ac:dyDescent="0.3">
      <c r="B21" s="5" t="s">
        <v>1518</v>
      </c>
      <c r="C21" s="319" t="s">
        <v>386</v>
      </c>
      <c r="D21" s="319" t="s">
        <v>386</v>
      </c>
      <c r="E21" s="319" t="s">
        <v>386</v>
      </c>
      <c r="F21" s="319" t="s">
        <v>386</v>
      </c>
      <c r="G21" s="319" t="s">
        <v>386</v>
      </c>
      <c r="H21" s="319" t="s">
        <v>386</v>
      </c>
      <c r="I21" s="319" t="s">
        <v>386</v>
      </c>
      <c r="J21" s="319" t="s">
        <v>386</v>
      </c>
      <c r="K21" s="319" t="s">
        <v>386</v>
      </c>
      <c r="L21" s="319" t="s">
        <v>386</v>
      </c>
      <c r="M21" s="319" t="s">
        <v>386</v>
      </c>
      <c r="N21" s="319" t="s">
        <v>386</v>
      </c>
      <c r="O21" s="319" t="s">
        <v>386</v>
      </c>
      <c r="P21" s="319" t="s">
        <v>386</v>
      </c>
    </row>
    <row r="22" spans="2:18" ht="40.799999999999997" customHeight="1" x14ac:dyDescent="0.3">
      <c r="B22" s="5" t="s">
        <v>1519</v>
      </c>
      <c r="C22" s="319" t="s">
        <v>386</v>
      </c>
      <c r="D22" s="319" t="s">
        <v>386</v>
      </c>
      <c r="E22" s="319" t="s">
        <v>386</v>
      </c>
      <c r="F22" s="319" t="s">
        <v>386</v>
      </c>
      <c r="G22" s="319" t="s">
        <v>386</v>
      </c>
      <c r="H22" s="319" t="s">
        <v>386</v>
      </c>
      <c r="I22" s="319" t="s">
        <v>386</v>
      </c>
      <c r="J22" s="319" t="s">
        <v>386</v>
      </c>
      <c r="K22" s="319" t="s">
        <v>386</v>
      </c>
      <c r="L22" s="319" t="s">
        <v>386</v>
      </c>
      <c r="M22" s="319" t="s">
        <v>386</v>
      </c>
      <c r="N22" s="319" t="s">
        <v>386</v>
      </c>
      <c r="O22" s="319" t="s">
        <v>386</v>
      </c>
      <c r="P22" s="319" t="s">
        <v>386</v>
      </c>
    </row>
    <row r="23" spans="2:18" ht="34.5" customHeight="1" x14ac:dyDescent="0.3">
      <c r="B23" s="361" t="s">
        <v>464</v>
      </c>
      <c r="C23" s="361"/>
      <c r="D23" s="361"/>
      <c r="E23" s="361"/>
      <c r="F23" s="361"/>
      <c r="G23" s="361"/>
      <c r="H23" s="361"/>
      <c r="I23" s="361"/>
      <c r="J23" s="361"/>
      <c r="K23" s="361"/>
      <c r="L23" s="361"/>
      <c r="M23" s="361"/>
      <c r="N23" s="361"/>
      <c r="O23" s="361"/>
      <c r="P23" s="361"/>
    </row>
    <row r="24" spans="2:18" ht="24.75" customHeight="1" x14ac:dyDescent="0.3">
      <c r="B24" s="259" t="s">
        <v>1521</v>
      </c>
      <c r="C24" s="260"/>
      <c r="D24" s="260"/>
      <c r="E24" s="260"/>
      <c r="F24" s="260"/>
      <c r="G24" s="260"/>
      <c r="H24" s="260"/>
      <c r="I24" s="260"/>
      <c r="J24" s="260"/>
      <c r="K24" s="260"/>
      <c r="L24" s="260"/>
      <c r="M24" s="260"/>
      <c r="N24" s="261"/>
      <c r="O24" s="39" t="s">
        <v>131</v>
      </c>
      <c r="P24" s="40">
        <v>2.2499999999999999E-2</v>
      </c>
    </row>
    <row r="25" spans="2:18" ht="24" x14ac:dyDescent="0.3">
      <c r="B25" s="344" t="s">
        <v>77</v>
      </c>
      <c r="C25" s="344"/>
      <c r="D25" s="4" t="s">
        <v>133</v>
      </c>
      <c r="E25" s="4" t="s">
        <v>134</v>
      </c>
      <c r="F25" s="4" t="s">
        <v>135</v>
      </c>
      <c r="G25" s="4" t="s">
        <v>136</v>
      </c>
      <c r="H25" s="4" t="s">
        <v>137</v>
      </c>
      <c r="I25" s="4" t="s">
        <v>138</v>
      </c>
      <c r="J25" s="4" t="s">
        <v>139</v>
      </c>
      <c r="K25" s="4" t="s">
        <v>140</v>
      </c>
      <c r="L25" s="4" t="s">
        <v>141</v>
      </c>
      <c r="M25" s="4" t="s">
        <v>79</v>
      </c>
      <c r="N25" s="4" t="s">
        <v>142</v>
      </c>
      <c r="O25" s="4" t="s">
        <v>143</v>
      </c>
      <c r="P25" s="4" t="s">
        <v>144</v>
      </c>
      <c r="R25" s="11" t="s">
        <v>145</v>
      </c>
    </row>
    <row r="26" spans="2:18" ht="45" customHeight="1" x14ac:dyDescent="0.3">
      <c r="B26" s="53" t="s">
        <v>1193</v>
      </c>
      <c r="C26" s="54" t="s">
        <v>230</v>
      </c>
      <c r="D26" s="55"/>
      <c r="E26" s="55"/>
      <c r="F26" s="55" t="s">
        <v>175</v>
      </c>
      <c r="G26" s="56">
        <v>72</v>
      </c>
      <c r="H26" s="56">
        <v>2</v>
      </c>
      <c r="I26" s="56">
        <v>92.5</v>
      </c>
      <c r="J26" s="57">
        <v>0.5</v>
      </c>
      <c r="K26" s="44" t="s">
        <v>194</v>
      </c>
      <c r="L26" s="55" t="s">
        <v>231</v>
      </c>
      <c r="M26" s="56">
        <v>88.98</v>
      </c>
      <c r="N26" s="58">
        <f>IF(G26 &gt; I26, (IF(AND(M26 = I26, M26 = (G26 - H26)), 125 %,IF(AND(M26&lt;=(G26+H26),M26&gt;=(G26-H26)),100%,IF(M26&gt;(G26+H26),(G26+H26)/M26,IF((M26&lt;(G26-H26)),100%+ABS(M26-G26)*25%/ABS(I26-G26)))))),IF(AND(M26=I26,M26=(G26+H26)),125%,IF(AND(M26&lt;=(G26+H26),M26&gt;=(G26-H26)),100%,IF(AND(M26=I26,M26=(G26+H26)),125%,IF(M26&lt;(G26-H26),M26/(G26-H26),IF(M26&gt;(G26+H26),100%+(M26-G26)*25%/(I26-G26)))))))</f>
        <v>1.2070731707317073</v>
      </c>
      <c r="O26" s="56" t="str">
        <f>IF(N26 &gt;1,"Superou",IF(N26 =1,"Atingiu","Não atingiu"))</f>
        <v>Superou</v>
      </c>
      <c r="P26" s="58">
        <f>N26-100%</f>
        <v>0.20707317073170728</v>
      </c>
      <c r="R26" s="46" t="s">
        <v>1194</v>
      </c>
    </row>
    <row r="27" spans="2:18" ht="45" customHeight="1" x14ac:dyDescent="0.3">
      <c r="B27" s="53" t="s">
        <v>1195</v>
      </c>
      <c r="C27" s="54" t="s">
        <v>234</v>
      </c>
      <c r="D27" s="55"/>
      <c r="E27" s="55"/>
      <c r="F27" s="55" t="s">
        <v>175</v>
      </c>
      <c r="G27" s="56">
        <v>82</v>
      </c>
      <c r="H27" s="56">
        <v>2</v>
      </c>
      <c r="I27" s="56">
        <v>100</v>
      </c>
      <c r="J27" s="57">
        <v>0.25</v>
      </c>
      <c r="K27" s="44" t="s">
        <v>194</v>
      </c>
      <c r="L27" s="55" t="s">
        <v>235</v>
      </c>
      <c r="M27" s="56">
        <v>80</v>
      </c>
      <c r="N27" s="58">
        <f>IF(G27 &gt; I27, (IF(AND(M27 = I27, M27 = (G27 - H27)), 125 %,IF(AND(M27&lt;=(G27+H27),M27&gt;=(G27-H27)),100%,IF(M27&gt;(G27+H27),(G27+H27)/M27,IF((M27&lt;(G27-H27)),100%+ABS(M27-G27)*25%/ABS(I27-G27)))))),IF(AND(M27=I27,M27=(G27+H27)),125%,IF(AND(M27&lt;=(G27+H27),M27&gt;=(G27-H27)),100%,IF(AND(M27=I27,M27=(G27+H27)),125%,IF(M27&lt;(G27-H27),M27/(G27-H27),IF(M27&gt;(G27+H27),100%+(M27-G27)*25%/(I27-G27)))))))</f>
        <v>1</v>
      </c>
      <c r="O27" s="56" t="str">
        <f>IF(N27 &gt;1,"Superou",IF(N27 =1,"Atingiu","Não atingiu"))</f>
        <v>Atingiu</v>
      </c>
      <c r="P27" s="58">
        <f>N27-100%</f>
        <v>0</v>
      </c>
      <c r="R27" s="46" t="s">
        <v>1196</v>
      </c>
    </row>
    <row r="28" spans="2:18" ht="45" customHeight="1" x14ac:dyDescent="0.3">
      <c r="B28" s="53" t="s">
        <v>1197</v>
      </c>
      <c r="C28" s="54" t="s">
        <v>238</v>
      </c>
      <c r="D28" s="55"/>
      <c r="E28" s="55"/>
      <c r="F28" s="55" t="s">
        <v>175</v>
      </c>
      <c r="G28" s="56">
        <v>20</v>
      </c>
      <c r="H28" s="56">
        <v>1</v>
      </c>
      <c r="I28" s="56">
        <v>26</v>
      </c>
      <c r="J28" s="57">
        <v>0.25</v>
      </c>
      <c r="K28" s="44" t="s">
        <v>194</v>
      </c>
      <c r="L28" s="55" t="s">
        <v>580</v>
      </c>
      <c r="M28" s="56">
        <v>35</v>
      </c>
      <c r="N28" s="58">
        <f>IF(G28 &gt; I28, (IF(AND(M28 = I28, M28 = (G28 - H28)), 125 %,IF(AND(M28&lt;=(G28+H28),M28&gt;=(G28-H28)),100%,IF(M28&gt;(G28+H28),(G28+H28)/M28,IF((M28&lt;(G28-H28)),100%+ABS(M28-G28)*25%/ABS(I28-G28)))))),IF(AND(M28=I28,M28=(G28+H28)),125%,IF(AND(M28&lt;=(G28+H28),M28&gt;=(G28-H28)),100%,IF(AND(M28=I28,M28=(G28+H28)),125%,IF(M28&lt;(G28-H28),M28/(G28-H28),IF(M28&gt;(G28+H28),100%+(M28-G28)*25%/(I28-G28)))))))</f>
        <v>1.625</v>
      </c>
      <c r="O28" s="56" t="str">
        <f>IF(N28 &gt;1,"Superou",IF(N28 =1,"Atingiu","Não atingiu"))</f>
        <v>Superou</v>
      </c>
      <c r="P28" s="58">
        <f>N28-100%</f>
        <v>0.625</v>
      </c>
      <c r="R28" s="46" t="s">
        <v>1198</v>
      </c>
    </row>
    <row r="29" spans="2:18" x14ac:dyDescent="0.3">
      <c r="B29" s="263" t="s">
        <v>152</v>
      </c>
      <c r="C29" s="263"/>
      <c r="D29" s="263"/>
      <c r="E29" s="263"/>
      <c r="F29" s="263"/>
      <c r="G29" s="263"/>
      <c r="H29" s="263"/>
      <c r="I29" s="263"/>
      <c r="J29" s="263"/>
      <c r="K29" s="263"/>
      <c r="L29" s="263"/>
      <c r="M29" s="263"/>
      <c r="N29" s="263"/>
      <c r="O29" s="263"/>
      <c r="P29" s="47">
        <f>J26*N26+J27*N27+J28*N28</f>
        <v>1.2597865853658536</v>
      </c>
    </row>
    <row r="30" spans="2:18" ht="24.75" customHeight="1" x14ac:dyDescent="0.3">
      <c r="B30" s="259" t="s">
        <v>1522</v>
      </c>
      <c r="C30" s="260"/>
      <c r="D30" s="260"/>
      <c r="E30" s="260"/>
      <c r="F30" s="260"/>
      <c r="G30" s="260"/>
      <c r="H30" s="260"/>
      <c r="I30" s="260"/>
      <c r="J30" s="260"/>
      <c r="K30" s="260"/>
      <c r="L30" s="260"/>
      <c r="M30" s="260"/>
      <c r="N30" s="261"/>
      <c r="O30" s="39" t="s">
        <v>131</v>
      </c>
      <c r="P30" s="40">
        <v>2.2499999999999999E-2</v>
      </c>
    </row>
    <row r="31" spans="2:18" ht="24" x14ac:dyDescent="0.3">
      <c r="B31" s="344" t="s">
        <v>77</v>
      </c>
      <c r="C31" s="344"/>
      <c r="D31" s="4" t="s">
        <v>133</v>
      </c>
      <c r="E31" s="4" t="s">
        <v>134</v>
      </c>
      <c r="F31" s="4" t="s">
        <v>135</v>
      </c>
      <c r="G31" s="4" t="s">
        <v>136</v>
      </c>
      <c r="H31" s="4" t="s">
        <v>137</v>
      </c>
      <c r="I31" s="4" t="s">
        <v>138</v>
      </c>
      <c r="J31" s="4" t="s">
        <v>139</v>
      </c>
      <c r="K31" s="4" t="s">
        <v>140</v>
      </c>
      <c r="L31" s="4" t="s">
        <v>141</v>
      </c>
      <c r="M31" s="4" t="s">
        <v>79</v>
      </c>
      <c r="N31" s="4" t="s">
        <v>142</v>
      </c>
      <c r="O31" s="4" t="s">
        <v>143</v>
      </c>
      <c r="P31" s="4" t="s">
        <v>144</v>
      </c>
      <c r="R31" s="11" t="s">
        <v>145</v>
      </c>
    </row>
    <row r="32" spans="2:18" ht="45" customHeight="1" x14ac:dyDescent="0.3">
      <c r="B32" s="53" t="s">
        <v>1227</v>
      </c>
      <c r="C32" s="54" t="s">
        <v>192</v>
      </c>
      <c r="D32" s="55"/>
      <c r="E32" s="55"/>
      <c r="F32" s="55" t="s">
        <v>193</v>
      </c>
      <c r="G32" s="56">
        <v>14.595000000000001</v>
      </c>
      <c r="H32" s="56">
        <v>0.73</v>
      </c>
      <c r="I32" s="56">
        <v>19.16</v>
      </c>
      <c r="J32" s="57">
        <v>1</v>
      </c>
      <c r="K32" s="44" t="s">
        <v>194</v>
      </c>
      <c r="L32" s="55" t="s">
        <v>195</v>
      </c>
      <c r="M32" s="56">
        <v>14.73</v>
      </c>
      <c r="N32" s="58">
        <f>IF(G32 &gt; I32, (IF(AND(M32 = I32, M32 = (G32 - H32)), 125 %,IF(AND(M32&lt;=(G32+H32),M32&gt;=(G32-H32)),100%,IF(M32&gt;(G32+H32),(G32+H32)/M32,IF((M32&lt;(G32-H32)),100%+ABS(M32-G32)*25%/ABS(I32-G32)))))),IF(AND(M32=I32,M32=(G32+H32)),125%,IF(AND(M32&lt;=(G32+H32),M32&gt;=(G32-H32)),100%,IF(AND(M32=I32,M32=(G32+H32)),125%,IF(M32&lt;(G32-H32),M32/(G32-H32),IF(M32&gt;(G32+H32),100%+(M32-G32)*25%/(I32-G32)))))))</f>
        <v>1</v>
      </c>
      <c r="O32" s="56" t="str">
        <f>IF(N32 &gt;1,"Superou",IF(N32 =1,"Atingiu","Não atingiu"))</f>
        <v>Atingiu</v>
      </c>
      <c r="P32" s="58">
        <f>N32-100%</f>
        <v>0</v>
      </c>
      <c r="R32" s="46" t="s">
        <v>1523</v>
      </c>
    </row>
    <row r="33" spans="2:18" x14ac:dyDescent="0.3">
      <c r="B33" s="263" t="s">
        <v>152</v>
      </c>
      <c r="C33" s="263"/>
      <c r="D33" s="263"/>
      <c r="E33" s="263"/>
      <c r="F33" s="263"/>
      <c r="G33" s="263"/>
      <c r="H33" s="263"/>
      <c r="I33" s="263"/>
      <c r="J33" s="263"/>
      <c r="K33" s="263"/>
      <c r="L33" s="263"/>
      <c r="M33" s="263"/>
      <c r="N33" s="263"/>
      <c r="O33" s="263"/>
      <c r="P33" s="47">
        <f>J32*N32</f>
        <v>1</v>
      </c>
    </row>
    <row r="34" spans="2:18" ht="30" customHeight="1" x14ac:dyDescent="0.3">
      <c r="B34" s="362" t="s">
        <v>1524</v>
      </c>
      <c r="C34" s="362"/>
      <c r="D34" s="362"/>
      <c r="E34" s="362"/>
      <c r="F34" s="362"/>
      <c r="G34" s="362"/>
      <c r="H34" s="362"/>
      <c r="I34" s="362"/>
      <c r="J34" s="362"/>
      <c r="K34" s="362"/>
      <c r="L34" s="362"/>
      <c r="M34" s="362"/>
      <c r="N34" s="362"/>
      <c r="O34" s="362"/>
      <c r="P34" s="59">
        <f>P24*P29+P30*P33</f>
        <v>5.0845198170731701E-2</v>
      </c>
      <c r="R34" s="18">
        <f>P24+P30</f>
        <v>4.4999999999999998E-2</v>
      </c>
    </row>
    <row r="35" spans="2:18" ht="27" customHeight="1" x14ac:dyDescent="0.3">
      <c r="B35" s="3" t="s">
        <v>350</v>
      </c>
      <c r="C35" s="345" t="s">
        <v>351</v>
      </c>
      <c r="D35" s="345" t="s">
        <v>351</v>
      </c>
      <c r="E35" s="345" t="s">
        <v>351</v>
      </c>
      <c r="F35" s="345" t="s">
        <v>351</v>
      </c>
      <c r="G35" s="345" t="s">
        <v>352</v>
      </c>
      <c r="H35" s="345" t="s">
        <v>352</v>
      </c>
      <c r="I35" s="345" t="s">
        <v>352</v>
      </c>
      <c r="J35" s="345" t="s">
        <v>352</v>
      </c>
      <c r="K35" s="345" t="s">
        <v>353</v>
      </c>
      <c r="L35" s="345" t="s">
        <v>353</v>
      </c>
      <c r="M35" s="345" t="s">
        <v>353</v>
      </c>
      <c r="N35" s="345" t="s">
        <v>353</v>
      </c>
      <c r="O35" s="345" t="s">
        <v>353</v>
      </c>
      <c r="P35" s="345" t="s">
        <v>353</v>
      </c>
    </row>
    <row r="36" spans="2:18" ht="27" customHeight="1" x14ac:dyDescent="0.3">
      <c r="B36" s="5" t="s">
        <v>1193</v>
      </c>
      <c r="C36" s="319" t="s">
        <v>230</v>
      </c>
      <c r="D36" s="319" t="s">
        <v>230</v>
      </c>
      <c r="E36" s="319" t="s">
        <v>230</v>
      </c>
      <c r="F36" s="319" t="s">
        <v>230</v>
      </c>
      <c r="G36" s="319" t="s">
        <v>372</v>
      </c>
      <c r="H36" s="319" t="s">
        <v>372</v>
      </c>
      <c r="I36" s="319" t="s">
        <v>372</v>
      </c>
      <c r="J36" s="319" t="s">
        <v>372</v>
      </c>
      <c r="K36" s="319" t="s">
        <v>373</v>
      </c>
      <c r="L36" s="319" t="s">
        <v>373</v>
      </c>
      <c r="M36" s="319" t="s">
        <v>373</v>
      </c>
      <c r="N36" s="319" t="s">
        <v>373</v>
      </c>
      <c r="O36" s="319" t="s">
        <v>373</v>
      </c>
      <c r="P36" s="319" t="s">
        <v>373</v>
      </c>
    </row>
    <row r="37" spans="2:18" ht="27" customHeight="1" x14ac:dyDescent="0.3">
      <c r="B37" s="5" t="s">
        <v>1195</v>
      </c>
      <c r="C37" s="319" t="s">
        <v>234</v>
      </c>
      <c r="D37" s="319" t="s">
        <v>234</v>
      </c>
      <c r="E37" s="319" t="s">
        <v>234</v>
      </c>
      <c r="F37" s="319" t="s">
        <v>234</v>
      </c>
      <c r="G37" s="319" t="s">
        <v>372</v>
      </c>
      <c r="H37" s="319" t="s">
        <v>372</v>
      </c>
      <c r="I37" s="319" t="s">
        <v>372</v>
      </c>
      <c r="J37" s="319" t="s">
        <v>372</v>
      </c>
      <c r="K37" s="319" t="s">
        <v>361</v>
      </c>
      <c r="L37" s="319" t="s">
        <v>361</v>
      </c>
      <c r="M37" s="319" t="s">
        <v>361</v>
      </c>
      <c r="N37" s="319" t="s">
        <v>361</v>
      </c>
      <c r="O37" s="319" t="s">
        <v>361</v>
      </c>
      <c r="P37" s="319" t="s">
        <v>361</v>
      </c>
    </row>
    <row r="38" spans="2:18" ht="27" customHeight="1" x14ac:dyDescent="0.3">
      <c r="B38" s="5" t="s">
        <v>1197</v>
      </c>
      <c r="C38" s="319" t="s">
        <v>238</v>
      </c>
      <c r="D38" s="319" t="s">
        <v>238</v>
      </c>
      <c r="E38" s="319" t="s">
        <v>238</v>
      </c>
      <c r="F38" s="319" t="s">
        <v>238</v>
      </c>
      <c r="G38" s="319" t="s">
        <v>372</v>
      </c>
      <c r="H38" s="319" t="s">
        <v>372</v>
      </c>
      <c r="I38" s="319" t="s">
        <v>372</v>
      </c>
      <c r="J38" s="319" t="s">
        <v>372</v>
      </c>
      <c r="K38" s="319" t="s">
        <v>581</v>
      </c>
      <c r="L38" s="319" t="s">
        <v>581</v>
      </c>
      <c r="M38" s="319" t="s">
        <v>581</v>
      </c>
      <c r="N38" s="319" t="s">
        <v>581</v>
      </c>
      <c r="O38" s="319" t="s">
        <v>581</v>
      </c>
      <c r="P38" s="319" t="s">
        <v>581</v>
      </c>
    </row>
    <row r="39" spans="2:18" ht="27" customHeight="1" x14ac:dyDescent="0.3">
      <c r="B39" s="5" t="s">
        <v>1227</v>
      </c>
      <c r="C39" s="319" t="s">
        <v>192</v>
      </c>
      <c r="D39" s="319" t="s">
        <v>192</v>
      </c>
      <c r="E39" s="319" t="s">
        <v>192</v>
      </c>
      <c r="F39" s="319" t="s">
        <v>192</v>
      </c>
      <c r="G39" s="319" t="s">
        <v>362</v>
      </c>
      <c r="H39" s="319" t="s">
        <v>362</v>
      </c>
      <c r="I39" s="319" t="s">
        <v>362</v>
      </c>
      <c r="J39" s="319" t="s">
        <v>362</v>
      </c>
      <c r="K39" s="319" t="s">
        <v>620</v>
      </c>
      <c r="L39" s="319" t="s">
        <v>620</v>
      </c>
      <c r="M39" s="319" t="s">
        <v>620</v>
      </c>
      <c r="N39" s="319" t="s">
        <v>620</v>
      </c>
      <c r="O39" s="319" t="s">
        <v>620</v>
      </c>
      <c r="P39" s="319" t="s">
        <v>620</v>
      </c>
    </row>
    <row r="40" spans="2:18" ht="27" customHeight="1" x14ac:dyDescent="0.3">
      <c r="B40" s="363" t="s">
        <v>381</v>
      </c>
      <c r="C40" s="363" t="s">
        <v>381</v>
      </c>
      <c r="D40" s="363" t="s">
        <v>381</v>
      </c>
      <c r="E40" s="363" t="s">
        <v>381</v>
      </c>
      <c r="F40" s="363" t="s">
        <v>381</v>
      </c>
      <c r="G40" s="363" t="s">
        <v>381</v>
      </c>
      <c r="H40" s="363" t="s">
        <v>381</v>
      </c>
      <c r="I40" s="363" t="s">
        <v>381</v>
      </c>
      <c r="J40" s="363" t="s">
        <v>381</v>
      </c>
      <c r="K40" s="363" t="s">
        <v>381</v>
      </c>
      <c r="L40" s="363" t="s">
        <v>381</v>
      </c>
      <c r="M40" s="363" t="s">
        <v>381</v>
      </c>
      <c r="N40" s="363" t="s">
        <v>381</v>
      </c>
      <c r="O40" s="363" t="s">
        <v>381</v>
      </c>
      <c r="P40" s="363" t="s">
        <v>381</v>
      </c>
    </row>
    <row r="41" spans="2:18" ht="27" customHeight="1" x14ac:dyDescent="0.3">
      <c r="B41" s="5" t="s">
        <v>1193</v>
      </c>
      <c r="C41" s="319"/>
      <c r="D41" s="319"/>
      <c r="E41" s="319"/>
      <c r="F41" s="319"/>
      <c r="G41" s="319"/>
      <c r="H41" s="319"/>
      <c r="I41" s="319"/>
      <c r="J41" s="319"/>
      <c r="K41" s="319"/>
      <c r="L41" s="319"/>
      <c r="M41" s="319"/>
      <c r="N41" s="319"/>
      <c r="O41" s="319"/>
      <c r="P41" s="319"/>
    </row>
    <row r="42" spans="2:18" ht="27" customHeight="1" x14ac:dyDescent="0.3">
      <c r="B42" s="5" t="s">
        <v>1195</v>
      </c>
      <c r="C42" s="319"/>
      <c r="D42" s="319"/>
      <c r="E42" s="319"/>
      <c r="F42" s="319"/>
      <c r="G42" s="319"/>
      <c r="H42" s="319"/>
      <c r="I42" s="319"/>
      <c r="J42" s="319"/>
      <c r="K42" s="319"/>
      <c r="L42" s="319"/>
      <c r="M42" s="319"/>
      <c r="N42" s="319"/>
      <c r="O42" s="319"/>
      <c r="P42" s="319"/>
    </row>
    <row r="43" spans="2:18" ht="27" customHeight="1" x14ac:dyDescent="0.3">
      <c r="B43" s="5" t="s">
        <v>1197</v>
      </c>
      <c r="C43" s="319"/>
      <c r="D43" s="319"/>
      <c r="E43" s="319"/>
      <c r="F43" s="319"/>
      <c r="G43" s="319"/>
      <c r="H43" s="319"/>
      <c r="I43" s="319"/>
      <c r="J43" s="319"/>
      <c r="K43" s="319"/>
      <c r="L43" s="319"/>
      <c r="M43" s="319"/>
      <c r="N43" s="319"/>
      <c r="O43" s="319"/>
      <c r="P43" s="319"/>
    </row>
    <row r="44" spans="2:18" ht="27" customHeight="1" x14ac:dyDescent="0.3">
      <c r="B44" s="5" t="s">
        <v>1227</v>
      </c>
      <c r="C44" s="319"/>
      <c r="D44" s="319"/>
      <c r="E44" s="319"/>
      <c r="F44" s="319"/>
      <c r="G44" s="319"/>
      <c r="H44" s="319"/>
      <c r="I44" s="319"/>
      <c r="J44" s="319"/>
      <c r="K44" s="319"/>
      <c r="L44" s="319"/>
      <c r="M44" s="319"/>
      <c r="N44" s="319"/>
      <c r="O44" s="319"/>
      <c r="P44" s="319"/>
    </row>
    <row r="46" spans="2:18" ht="34.5" customHeight="1" x14ac:dyDescent="0.3">
      <c r="B46" s="270" t="s">
        <v>399</v>
      </c>
      <c r="C46" s="270"/>
      <c r="D46" s="270"/>
      <c r="E46" s="270"/>
      <c r="F46" s="270"/>
      <c r="G46" s="270"/>
      <c r="H46" s="270"/>
      <c r="I46" s="270"/>
      <c r="J46" s="270"/>
      <c r="K46" s="270"/>
      <c r="L46" s="270"/>
      <c r="M46" s="270"/>
      <c r="N46" s="270"/>
      <c r="O46" s="270"/>
      <c r="P46" s="270"/>
    </row>
    <row r="48" spans="2:18" x14ac:dyDescent="0.3">
      <c r="B48" s="364" t="s">
        <v>400</v>
      </c>
      <c r="C48" s="365"/>
      <c r="D48" s="365" t="s">
        <v>440</v>
      </c>
      <c r="E48" s="365"/>
      <c r="F48" s="365"/>
      <c r="G48" s="365"/>
      <c r="H48" s="365"/>
      <c r="I48" s="365"/>
      <c r="J48" s="365"/>
      <c r="K48" s="365"/>
      <c r="L48" s="365"/>
      <c r="M48" s="365"/>
      <c r="N48" s="365"/>
      <c r="O48" s="365"/>
      <c r="P48" s="365"/>
    </row>
    <row r="49" spans="2:16" x14ac:dyDescent="0.3">
      <c r="B49" s="364" t="s">
        <v>402</v>
      </c>
      <c r="C49" s="365"/>
      <c r="D49" s="365" t="s">
        <v>11</v>
      </c>
      <c r="E49" s="365"/>
      <c r="F49" s="365"/>
      <c r="G49" s="365"/>
      <c r="H49" s="365"/>
      <c r="I49" s="365"/>
      <c r="J49" s="365"/>
      <c r="K49" s="365"/>
      <c r="L49" s="365"/>
      <c r="M49" s="365"/>
      <c r="N49" s="365"/>
      <c r="O49" s="365"/>
      <c r="P49" s="365"/>
    </row>
    <row r="50" spans="2:16" x14ac:dyDescent="0.3">
      <c r="B50" s="364" t="s">
        <v>403</v>
      </c>
      <c r="C50" s="365"/>
      <c r="D50" s="365" t="s">
        <v>441</v>
      </c>
      <c r="E50" s="365"/>
      <c r="F50" s="365"/>
      <c r="G50" s="365"/>
      <c r="H50" s="365"/>
      <c r="I50" s="365"/>
      <c r="J50" s="365"/>
      <c r="K50" s="365"/>
      <c r="L50" s="365"/>
      <c r="M50" s="365"/>
      <c r="N50" s="365"/>
      <c r="O50" s="365"/>
      <c r="P50" s="365"/>
    </row>
    <row r="51" spans="2:16" x14ac:dyDescent="0.3">
      <c r="B51" s="364" t="s">
        <v>405</v>
      </c>
      <c r="C51" s="365"/>
      <c r="D51" s="365" t="s">
        <v>192</v>
      </c>
      <c r="E51" s="365"/>
      <c r="F51" s="365"/>
      <c r="G51" s="365"/>
      <c r="H51" s="365"/>
      <c r="I51" s="365"/>
      <c r="J51" s="365"/>
      <c r="K51" s="365"/>
      <c r="L51" s="365"/>
      <c r="M51" s="365"/>
      <c r="N51" s="365"/>
      <c r="O51" s="365"/>
      <c r="P51" s="365"/>
    </row>
    <row r="52" spans="2:16" x14ac:dyDescent="0.3">
      <c r="B52" s="364" t="s">
        <v>406</v>
      </c>
      <c r="C52" s="365"/>
      <c r="D52" s="365" t="s">
        <v>389</v>
      </c>
      <c r="E52" s="365"/>
      <c r="F52" s="365"/>
      <c r="G52" s="365"/>
      <c r="H52" s="365"/>
      <c r="I52" s="365"/>
      <c r="J52" s="365"/>
      <c r="K52" s="365"/>
      <c r="L52" s="365"/>
      <c r="M52" s="365"/>
      <c r="N52" s="365"/>
      <c r="O52" s="365"/>
      <c r="P52" s="365"/>
    </row>
    <row r="53" spans="2:16" x14ac:dyDescent="0.3">
      <c r="B53" s="364" t="s">
        <v>407</v>
      </c>
      <c r="C53" s="365"/>
      <c r="D53" s="365"/>
      <c r="E53" s="365"/>
      <c r="F53" s="365"/>
      <c r="G53" s="365"/>
      <c r="H53" s="365"/>
      <c r="I53" s="365"/>
      <c r="J53" s="365"/>
      <c r="K53" s="365"/>
      <c r="L53" s="365"/>
      <c r="M53" s="365"/>
      <c r="N53" s="365"/>
      <c r="O53" s="365"/>
      <c r="P53" s="365"/>
    </row>
    <row r="54" spans="2:16" x14ac:dyDescent="0.3">
      <c r="B54" s="364" t="s">
        <v>408</v>
      </c>
      <c r="C54" s="365"/>
      <c r="D54" s="365"/>
      <c r="E54" s="365"/>
      <c r="F54" s="365"/>
      <c r="G54" s="365"/>
      <c r="H54" s="365"/>
      <c r="I54" s="365"/>
      <c r="J54" s="365"/>
      <c r="K54" s="365"/>
      <c r="L54" s="365"/>
      <c r="M54" s="365"/>
      <c r="N54" s="365"/>
      <c r="O54" s="365"/>
      <c r="P54" s="365"/>
    </row>
    <row r="55" spans="2:16" x14ac:dyDescent="0.3">
      <c r="B55" s="364" t="s">
        <v>409</v>
      </c>
      <c r="C55" s="365"/>
      <c r="D55" s="365" t="s">
        <v>193</v>
      </c>
      <c r="E55" s="365"/>
      <c r="F55" s="365"/>
      <c r="G55" s="365"/>
      <c r="H55" s="365"/>
      <c r="I55" s="365"/>
      <c r="J55" s="365"/>
      <c r="K55" s="365"/>
      <c r="L55" s="365"/>
      <c r="M55" s="365"/>
      <c r="N55" s="365"/>
      <c r="O55" s="365"/>
      <c r="P55" s="365"/>
    </row>
    <row r="56" spans="2:16" x14ac:dyDescent="0.3">
      <c r="B56" s="364" t="s">
        <v>410</v>
      </c>
      <c r="C56" s="365"/>
      <c r="D56" s="365" t="s">
        <v>195</v>
      </c>
      <c r="E56" s="365"/>
      <c r="F56" s="365"/>
      <c r="G56" s="365"/>
      <c r="H56" s="365"/>
      <c r="I56" s="365"/>
      <c r="J56" s="365"/>
      <c r="K56" s="365"/>
      <c r="L56" s="365"/>
      <c r="M56" s="365"/>
      <c r="N56" s="365"/>
      <c r="O56" s="365"/>
      <c r="P56" s="365"/>
    </row>
    <row r="57" spans="2:16" x14ac:dyDescent="0.3">
      <c r="B57" s="364" t="s">
        <v>411</v>
      </c>
      <c r="C57" s="365"/>
      <c r="D57" s="365">
        <v>14.595000000000001</v>
      </c>
      <c r="E57" s="365"/>
      <c r="F57" s="365"/>
      <c r="G57" s="365"/>
      <c r="H57" s="365"/>
      <c r="I57" s="365"/>
      <c r="J57" s="365"/>
      <c r="K57" s="365"/>
      <c r="L57" s="365"/>
      <c r="M57" s="365"/>
      <c r="N57" s="365"/>
      <c r="O57" s="365"/>
      <c r="P57" s="365"/>
    </row>
    <row r="58" spans="2:16" x14ac:dyDescent="0.3">
      <c r="B58" s="364" t="s">
        <v>412</v>
      </c>
      <c r="C58" s="365"/>
      <c r="D58" s="365">
        <v>1.0149999999999999</v>
      </c>
      <c r="E58" s="365"/>
      <c r="F58" s="365"/>
      <c r="G58" s="365"/>
      <c r="H58" s="365"/>
      <c r="I58" s="365"/>
      <c r="J58" s="365"/>
      <c r="K58" s="365"/>
      <c r="L58" s="365"/>
      <c r="M58" s="365"/>
      <c r="N58" s="365"/>
      <c r="O58" s="365"/>
      <c r="P58" s="365"/>
    </row>
    <row r="59" spans="2:16" x14ac:dyDescent="0.3">
      <c r="B59" s="364" t="s">
        <v>413</v>
      </c>
      <c r="C59" s="365"/>
      <c r="D59" s="365">
        <v>19.510000000000002</v>
      </c>
      <c r="E59" s="365"/>
      <c r="F59" s="365"/>
      <c r="G59" s="365"/>
      <c r="H59" s="365"/>
      <c r="I59" s="365"/>
      <c r="J59" s="365"/>
      <c r="K59" s="365"/>
      <c r="L59" s="365"/>
      <c r="M59" s="365"/>
      <c r="N59" s="365"/>
      <c r="O59" s="365"/>
      <c r="P59" s="365"/>
    </row>
    <row r="60" spans="2:16" x14ac:dyDescent="0.3">
      <c r="B60" s="364" t="s">
        <v>414</v>
      </c>
      <c r="C60" s="365"/>
      <c r="D60" s="365" t="s">
        <v>436</v>
      </c>
      <c r="E60" s="365"/>
      <c r="F60" s="365"/>
      <c r="G60" s="365"/>
      <c r="H60" s="365"/>
      <c r="I60" s="365"/>
      <c r="J60" s="365"/>
      <c r="K60" s="365"/>
      <c r="L60" s="365"/>
      <c r="M60" s="365"/>
      <c r="N60" s="365"/>
      <c r="O60" s="365"/>
      <c r="P60" s="365"/>
    </row>
    <row r="61" spans="2:16" x14ac:dyDescent="0.3">
      <c r="B61" s="364" t="s">
        <v>416</v>
      </c>
      <c r="C61" s="365"/>
      <c r="D61" s="365" t="s">
        <v>429</v>
      </c>
      <c r="E61" s="365"/>
      <c r="F61" s="365"/>
      <c r="G61" s="365"/>
      <c r="H61" s="365"/>
      <c r="I61" s="365"/>
      <c r="J61" s="365"/>
      <c r="K61" s="365"/>
      <c r="L61" s="365"/>
      <c r="M61" s="365"/>
      <c r="N61" s="365"/>
      <c r="O61" s="365"/>
      <c r="P61" s="365"/>
    </row>
    <row r="62" spans="2:16" x14ac:dyDescent="0.3">
      <c r="B62" s="364" t="s">
        <v>418</v>
      </c>
      <c r="C62" s="365"/>
      <c r="D62" s="365" t="s">
        <v>1525</v>
      </c>
      <c r="E62" s="365"/>
      <c r="F62" s="365"/>
      <c r="G62" s="365"/>
      <c r="H62" s="365"/>
      <c r="I62" s="365"/>
      <c r="J62" s="365"/>
      <c r="K62" s="365"/>
      <c r="L62" s="365"/>
      <c r="M62" s="365"/>
      <c r="N62" s="365"/>
      <c r="O62" s="365"/>
      <c r="P62" s="365"/>
    </row>
    <row r="63" spans="2:16" x14ac:dyDescent="0.3">
      <c r="B63" s="364" t="s">
        <v>420</v>
      </c>
      <c r="C63" s="365"/>
      <c r="D63" s="365"/>
      <c r="E63" s="365"/>
      <c r="F63" s="365"/>
      <c r="G63" s="365"/>
      <c r="H63" s="365"/>
      <c r="I63" s="365"/>
      <c r="J63" s="365"/>
      <c r="K63" s="365"/>
      <c r="L63" s="365"/>
      <c r="M63" s="365"/>
      <c r="N63" s="365"/>
      <c r="O63" s="365"/>
      <c r="P63" s="365"/>
    </row>
    <row r="64" spans="2:16" x14ac:dyDescent="0.3">
      <c r="B64" s="364" t="s">
        <v>422</v>
      </c>
      <c r="C64" s="365"/>
      <c r="D64" s="365" t="s">
        <v>363</v>
      </c>
      <c r="E64" s="365"/>
      <c r="F64" s="365"/>
      <c r="G64" s="365"/>
      <c r="H64" s="365"/>
      <c r="I64" s="365"/>
      <c r="J64" s="365"/>
      <c r="K64" s="365"/>
      <c r="L64" s="365"/>
      <c r="M64" s="365"/>
      <c r="N64" s="365"/>
      <c r="O64" s="365"/>
      <c r="P64" s="365"/>
    </row>
    <row r="65" spans="2:16" x14ac:dyDescent="0.3">
      <c r="B65" s="364" t="s">
        <v>423</v>
      </c>
      <c r="C65" s="365"/>
      <c r="D65" s="365" t="s">
        <v>362</v>
      </c>
      <c r="E65" s="365"/>
      <c r="F65" s="365"/>
      <c r="G65" s="365"/>
      <c r="H65" s="365"/>
      <c r="I65" s="365"/>
      <c r="J65" s="365"/>
      <c r="K65" s="365"/>
      <c r="L65" s="365"/>
      <c r="M65" s="365"/>
      <c r="N65" s="365"/>
      <c r="O65" s="365"/>
      <c r="P65" s="365"/>
    </row>
    <row r="66" spans="2:16" x14ac:dyDescent="0.3">
      <c r="B66" s="364" t="s">
        <v>424</v>
      </c>
      <c r="C66" s="365"/>
      <c r="D66" s="365" t="s">
        <v>194</v>
      </c>
      <c r="E66" s="365"/>
      <c r="F66" s="365"/>
      <c r="G66" s="365"/>
      <c r="H66" s="365"/>
      <c r="I66" s="365"/>
      <c r="J66" s="365"/>
      <c r="K66" s="365"/>
      <c r="L66" s="365"/>
      <c r="M66" s="365"/>
      <c r="N66" s="365"/>
      <c r="O66" s="365"/>
      <c r="P66" s="365"/>
    </row>
    <row r="68" spans="2:16" x14ac:dyDescent="0.3">
      <c r="B68" s="364" t="s">
        <v>400</v>
      </c>
      <c r="C68" s="365"/>
      <c r="D68" s="365" t="s">
        <v>451</v>
      </c>
      <c r="E68" s="365"/>
      <c r="F68" s="365"/>
      <c r="G68" s="365"/>
      <c r="H68" s="365"/>
      <c r="I68" s="365"/>
      <c r="J68" s="365"/>
      <c r="K68" s="365"/>
      <c r="L68" s="365"/>
      <c r="M68" s="365"/>
      <c r="N68" s="365"/>
      <c r="O68" s="365"/>
      <c r="P68" s="365"/>
    </row>
    <row r="69" spans="2:16" x14ac:dyDescent="0.3">
      <c r="B69" s="364" t="s">
        <v>402</v>
      </c>
      <c r="C69" s="365"/>
      <c r="D69" s="365" t="s">
        <v>11</v>
      </c>
      <c r="E69" s="365"/>
      <c r="F69" s="365"/>
      <c r="G69" s="365"/>
      <c r="H69" s="365"/>
      <c r="I69" s="365"/>
      <c r="J69" s="365"/>
      <c r="K69" s="365"/>
      <c r="L69" s="365"/>
      <c r="M69" s="365"/>
      <c r="N69" s="365"/>
      <c r="O69" s="365"/>
      <c r="P69" s="365"/>
    </row>
    <row r="70" spans="2:16" x14ac:dyDescent="0.3">
      <c r="B70" s="364" t="s">
        <v>403</v>
      </c>
      <c r="C70" s="365"/>
      <c r="D70" s="365" t="s">
        <v>452</v>
      </c>
      <c r="E70" s="365"/>
      <c r="F70" s="365"/>
      <c r="G70" s="365"/>
      <c r="H70" s="365"/>
      <c r="I70" s="365"/>
      <c r="J70" s="365"/>
      <c r="K70" s="365"/>
      <c r="L70" s="365"/>
      <c r="M70" s="365"/>
      <c r="N70" s="365"/>
      <c r="O70" s="365"/>
      <c r="P70" s="365"/>
    </row>
    <row r="71" spans="2:16" x14ac:dyDescent="0.3">
      <c r="B71" s="364" t="s">
        <v>405</v>
      </c>
      <c r="C71" s="365"/>
      <c r="D71" s="365" t="s">
        <v>230</v>
      </c>
      <c r="E71" s="365"/>
      <c r="F71" s="365"/>
      <c r="G71" s="365"/>
      <c r="H71" s="365"/>
      <c r="I71" s="365"/>
      <c r="J71" s="365"/>
      <c r="K71" s="365"/>
      <c r="L71" s="365"/>
      <c r="M71" s="365"/>
      <c r="N71" s="365"/>
      <c r="O71" s="365"/>
      <c r="P71" s="365"/>
    </row>
    <row r="72" spans="2:16" x14ac:dyDescent="0.3">
      <c r="B72" s="364" t="s">
        <v>406</v>
      </c>
      <c r="C72" s="365"/>
      <c r="D72" s="365" t="s">
        <v>386</v>
      </c>
      <c r="E72" s="365"/>
      <c r="F72" s="365"/>
      <c r="G72" s="365"/>
      <c r="H72" s="365"/>
      <c r="I72" s="365"/>
      <c r="J72" s="365"/>
      <c r="K72" s="365"/>
      <c r="L72" s="365"/>
      <c r="M72" s="365"/>
      <c r="N72" s="365"/>
      <c r="O72" s="365"/>
      <c r="P72" s="365"/>
    </row>
    <row r="73" spans="2:16" x14ac:dyDescent="0.3">
      <c r="B73" s="364" t="s">
        <v>407</v>
      </c>
      <c r="C73" s="365"/>
      <c r="D73" s="365"/>
      <c r="E73" s="365"/>
      <c r="F73" s="365"/>
      <c r="G73" s="365"/>
      <c r="H73" s="365"/>
      <c r="I73" s="365"/>
      <c r="J73" s="365"/>
      <c r="K73" s="365"/>
      <c r="L73" s="365"/>
      <c r="M73" s="365"/>
      <c r="N73" s="365"/>
      <c r="O73" s="365"/>
      <c r="P73" s="365"/>
    </row>
    <row r="74" spans="2:16" x14ac:dyDescent="0.3">
      <c r="B74" s="364" t="s">
        <v>408</v>
      </c>
      <c r="C74" s="365"/>
      <c r="D74" s="365"/>
      <c r="E74" s="365"/>
      <c r="F74" s="365"/>
      <c r="G74" s="365"/>
      <c r="H74" s="365"/>
      <c r="I74" s="365"/>
      <c r="J74" s="365"/>
      <c r="K74" s="365"/>
      <c r="L74" s="365"/>
      <c r="M74" s="365"/>
      <c r="N74" s="365"/>
      <c r="O74" s="365"/>
      <c r="P74" s="365"/>
    </row>
    <row r="75" spans="2:16" x14ac:dyDescent="0.3">
      <c r="B75" s="364" t="s">
        <v>409</v>
      </c>
      <c r="C75" s="365"/>
      <c r="D75" s="365" t="s">
        <v>175</v>
      </c>
      <c r="E75" s="365"/>
      <c r="F75" s="365"/>
      <c r="G75" s="365"/>
      <c r="H75" s="365"/>
      <c r="I75" s="365"/>
      <c r="J75" s="365"/>
      <c r="K75" s="365"/>
      <c r="L75" s="365"/>
      <c r="M75" s="365"/>
      <c r="N75" s="365"/>
      <c r="O75" s="365"/>
      <c r="P75" s="365"/>
    </row>
    <row r="76" spans="2:16" x14ac:dyDescent="0.3">
      <c r="B76" s="364" t="s">
        <v>410</v>
      </c>
      <c r="C76" s="365"/>
      <c r="D76" s="365" t="s">
        <v>231</v>
      </c>
      <c r="E76" s="365"/>
      <c r="F76" s="365"/>
      <c r="G76" s="365"/>
      <c r="H76" s="365"/>
      <c r="I76" s="365"/>
      <c r="J76" s="365"/>
      <c r="K76" s="365"/>
      <c r="L76" s="365"/>
      <c r="M76" s="365"/>
      <c r="N76" s="365"/>
      <c r="O76" s="365"/>
      <c r="P76" s="365"/>
    </row>
    <row r="77" spans="2:16" x14ac:dyDescent="0.3">
      <c r="B77" s="364" t="s">
        <v>411</v>
      </c>
      <c r="C77" s="365"/>
      <c r="D77" s="365">
        <v>72</v>
      </c>
      <c r="E77" s="365"/>
      <c r="F77" s="365"/>
      <c r="G77" s="365"/>
      <c r="H77" s="365"/>
      <c r="I77" s="365"/>
      <c r="J77" s="365"/>
      <c r="K77" s="365"/>
      <c r="L77" s="365"/>
      <c r="M77" s="365"/>
      <c r="N77" s="365"/>
      <c r="O77" s="365"/>
      <c r="P77" s="365"/>
    </row>
    <row r="78" spans="2:16" x14ac:dyDescent="0.3">
      <c r="B78" s="364" t="s">
        <v>412</v>
      </c>
      <c r="C78" s="365"/>
      <c r="D78" s="365">
        <v>2</v>
      </c>
      <c r="E78" s="365"/>
      <c r="F78" s="365"/>
      <c r="G78" s="365"/>
      <c r="H78" s="365"/>
      <c r="I78" s="365"/>
      <c r="J78" s="365"/>
      <c r="K78" s="365"/>
      <c r="L78" s="365"/>
      <c r="M78" s="365"/>
      <c r="N78" s="365"/>
      <c r="O78" s="365"/>
      <c r="P78" s="365"/>
    </row>
    <row r="79" spans="2:16" x14ac:dyDescent="0.3">
      <c r="B79" s="364" t="s">
        <v>413</v>
      </c>
      <c r="C79" s="365"/>
      <c r="D79" s="365">
        <v>93</v>
      </c>
      <c r="E79" s="365"/>
      <c r="F79" s="365"/>
      <c r="G79" s="365"/>
      <c r="H79" s="365"/>
      <c r="I79" s="365"/>
      <c r="J79" s="365"/>
      <c r="K79" s="365"/>
      <c r="L79" s="365"/>
      <c r="M79" s="365"/>
      <c r="N79" s="365"/>
      <c r="O79" s="365"/>
      <c r="P79" s="365"/>
    </row>
    <row r="80" spans="2:16" x14ac:dyDescent="0.3">
      <c r="B80" s="364" t="s">
        <v>414</v>
      </c>
      <c r="C80" s="365"/>
      <c r="D80" s="365" t="s">
        <v>415</v>
      </c>
      <c r="E80" s="365"/>
      <c r="F80" s="365"/>
      <c r="G80" s="365"/>
      <c r="H80" s="365"/>
      <c r="I80" s="365"/>
      <c r="J80" s="365"/>
      <c r="K80" s="365"/>
      <c r="L80" s="365"/>
      <c r="M80" s="365"/>
      <c r="N80" s="365"/>
      <c r="O80" s="365"/>
      <c r="P80" s="365"/>
    </row>
    <row r="81" spans="2:16" x14ac:dyDescent="0.3">
      <c r="B81" s="364" t="s">
        <v>416</v>
      </c>
      <c r="C81" s="365"/>
      <c r="D81" s="365" t="s">
        <v>429</v>
      </c>
      <c r="E81" s="365"/>
      <c r="F81" s="365"/>
      <c r="G81" s="365"/>
      <c r="H81" s="365"/>
      <c r="I81" s="365"/>
      <c r="J81" s="365"/>
      <c r="K81" s="365"/>
      <c r="L81" s="365"/>
      <c r="M81" s="365"/>
      <c r="N81" s="365"/>
      <c r="O81" s="365"/>
      <c r="P81" s="365"/>
    </row>
    <row r="82" spans="2:16" x14ac:dyDescent="0.3">
      <c r="B82" s="364" t="s">
        <v>418</v>
      </c>
      <c r="C82" s="365"/>
      <c r="D82" s="365" t="s">
        <v>1525</v>
      </c>
      <c r="E82" s="365"/>
      <c r="F82" s="365"/>
      <c r="G82" s="365"/>
      <c r="H82" s="365"/>
      <c r="I82" s="365"/>
      <c r="J82" s="365"/>
      <c r="K82" s="365"/>
      <c r="L82" s="365"/>
      <c r="M82" s="365"/>
      <c r="N82" s="365"/>
      <c r="O82" s="365"/>
      <c r="P82" s="365"/>
    </row>
    <row r="83" spans="2:16" x14ac:dyDescent="0.3">
      <c r="B83" s="364" t="s">
        <v>420</v>
      </c>
      <c r="C83" s="365"/>
      <c r="D83" s="365"/>
      <c r="E83" s="365"/>
      <c r="F83" s="365"/>
      <c r="G83" s="365"/>
      <c r="H83" s="365"/>
      <c r="I83" s="365"/>
      <c r="J83" s="365"/>
      <c r="K83" s="365"/>
      <c r="L83" s="365"/>
      <c r="M83" s="365"/>
      <c r="N83" s="365"/>
      <c r="O83" s="365"/>
      <c r="P83" s="365"/>
    </row>
    <row r="84" spans="2:16" x14ac:dyDescent="0.3">
      <c r="B84" s="364" t="s">
        <v>422</v>
      </c>
      <c r="C84" s="365"/>
      <c r="D84" s="365" t="s">
        <v>373</v>
      </c>
      <c r="E84" s="365"/>
      <c r="F84" s="365"/>
      <c r="G84" s="365"/>
      <c r="H84" s="365"/>
      <c r="I84" s="365"/>
      <c r="J84" s="365"/>
      <c r="K84" s="365"/>
      <c r="L84" s="365"/>
      <c r="M84" s="365"/>
      <c r="N84" s="365"/>
      <c r="O84" s="365"/>
      <c r="P84" s="365"/>
    </row>
    <row r="85" spans="2:16" x14ac:dyDescent="0.3">
      <c r="B85" s="364" t="s">
        <v>423</v>
      </c>
      <c r="C85" s="365"/>
      <c r="D85" s="365" t="s">
        <v>372</v>
      </c>
      <c r="E85" s="365"/>
      <c r="F85" s="365"/>
      <c r="G85" s="365"/>
      <c r="H85" s="365"/>
      <c r="I85" s="365"/>
      <c r="J85" s="365"/>
      <c r="K85" s="365"/>
      <c r="L85" s="365"/>
      <c r="M85" s="365"/>
      <c r="N85" s="365"/>
      <c r="O85" s="365"/>
      <c r="P85" s="365"/>
    </row>
    <row r="86" spans="2:16" x14ac:dyDescent="0.3">
      <c r="B86" s="364" t="s">
        <v>424</v>
      </c>
      <c r="C86" s="365"/>
      <c r="D86" s="365" t="s">
        <v>194</v>
      </c>
      <c r="E86" s="365"/>
      <c r="F86" s="365"/>
      <c r="G86" s="365"/>
      <c r="H86" s="365"/>
      <c r="I86" s="365"/>
      <c r="J86" s="365"/>
      <c r="K86" s="365"/>
      <c r="L86" s="365"/>
      <c r="M86" s="365"/>
      <c r="N86" s="365"/>
      <c r="O86" s="365"/>
      <c r="P86" s="365"/>
    </row>
    <row r="88" spans="2:16" x14ac:dyDescent="0.3">
      <c r="B88" s="364" t="s">
        <v>400</v>
      </c>
      <c r="C88" s="365"/>
      <c r="D88" s="365" t="s">
        <v>451</v>
      </c>
      <c r="E88" s="365"/>
      <c r="F88" s="365"/>
      <c r="G88" s="365"/>
      <c r="H88" s="365"/>
      <c r="I88" s="365"/>
      <c r="J88" s="365"/>
      <c r="K88" s="365"/>
      <c r="L88" s="365"/>
      <c r="M88" s="365"/>
      <c r="N88" s="365"/>
      <c r="O88" s="365"/>
      <c r="P88" s="365"/>
    </row>
    <row r="89" spans="2:16" x14ac:dyDescent="0.3">
      <c r="B89" s="364" t="s">
        <v>402</v>
      </c>
      <c r="C89" s="365"/>
      <c r="D89" s="365" t="s">
        <v>11</v>
      </c>
      <c r="E89" s="365"/>
      <c r="F89" s="365"/>
      <c r="G89" s="365"/>
      <c r="H89" s="365"/>
      <c r="I89" s="365"/>
      <c r="J89" s="365"/>
      <c r="K89" s="365"/>
      <c r="L89" s="365"/>
      <c r="M89" s="365"/>
      <c r="N89" s="365"/>
      <c r="O89" s="365"/>
      <c r="P89" s="365"/>
    </row>
    <row r="90" spans="2:16" x14ac:dyDescent="0.3">
      <c r="B90" s="364" t="s">
        <v>403</v>
      </c>
      <c r="C90" s="365"/>
      <c r="D90" s="365" t="s">
        <v>453</v>
      </c>
      <c r="E90" s="365"/>
      <c r="F90" s="365"/>
      <c r="G90" s="365"/>
      <c r="H90" s="365"/>
      <c r="I90" s="365"/>
      <c r="J90" s="365"/>
      <c r="K90" s="365"/>
      <c r="L90" s="365"/>
      <c r="M90" s="365"/>
      <c r="N90" s="365"/>
      <c r="O90" s="365"/>
      <c r="P90" s="365"/>
    </row>
    <row r="91" spans="2:16" x14ac:dyDescent="0.3">
      <c r="B91" s="364" t="s">
        <v>405</v>
      </c>
      <c r="C91" s="365"/>
      <c r="D91" s="365" t="s">
        <v>234</v>
      </c>
      <c r="E91" s="365"/>
      <c r="F91" s="365"/>
      <c r="G91" s="365"/>
      <c r="H91" s="365"/>
      <c r="I91" s="365"/>
      <c r="J91" s="365"/>
      <c r="K91" s="365"/>
      <c r="L91" s="365"/>
      <c r="M91" s="365"/>
      <c r="N91" s="365"/>
      <c r="O91" s="365"/>
      <c r="P91" s="365"/>
    </row>
    <row r="92" spans="2:16" x14ac:dyDescent="0.3">
      <c r="B92" s="364" t="s">
        <v>406</v>
      </c>
      <c r="C92" s="365"/>
      <c r="D92" s="365" t="s">
        <v>386</v>
      </c>
      <c r="E92" s="365"/>
      <c r="F92" s="365"/>
      <c r="G92" s="365"/>
      <c r="H92" s="365"/>
      <c r="I92" s="365"/>
      <c r="J92" s="365"/>
      <c r="K92" s="365"/>
      <c r="L92" s="365"/>
      <c r="M92" s="365"/>
      <c r="N92" s="365"/>
      <c r="O92" s="365"/>
      <c r="P92" s="365"/>
    </row>
    <row r="93" spans="2:16" x14ac:dyDescent="0.3">
      <c r="B93" s="364" t="s">
        <v>407</v>
      </c>
      <c r="C93" s="365"/>
      <c r="D93" s="365"/>
      <c r="E93" s="365"/>
      <c r="F93" s="365"/>
      <c r="G93" s="365"/>
      <c r="H93" s="365"/>
      <c r="I93" s="365"/>
      <c r="J93" s="365"/>
      <c r="K93" s="365"/>
      <c r="L93" s="365"/>
      <c r="M93" s="365"/>
      <c r="N93" s="365"/>
      <c r="O93" s="365"/>
      <c r="P93" s="365"/>
    </row>
    <row r="94" spans="2:16" x14ac:dyDescent="0.3">
      <c r="B94" s="364" t="s">
        <v>408</v>
      </c>
      <c r="C94" s="365"/>
      <c r="D94" s="365"/>
      <c r="E94" s="365"/>
      <c r="F94" s="365"/>
      <c r="G94" s="365"/>
      <c r="H94" s="365"/>
      <c r="I94" s="365"/>
      <c r="J94" s="365"/>
      <c r="K94" s="365"/>
      <c r="L94" s="365"/>
      <c r="M94" s="365"/>
      <c r="N94" s="365"/>
      <c r="O94" s="365"/>
      <c r="P94" s="365"/>
    </row>
    <row r="95" spans="2:16" x14ac:dyDescent="0.3">
      <c r="B95" s="364" t="s">
        <v>409</v>
      </c>
      <c r="C95" s="365"/>
      <c r="D95" s="365" t="s">
        <v>175</v>
      </c>
      <c r="E95" s="365"/>
      <c r="F95" s="365"/>
      <c r="G95" s="365"/>
      <c r="H95" s="365"/>
      <c r="I95" s="365"/>
      <c r="J95" s="365"/>
      <c r="K95" s="365"/>
      <c r="L95" s="365"/>
      <c r="M95" s="365"/>
      <c r="N95" s="365"/>
      <c r="O95" s="365"/>
      <c r="P95" s="365"/>
    </row>
    <row r="96" spans="2:16" x14ac:dyDescent="0.3">
      <c r="B96" s="364" t="s">
        <v>410</v>
      </c>
      <c r="C96" s="365"/>
      <c r="D96" s="365" t="s">
        <v>235</v>
      </c>
      <c r="E96" s="365"/>
      <c r="F96" s="365"/>
      <c r="G96" s="365"/>
      <c r="H96" s="365"/>
      <c r="I96" s="365"/>
      <c r="J96" s="365"/>
      <c r="K96" s="365"/>
      <c r="L96" s="365"/>
      <c r="M96" s="365"/>
      <c r="N96" s="365"/>
      <c r="O96" s="365"/>
      <c r="P96" s="365"/>
    </row>
    <row r="97" spans="2:16" x14ac:dyDescent="0.3">
      <c r="B97" s="364" t="s">
        <v>411</v>
      </c>
      <c r="C97" s="365"/>
      <c r="D97" s="365">
        <v>82</v>
      </c>
      <c r="E97" s="365"/>
      <c r="F97" s="365"/>
      <c r="G97" s="365"/>
      <c r="H97" s="365"/>
      <c r="I97" s="365"/>
      <c r="J97" s="365"/>
      <c r="K97" s="365"/>
      <c r="L97" s="365"/>
      <c r="M97" s="365"/>
      <c r="N97" s="365"/>
      <c r="O97" s="365"/>
      <c r="P97" s="365"/>
    </row>
    <row r="98" spans="2:16" x14ac:dyDescent="0.3">
      <c r="B98" s="364" t="s">
        <v>412</v>
      </c>
      <c r="C98" s="365"/>
      <c r="D98" s="365">
        <v>2</v>
      </c>
      <c r="E98" s="365"/>
      <c r="F98" s="365"/>
      <c r="G98" s="365"/>
      <c r="H98" s="365"/>
      <c r="I98" s="365"/>
      <c r="J98" s="365"/>
      <c r="K98" s="365"/>
      <c r="L98" s="365"/>
      <c r="M98" s="365"/>
      <c r="N98" s="365"/>
      <c r="O98" s="365"/>
      <c r="P98" s="365"/>
    </row>
    <row r="99" spans="2:16" x14ac:dyDescent="0.3">
      <c r="B99" s="364" t="s">
        <v>413</v>
      </c>
      <c r="C99" s="365"/>
      <c r="D99" s="365">
        <v>100</v>
      </c>
      <c r="E99" s="365"/>
      <c r="F99" s="365"/>
      <c r="G99" s="365"/>
      <c r="H99" s="365"/>
      <c r="I99" s="365"/>
      <c r="J99" s="365"/>
      <c r="K99" s="365"/>
      <c r="L99" s="365"/>
      <c r="M99" s="365"/>
      <c r="N99" s="365"/>
      <c r="O99" s="365"/>
      <c r="P99" s="365"/>
    </row>
    <row r="100" spans="2:16" x14ac:dyDescent="0.3">
      <c r="B100" s="364" t="s">
        <v>414</v>
      </c>
      <c r="C100" s="365"/>
      <c r="D100" s="365" t="s">
        <v>415</v>
      </c>
      <c r="E100" s="365"/>
      <c r="F100" s="365"/>
      <c r="G100" s="365"/>
      <c r="H100" s="365"/>
      <c r="I100" s="365"/>
      <c r="J100" s="365"/>
      <c r="K100" s="365"/>
      <c r="L100" s="365"/>
      <c r="M100" s="365"/>
      <c r="N100" s="365"/>
      <c r="O100" s="365"/>
      <c r="P100" s="365"/>
    </row>
    <row r="101" spans="2:16" x14ac:dyDescent="0.3">
      <c r="B101" s="364" t="s">
        <v>416</v>
      </c>
      <c r="C101" s="365"/>
      <c r="D101" s="365" t="s">
        <v>429</v>
      </c>
      <c r="E101" s="365"/>
      <c r="F101" s="365"/>
      <c r="G101" s="365"/>
      <c r="H101" s="365"/>
      <c r="I101" s="365"/>
      <c r="J101" s="365"/>
      <c r="K101" s="365"/>
      <c r="L101" s="365"/>
      <c r="M101" s="365"/>
      <c r="N101" s="365"/>
      <c r="O101" s="365"/>
      <c r="P101" s="365"/>
    </row>
    <row r="102" spans="2:16" x14ac:dyDescent="0.3">
      <c r="B102" s="364" t="s">
        <v>418</v>
      </c>
      <c r="C102" s="365"/>
      <c r="D102" s="365" t="s">
        <v>1525</v>
      </c>
      <c r="E102" s="365"/>
      <c r="F102" s="365"/>
      <c r="G102" s="365"/>
      <c r="H102" s="365"/>
      <c r="I102" s="365"/>
      <c r="J102" s="365"/>
      <c r="K102" s="365"/>
      <c r="L102" s="365"/>
      <c r="M102" s="365"/>
      <c r="N102" s="365"/>
      <c r="O102" s="365"/>
      <c r="P102" s="365"/>
    </row>
    <row r="103" spans="2:16" x14ac:dyDescent="0.3">
      <c r="B103" s="364" t="s">
        <v>420</v>
      </c>
      <c r="C103" s="365"/>
      <c r="D103" s="365"/>
      <c r="E103" s="365"/>
      <c r="F103" s="365"/>
      <c r="G103" s="365"/>
      <c r="H103" s="365"/>
      <c r="I103" s="365"/>
      <c r="J103" s="365"/>
      <c r="K103" s="365"/>
      <c r="L103" s="365"/>
      <c r="M103" s="365"/>
      <c r="N103" s="365"/>
      <c r="O103" s="365"/>
      <c r="P103" s="365"/>
    </row>
    <row r="104" spans="2:16" x14ac:dyDescent="0.3">
      <c r="B104" s="364" t="s">
        <v>422</v>
      </c>
      <c r="C104" s="365"/>
      <c r="D104" s="365" t="s">
        <v>361</v>
      </c>
      <c r="E104" s="365"/>
      <c r="F104" s="365"/>
      <c r="G104" s="365"/>
      <c r="H104" s="365"/>
      <c r="I104" s="365"/>
      <c r="J104" s="365"/>
      <c r="K104" s="365"/>
      <c r="L104" s="365"/>
      <c r="M104" s="365"/>
      <c r="N104" s="365"/>
      <c r="O104" s="365"/>
      <c r="P104" s="365"/>
    </row>
    <row r="105" spans="2:16" x14ac:dyDescent="0.3">
      <c r="B105" s="364" t="s">
        <v>423</v>
      </c>
      <c r="C105" s="365"/>
      <c r="D105" s="365" t="s">
        <v>372</v>
      </c>
      <c r="E105" s="365"/>
      <c r="F105" s="365"/>
      <c r="G105" s="365"/>
      <c r="H105" s="365"/>
      <c r="I105" s="365"/>
      <c r="J105" s="365"/>
      <c r="K105" s="365"/>
      <c r="L105" s="365"/>
      <c r="M105" s="365"/>
      <c r="N105" s="365"/>
      <c r="O105" s="365"/>
      <c r="P105" s="365"/>
    </row>
    <row r="106" spans="2:16" x14ac:dyDescent="0.3">
      <c r="B106" s="364" t="s">
        <v>424</v>
      </c>
      <c r="C106" s="365"/>
      <c r="D106" s="365" t="s">
        <v>194</v>
      </c>
      <c r="E106" s="365"/>
      <c r="F106" s="365"/>
      <c r="G106" s="365"/>
      <c r="H106" s="365"/>
      <c r="I106" s="365"/>
      <c r="J106" s="365"/>
      <c r="K106" s="365"/>
      <c r="L106" s="365"/>
      <c r="M106" s="365"/>
      <c r="N106" s="365"/>
      <c r="O106" s="365"/>
      <c r="P106" s="365"/>
    </row>
    <row r="108" spans="2:16" x14ac:dyDescent="0.3">
      <c r="B108" s="364" t="s">
        <v>400</v>
      </c>
      <c r="C108" s="365"/>
      <c r="D108" s="365" t="s">
        <v>451</v>
      </c>
      <c r="E108" s="365"/>
      <c r="F108" s="365"/>
      <c r="G108" s="365"/>
      <c r="H108" s="365"/>
      <c r="I108" s="365"/>
      <c r="J108" s="365"/>
      <c r="K108" s="365"/>
      <c r="L108" s="365"/>
      <c r="M108" s="365"/>
      <c r="N108" s="365"/>
      <c r="O108" s="365"/>
      <c r="P108" s="365"/>
    </row>
    <row r="109" spans="2:16" x14ac:dyDescent="0.3">
      <c r="B109" s="364" t="s">
        <v>402</v>
      </c>
      <c r="C109" s="365"/>
      <c r="D109" s="365" t="s">
        <v>11</v>
      </c>
      <c r="E109" s="365"/>
      <c r="F109" s="365"/>
      <c r="G109" s="365"/>
      <c r="H109" s="365"/>
      <c r="I109" s="365"/>
      <c r="J109" s="365"/>
      <c r="K109" s="365"/>
      <c r="L109" s="365"/>
      <c r="M109" s="365"/>
      <c r="N109" s="365"/>
      <c r="O109" s="365"/>
      <c r="P109" s="365"/>
    </row>
    <row r="110" spans="2:16" x14ac:dyDescent="0.3">
      <c r="B110" s="364" t="s">
        <v>403</v>
      </c>
      <c r="C110" s="365"/>
      <c r="D110" s="365" t="s">
        <v>454</v>
      </c>
      <c r="E110" s="365"/>
      <c r="F110" s="365"/>
      <c r="G110" s="365"/>
      <c r="H110" s="365"/>
      <c r="I110" s="365"/>
      <c r="J110" s="365"/>
      <c r="K110" s="365"/>
      <c r="L110" s="365"/>
      <c r="M110" s="365"/>
      <c r="N110" s="365"/>
      <c r="O110" s="365"/>
      <c r="P110" s="365"/>
    </row>
    <row r="111" spans="2:16" x14ac:dyDescent="0.3">
      <c r="B111" s="364" t="s">
        <v>405</v>
      </c>
      <c r="C111" s="365"/>
      <c r="D111" s="365" t="s">
        <v>238</v>
      </c>
      <c r="E111" s="365"/>
      <c r="F111" s="365"/>
      <c r="G111" s="365"/>
      <c r="H111" s="365"/>
      <c r="I111" s="365"/>
      <c r="J111" s="365"/>
      <c r="K111" s="365"/>
      <c r="L111" s="365"/>
      <c r="M111" s="365"/>
      <c r="N111" s="365"/>
      <c r="O111" s="365"/>
      <c r="P111" s="365"/>
    </row>
    <row r="112" spans="2:16" x14ac:dyDescent="0.3">
      <c r="B112" s="364" t="s">
        <v>406</v>
      </c>
      <c r="C112" s="365"/>
      <c r="D112" s="365" t="s">
        <v>386</v>
      </c>
      <c r="E112" s="365"/>
      <c r="F112" s="365"/>
      <c r="G112" s="365"/>
      <c r="H112" s="365"/>
      <c r="I112" s="365"/>
      <c r="J112" s="365"/>
      <c r="K112" s="365"/>
      <c r="L112" s="365"/>
      <c r="M112" s="365"/>
      <c r="N112" s="365"/>
      <c r="O112" s="365"/>
      <c r="P112" s="365"/>
    </row>
    <row r="113" spans="2:16" x14ac:dyDescent="0.3">
      <c r="B113" s="364" t="s">
        <v>407</v>
      </c>
      <c r="C113" s="365"/>
      <c r="D113" s="365"/>
      <c r="E113" s="365"/>
      <c r="F113" s="365"/>
      <c r="G113" s="365"/>
      <c r="H113" s="365"/>
      <c r="I113" s="365"/>
      <c r="J113" s="365"/>
      <c r="K113" s="365"/>
      <c r="L113" s="365"/>
      <c r="M113" s="365"/>
      <c r="N113" s="365"/>
      <c r="O113" s="365"/>
      <c r="P113" s="365"/>
    </row>
    <row r="114" spans="2:16" x14ac:dyDescent="0.3">
      <c r="B114" s="364" t="s">
        <v>408</v>
      </c>
      <c r="C114" s="365"/>
      <c r="D114" s="365"/>
      <c r="E114" s="365"/>
      <c r="F114" s="365"/>
      <c r="G114" s="365"/>
      <c r="H114" s="365"/>
      <c r="I114" s="365"/>
      <c r="J114" s="365"/>
      <c r="K114" s="365"/>
      <c r="L114" s="365"/>
      <c r="M114" s="365"/>
      <c r="N114" s="365"/>
      <c r="O114" s="365"/>
      <c r="P114" s="365"/>
    </row>
    <row r="115" spans="2:16" x14ac:dyDescent="0.3">
      <c r="B115" s="364" t="s">
        <v>409</v>
      </c>
      <c r="C115" s="365"/>
      <c r="D115" s="365" t="s">
        <v>175</v>
      </c>
      <c r="E115" s="365"/>
      <c r="F115" s="365"/>
      <c r="G115" s="365"/>
      <c r="H115" s="365"/>
      <c r="I115" s="365"/>
      <c r="J115" s="365"/>
      <c r="K115" s="365"/>
      <c r="L115" s="365"/>
      <c r="M115" s="365"/>
      <c r="N115" s="365"/>
      <c r="O115" s="365"/>
      <c r="P115" s="365"/>
    </row>
    <row r="116" spans="2:16" x14ac:dyDescent="0.3">
      <c r="B116" s="364" t="s">
        <v>410</v>
      </c>
      <c r="C116" s="365"/>
      <c r="D116" s="365" t="s">
        <v>239</v>
      </c>
      <c r="E116" s="365"/>
      <c r="F116" s="365"/>
      <c r="G116" s="365"/>
      <c r="H116" s="365"/>
      <c r="I116" s="365"/>
      <c r="J116" s="365"/>
      <c r="K116" s="365"/>
      <c r="L116" s="365"/>
      <c r="M116" s="365"/>
      <c r="N116" s="365"/>
      <c r="O116" s="365"/>
      <c r="P116" s="365"/>
    </row>
    <row r="117" spans="2:16" x14ac:dyDescent="0.3">
      <c r="B117" s="364" t="s">
        <v>411</v>
      </c>
      <c r="C117" s="365"/>
      <c r="D117" s="365">
        <v>20</v>
      </c>
      <c r="E117" s="365"/>
      <c r="F117" s="365"/>
      <c r="G117" s="365"/>
      <c r="H117" s="365"/>
      <c r="I117" s="365"/>
      <c r="J117" s="365"/>
      <c r="K117" s="365"/>
      <c r="L117" s="365"/>
      <c r="M117" s="365"/>
      <c r="N117" s="365"/>
      <c r="O117" s="365"/>
      <c r="P117" s="365"/>
    </row>
    <row r="118" spans="2:16" x14ac:dyDescent="0.3">
      <c r="B118" s="364" t="s">
        <v>412</v>
      </c>
      <c r="C118" s="365"/>
      <c r="D118" s="365">
        <v>1</v>
      </c>
      <c r="E118" s="365"/>
      <c r="F118" s="365"/>
      <c r="G118" s="365"/>
      <c r="H118" s="365"/>
      <c r="I118" s="365"/>
      <c r="J118" s="365"/>
      <c r="K118" s="365"/>
      <c r="L118" s="365"/>
      <c r="M118" s="365"/>
      <c r="N118" s="365"/>
      <c r="O118" s="365"/>
      <c r="P118" s="365"/>
    </row>
    <row r="119" spans="2:16" x14ac:dyDescent="0.3">
      <c r="B119" s="364" t="s">
        <v>413</v>
      </c>
      <c r="C119" s="365"/>
      <c r="D119" s="365">
        <v>26</v>
      </c>
      <c r="E119" s="365"/>
      <c r="F119" s="365"/>
      <c r="G119" s="365"/>
      <c r="H119" s="365"/>
      <c r="I119" s="365"/>
      <c r="J119" s="365"/>
      <c r="K119" s="365"/>
      <c r="L119" s="365"/>
      <c r="M119" s="365"/>
      <c r="N119" s="365"/>
      <c r="O119" s="365"/>
      <c r="P119" s="365"/>
    </row>
    <row r="120" spans="2:16" x14ac:dyDescent="0.3">
      <c r="B120" s="364" t="s">
        <v>414</v>
      </c>
      <c r="C120" s="365"/>
      <c r="D120" s="365" t="s">
        <v>415</v>
      </c>
      <c r="E120" s="365"/>
      <c r="F120" s="365"/>
      <c r="G120" s="365"/>
      <c r="H120" s="365"/>
      <c r="I120" s="365"/>
      <c r="J120" s="365"/>
      <c r="K120" s="365"/>
      <c r="L120" s="365"/>
      <c r="M120" s="365"/>
      <c r="N120" s="365"/>
      <c r="O120" s="365"/>
      <c r="P120" s="365"/>
    </row>
    <row r="121" spans="2:16" x14ac:dyDescent="0.3">
      <c r="B121" s="364" t="s">
        <v>416</v>
      </c>
      <c r="C121" s="365"/>
      <c r="D121" s="365" t="s">
        <v>429</v>
      </c>
      <c r="E121" s="365"/>
      <c r="F121" s="365"/>
      <c r="G121" s="365"/>
      <c r="H121" s="365"/>
      <c r="I121" s="365"/>
      <c r="J121" s="365"/>
      <c r="K121" s="365"/>
      <c r="L121" s="365"/>
      <c r="M121" s="365"/>
      <c r="N121" s="365"/>
      <c r="O121" s="365"/>
      <c r="P121" s="365"/>
    </row>
    <row r="122" spans="2:16" x14ac:dyDescent="0.3">
      <c r="B122" s="364" t="s">
        <v>418</v>
      </c>
      <c r="C122" s="365"/>
      <c r="D122" s="365" t="s">
        <v>1525</v>
      </c>
      <c r="E122" s="365"/>
      <c r="F122" s="365"/>
      <c r="G122" s="365"/>
      <c r="H122" s="365"/>
      <c r="I122" s="365"/>
      <c r="J122" s="365"/>
      <c r="K122" s="365"/>
      <c r="L122" s="365"/>
      <c r="M122" s="365"/>
      <c r="N122" s="365"/>
      <c r="O122" s="365"/>
      <c r="P122" s="365"/>
    </row>
    <row r="123" spans="2:16" x14ac:dyDescent="0.3">
      <c r="B123" s="364" t="s">
        <v>420</v>
      </c>
      <c r="C123" s="365"/>
      <c r="D123" s="365"/>
      <c r="E123" s="365"/>
      <c r="F123" s="365"/>
      <c r="G123" s="365"/>
      <c r="H123" s="365"/>
      <c r="I123" s="365"/>
      <c r="J123" s="365"/>
      <c r="K123" s="365"/>
      <c r="L123" s="365"/>
      <c r="M123" s="365"/>
      <c r="N123" s="365"/>
      <c r="O123" s="365"/>
      <c r="P123" s="365"/>
    </row>
    <row r="124" spans="2:16" x14ac:dyDescent="0.3">
      <c r="B124" s="364" t="s">
        <v>422</v>
      </c>
      <c r="C124" s="365"/>
      <c r="D124" s="365" t="s">
        <v>374</v>
      </c>
      <c r="E124" s="365"/>
      <c r="F124" s="365"/>
      <c r="G124" s="365"/>
      <c r="H124" s="365"/>
      <c r="I124" s="365"/>
      <c r="J124" s="365"/>
      <c r="K124" s="365"/>
      <c r="L124" s="365"/>
      <c r="M124" s="365"/>
      <c r="N124" s="365"/>
      <c r="O124" s="365"/>
      <c r="P124" s="365"/>
    </row>
    <row r="125" spans="2:16" x14ac:dyDescent="0.3">
      <c r="B125" s="364" t="s">
        <v>423</v>
      </c>
      <c r="C125" s="365"/>
      <c r="D125" s="365" t="s">
        <v>372</v>
      </c>
      <c r="E125" s="365"/>
      <c r="F125" s="365"/>
      <c r="G125" s="365"/>
      <c r="H125" s="365"/>
      <c r="I125" s="365"/>
      <c r="J125" s="365"/>
      <c r="K125" s="365"/>
      <c r="L125" s="365"/>
      <c r="M125" s="365"/>
      <c r="N125" s="365"/>
      <c r="O125" s="365"/>
      <c r="P125" s="365"/>
    </row>
    <row r="126" spans="2:16" x14ac:dyDescent="0.3">
      <c r="B126" s="364" t="s">
        <v>424</v>
      </c>
      <c r="C126" s="365"/>
      <c r="D126" s="365" t="s">
        <v>194</v>
      </c>
      <c r="E126" s="365"/>
      <c r="F126" s="365"/>
      <c r="G126" s="365"/>
      <c r="H126" s="365"/>
      <c r="I126" s="365"/>
      <c r="J126" s="365"/>
      <c r="K126" s="365"/>
      <c r="L126" s="365"/>
      <c r="M126" s="365"/>
      <c r="N126" s="365"/>
      <c r="O126" s="365"/>
      <c r="P126" s="365"/>
    </row>
    <row r="128" spans="2:16" x14ac:dyDescent="0.3">
      <c r="B128" s="364" t="s">
        <v>400</v>
      </c>
      <c r="C128" s="365"/>
      <c r="D128" s="365" t="s">
        <v>576</v>
      </c>
      <c r="E128" s="365"/>
      <c r="F128" s="365"/>
      <c r="G128" s="365"/>
      <c r="H128" s="365"/>
      <c r="I128" s="365"/>
      <c r="J128" s="365"/>
      <c r="K128" s="365"/>
      <c r="L128" s="365"/>
      <c r="M128" s="365"/>
      <c r="N128" s="365"/>
      <c r="O128" s="365"/>
      <c r="P128" s="365"/>
    </row>
    <row r="129" spans="2:16" x14ac:dyDescent="0.3">
      <c r="B129" s="364" t="s">
        <v>402</v>
      </c>
      <c r="C129" s="365"/>
      <c r="D129" s="365" t="s">
        <v>464</v>
      </c>
      <c r="E129" s="365"/>
      <c r="F129" s="365"/>
      <c r="G129" s="365"/>
      <c r="H129" s="365"/>
      <c r="I129" s="365"/>
      <c r="J129" s="365"/>
      <c r="K129" s="365"/>
      <c r="L129" s="365"/>
      <c r="M129" s="365"/>
      <c r="N129" s="365"/>
      <c r="O129" s="365"/>
      <c r="P129" s="365"/>
    </row>
    <row r="130" spans="2:16" x14ac:dyDescent="0.3">
      <c r="B130" s="364" t="s">
        <v>403</v>
      </c>
      <c r="C130" s="365"/>
      <c r="D130" s="365" t="s">
        <v>577</v>
      </c>
      <c r="E130" s="365"/>
      <c r="F130" s="365"/>
      <c r="G130" s="365"/>
      <c r="H130" s="365"/>
      <c r="I130" s="365"/>
      <c r="J130" s="365"/>
      <c r="K130" s="365"/>
      <c r="L130" s="365"/>
      <c r="M130" s="365"/>
      <c r="N130" s="365"/>
      <c r="O130" s="365"/>
      <c r="P130" s="365"/>
    </row>
    <row r="131" spans="2:16" x14ac:dyDescent="0.3">
      <c r="B131" s="364" t="s">
        <v>405</v>
      </c>
      <c r="C131" s="365"/>
      <c r="D131" s="365" t="s">
        <v>230</v>
      </c>
      <c r="E131" s="365"/>
      <c r="F131" s="365"/>
      <c r="G131" s="365"/>
      <c r="H131" s="365"/>
      <c r="I131" s="365"/>
      <c r="J131" s="365"/>
      <c r="K131" s="365"/>
      <c r="L131" s="365"/>
      <c r="M131" s="365"/>
      <c r="N131" s="365"/>
      <c r="O131" s="365"/>
      <c r="P131" s="365"/>
    </row>
    <row r="132" spans="2:16" x14ac:dyDescent="0.3">
      <c r="B132" s="364" t="s">
        <v>406</v>
      </c>
      <c r="C132" s="365"/>
      <c r="D132" s="365"/>
      <c r="E132" s="365"/>
      <c r="F132" s="365"/>
      <c r="G132" s="365"/>
      <c r="H132" s="365"/>
      <c r="I132" s="365"/>
      <c r="J132" s="365"/>
      <c r="K132" s="365"/>
      <c r="L132" s="365"/>
      <c r="M132" s="365"/>
      <c r="N132" s="365"/>
      <c r="O132" s="365"/>
      <c r="P132" s="365"/>
    </row>
    <row r="133" spans="2:16" x14ac:dyDescent="0.3">
      <c r="B133" s="364" t="s">
        <v>407</v>
      </c>
      <c r="C133" s="365"/>
      <c r="D133" s="365"/>
      <c r="E133" s="365"/>
      <c r="F133" s="365"/>
      <c r="G133" s="365"/>
      <c r="H133" s="365"/>
      <c r="I133" s="365"/>
      <c r="J133" s="365"/>
      <c r="K133" s="365"/>
      <c r="L133" s="365"/>
      <c r="M133" s="365"/>
      <c r="N133" s="365"/>
      <c r="O133" s="365"/>
      <c r="P133" s="365"/>
    </row>
    <row r="134" spans="2:16" x14ac:dyDescent="0.3">
      <c r="B134" s="364" t="s">
        <v>408</v>
      </c>
      <c r="C134" s="365"/>
      <c r="D134" s="365"/>
      <c r="E134" s="365"/>
      <c r="F134" s="365"/>
      <c r="G134" s="365"/>
      <c r="H134" s="365"/>
      <c r="I134" s="365"/>
      <c r="J134" s="365"/>
      <c r="K134" s="365"/>
      <c r="L134" s="365"/>
      <c r="M134" s="365"/>
      <c r="N134" s="365"/>
      <c r="O134" s="365"/>
      <c r="P134" s="365"/>
    </row>
    <row r="135" spans="2:16" x14ac:dyDescent="0.3">
      <c r="B135" s="364" t="s">
        <v>409</v>
      </c>
      <c r="C135" s="365"/>
      <c r="D135" s="365" t="s">
        <v>175</v>
      </c>
      <c r="E135" s="365"/>
      <c r="F135" s="365"/>
      <c r="G135" s="365"/>
      <c r="H135" s="365"/>
      <c r="I135" s="365"/>
      <c r="J135" s="365"/>
      <c r="K135" s="365"/>
      <c r="L135" s="365"/>
      <c r="M135" s="365"/>
      <c r="N135" s="365"/>
      <c r="O135" s="365"/>
      <c r="P135" s="365"/>
    </row>
    <row r="136" spans="2:16" x14ac:dyDescent="0.3">
      <c r="B136" s="364" t="s">
        <v>410</v>
      </c>
      <c r="C136" s="365"/>
      <c r="D136" s="365" t="s">
        <v>231</v>
      </c>
      <c r="E136" s="365"/>
      <c r="F136" s="365"/>
      <c r="G136" s="365"/>
      <c r="H136" s="365"/>
      <c r="I136" s="365"/>
      <c r="J136" s="365"/>
      <c r="K136" s="365"/>
      <c r="L136" s="365"/>
      <c r="M136" s="365"/>
      <c r="N136" s="365"/>
      <c r="O136" s="365"/>
      <c r="P136" s="365"/>
    </row>
    <row r="137" spans="2:16" x14ac:dyDescent="0.3">
      <c r="B137" s="364" t="s">
        <v>411</v>
      </c>
      <c r="C137" s="365"/>
      <c r="D137" s="365">
        <v>72</v>
      </c>
      <c r="E137" s="365"/>
      <c r="F137" s="365"/>
      <c r="G137" s="365"/>
      <c r="H137" s="365"/>
      <c r="I137" s="365"/>
      <c r="J137" s="365"/>
      <c r="K137" s="365"/>
      <c r="L137" s="365"/>
      <c r="M137" s="365"/>
      <c r="N137" s="365"/>
      <c r="O137" s="365"/>
      <c r="P137" s="365"/>
    </row>
    <row r="138" spans="2:16" x14ac:dyDescent="0.3">
      <c r="B138" s="364" t="s">
        <v>412</v>
      </c>
      <c r="C138" s="365"/>
      <c r="D138" s="365">
        <v>2</v>
      </c>
      <c r="E138" s="365"/>
      <c r="F138" s="365"/>
      <c r="G138" s="365"/>
      <c r="H138" s="365"/>
      <c r="I138" s="365"/>
      <c r="J138" s="365"/>
      <c r="K138" s="365"/>
      <c r="L138" s="365"/>
      <c r="M138" s="365"/>
      <c r="N138" s="365"/>
      <c r="O138" s="365"/>
      <c r="P138" s="365"/>
    </row>
    <row r="139" spans="2:16" x14ac:dyDescent="0.3">
      <c r="B139" s="364" t="s">
        <v>413</v>
      </c>
      <c r="C139" s="365"/>
      <c r="D139" s="365">
        <v>93</v>
      </c>
      <c r="E139" s="365"/>
      <c r="F139" s="365"/>
      <c r="G139" s="365"/>
      <c r="H139" s="365"/>
      <c r="I139" s="365"/>
      <c r="J139" s="365"/>
      <c r="K139" s="365"/>
      <c r="L139" s="365"/>
      <c r="M139" s="365"/>
      <c r="N139" s="365"/>
      <c r="O139" s="365"/>
      <c r="P139" s="365"/>
    </row>
    <row r="140" spans="2:16" x14ac:dyDescent="0.3">
      <c r="B140" s="364" t="s">
        <v>414</v>
      </c>
      <c r="C140" s="365"/>
      <c r="D140" s="365" t="s">
        <v>415</v>
      </c>
      <c r="E140" s="365"/>
      <c r="F140" s="365"/>
      <c r="G140" s="365"/>
      <c r="H140" s="365"/>
      <c r="I140" s="365"/>
      <c r="J140" s="365"/>
      <c r="K140" s="365"/>
      <c r="L140" s="365"/>
      <c r="M140" s="365"/>
      <c r="N140" s="365"/>
      <c r="O140" s="365"/>
      <c r="P140" s="365"/>
    </row>
    <row r="141" spans="2:16" x14ac:dyDescent="0.3">
      <c r="B141" s="364" t="s">
        <v>416</v>
      </c>
      <c r="C141" s="365"/>
      <c r="D141" s="365" t="s">
        <v>429</v>
      </c>
      <c r="E141" s="365"/>
      <c r="F141" s="365"/>
      <c r="G141" s="365"/>
      <c r="H141" s="365"/>
      <c r="I141" s="365"/>
      <c r="J141" s="365"/>
      <c r="K141" s="365"/>
      <c r="L141" s="365"/>
      <c r="M141" s="365"/>
      <c r="N141" s="365"/>
      <c r="O141" s="365"/>
      <c r="P141" s="365"/>
    </row>
    <row r="142" spans="2:16" x14ac:dyDescent="0.3">
      <c r="B142" s="364" t="s">
        <v>418</v>
      </c>
      <c r="C142" s="365"/>
      <c r="D142" s="365" t="s">
        <v>1525</v>
      </c>
      <c r="E142" s="365"/>
      <c r="F142" s="365"/>
      <c r="G142" s="365"/>
      <c r="H142" s="365"/>
      <c r="I142" s="365"/>
      <c r="J142" s="365"/>
      <c r="K142" s="365"/>
      <c r="L142" s="365"/>
      <c r="M142" s="365"/>
      <c r="N142" s="365"/>
      <c r="O142" s="365"/>
      <c r="P142" s="365"/>
    </row>
    <row r="143" spans="2:16" x14ac:dyDescent="0.3">
      <c r="B143" s="364" t="s">
        <v>420</v>
      </c>
      <c r="C143" s="365"/>
      <c r="D143" s="365"/>
      <c r="E143" s="365"/>
      <c r="F143" s="365"/>
      <c r="G143" s="365"/>
      <c r="H143" s="365"/>
      <c r="I143" s="365"/>
      <c r="J143" s="365"/>
      <c r="K143" s="365"/>
      <c r="L143" s="365"/>
      <c r="M143" s="365"/>
      <c r="N143" s="365"/>
      <c r="O143" s="365"/>
      <c r="P143" s="365"/>
    </row>
    <row r="144" spans="2:16" x14ac:dyDescent="0.3">
      <c r="B144" s="364" t="s">
        <v>422</v>
      </c>
      <c r="C144" s="365"/>
      <c r="D144" s="365" t="s">
        <v>373</v>
      </c>
      <c r="E144" s="365"/>
      <c r="F144" s="365"/>
      <c r="G144" s="365"/>
      <c r="H144" s="365"/>
      <c r="I144" s="365"/>
      <c r="J144" s="365"/>
      <c r="K144" s="365"/>
      <c r="L144" s="365"/>
      <c r="M144" s="365"/>
      <c r="N144" s="365"/>
      <c r="O144" s="365"/>
      <c r="P144" s="365"/>
    </row>
    <row r="145" spans="2:16" x14ac:dyDescent="0.3">
      <c r="B145" s="364" t="s">
        <v>423</v>
      </c>
      <c r="C145" s="365"/>
      <c r="D145" s="365" t="s">
        <v>372</v>
      </c>
      <c r="E145" s="365"/>
      <c r="F145" s="365"/>
      <c r="G145" s="365"/>
      <c r="H145" s="365"/>
      <c r="I145" s="365"/>
      <c r="J145" s="365"/>
      <c r="K145" s="365"/>
      <c r="L145" s="365"/>
      <c r="M145" s="365"/>
      <c r="N145" s="365"/>
      <c r="O145" s="365"/>
      <c r="P145" s="365"/>
    </row>
    <row r="146" spans="2:16" x14ac:dyDescent="0.3">
      <c r="B146" s="364" t="s">
        <v>424</v>
      </c>
      <c r="C146" s="365"/>
      <c r="D146" s="365" t="s">
        <v>194</v>
      </c>
      <c r="E146" s="365"/>
      <c r="F146" s="365"/>
      <c r="G146" s="365"/>
      <c r="H146" s="365"/>
      <c r="I146" s="365"/>
      <c r="J146" s="365"/>
      <c r="K146" s="365"/>
      <c r="L146" s="365"/>
      <c r="M146" s="365"/>
      <c r="N146" s="365"/>
      <c r="O146" s="365"/>
      <c r="P146" s="365"/>
    </row>
    <row r="148" spans="2:16" x14ac:dyDescent="0.3">
      <c r="B148" s="364" t="s">
        <v>400</v>
      </c>
      <c r="C148" s="365"/>
      <c r="D148" s="365" t="s">
        <v>576</v>
      </c>
      <c r="E148" s="365"/>
      <c r="F148" s="365"/>
      <c r="G148" s="365"/>
      <c r="H148" s="365"/>
      <c r="I148" s="365"/>
      <c r="J148" s="365"/>
      <c r="K148" s="365"/>
      <c r="L148" s="365"/>
      <c r="M148" s="365"/>
      <c r="N148" s="365"/>
      <c r="O148" s="365"/>
      <c r="P148" s="365"/>
    </row>
    <row r="149" spans="2:16" x14ac:dyDescent="0.3">
      <c r="B149" s="364" t="s">
        <v>402</v>
      </c>
      <c r="C149" s="365"/>
      <c r="D149" s="365" t="s">
        <v>464</v>
      </c>
      <c r="E149" s="365"/>
      <c r="F149" s="365"/>
      <c r="G149" s="365"/>
      <c r="H149" s="365"/>
      <c r="I149" s="365"/>
      <c r="J149" s="365"/>
      <c r="K149" s="365"/>
      <c r="L149" s="365"/>
      <c r="M149" s="365"/>
      <c r="N149" s="365"/>
      <c r="O149" s="365"/>
      <c r="P149" s="365"/>
    </row>
    <row r="150" spans="2:16" x14ac:dyDescent="0.3">
      <c r="B150" s="364" t="s">
        <v>403</v>
      </c>
      <c r="C150" s="365"/>
      <c r="D150" s="365" t="s">
        <v>578</v>
      </c>
      <c r="E150" s="365"/>
      <c r="F150" s="365"/>
      <c r="G150" s="365"/>
      <c r="H150" s="365"/>
      <c r="I150" s="365"/>
      <c r="J150" s="365"/>
      <c r="K150" s="365"/>
      <c r="L150" s="365"/>
      <c r="M150" s="365"/>
      <c r="N150" s="365"/>
      <c r="O150" s="365"/>
      <c r="P150" s="365"/>
    </row>
    <row r="151" spans="2:16" x14ac:dyDescent="0.3">
      <c r="B151" s="364" t="s">
        <v>405</v>
      </c>
      <c r="C151" s="365"/>
      <c r="D151" s="365" t="s">
        <v>234</v>
      </c>
      <c r="E151" s="365"/>
      <c r="F151" s="365"/>
      <c r="G151" s="365"/>
      <c r="H151" s="365"/>
      <c r="I151" s="365"/>
      <c r="J151" s="365"/>
      <c r="K151" s="365"/>
      <c r="L151" s="365"/>
      <c r="M151" s="365"/>
      <c r="N151" s="365"/>
      <c r="O151" s="365"/>
      <c r="P151" s="365"/>
    </row>
    <row r="152" spans="2:16" x14ac:dyDescent="0.3">
      <c r="B152" s="364" t="s">
        <v>406</v>
      </c>
      <c r="C152" s="365"/>
      <c r="D152" s="365"/>
      <c r="E152" s="365"/>
      <c r="F152" s="365"/>
      <c r="G152" s="365"/>
      <c r="H152" s="365"/>
      <c r="I152" s="365"/>
      <c r="J152" s="365"/>
      <c r="K152" s="365"/>
      <c r="L152" s="365"/>
      <c r="M152" s="365"/>
      <c r="N152" s="365"/>
      <c r="O152" s="365"/>
      <c r="P152" s="365"/>
    </row>
    <row r="153" spans="2:16" x14ac:dyDescent="0.3">
      <c r="B153" s="364" t="s">
        <v>407</v>
      </c>
      <c r="C153" s="365"/>
      <c r="D153" s="365"/>
      <c r="E153" s="365"/>
      <c r="F153" s="365"/>
      <c r="G153" s="365"/>
      <c r="H153" s="365"/>
      <c r="I153" s="365"/>
      <c r="J153" s="365"/>
      <c r="K153" s="365"/>
      <c r="L153" s="365"/>
      <c r="M153" s="365"/>
      <c r="N153" s="365"/>
      <c r="O153" s="365"/>
      <c r="P153" s="365"/>
    </row>
    <row r="154" spans="2:16" x14ac:dyDescent="0.3">
      <c r="B154" s="364" t="s">
        <v>408</v>
      </c>
      <c r="C154" s="365"/>
      <c r="D154" s="365"/>
      <c r="E154" s="365"/>
      <c r="F154" s="365"/>
      <c r="G154" s="365"/>
      <c r="H154" s="365"/>
      <c r="I154" s="365"/>
      <c r="J154" s="365"/>
      <c r="K154" s="365"/>
      <c r="L154" s="365"/>
      <c r="M154" s="365"/>
      <c r="N154" s="365"/>
      <c r="O154" s="365"/>
      <c r="P154" s="365"/>
    </row>
    <row r="155" spans="2:16" x14ac:dyDescent="0.3">
      <c r="B155" s="364" t="s">
        <v>409</v>
      </c>
      <c r="C155" s="365"/>
      <c r="D155" s="365" t="s">
        <v>175</v>
      </c>
      <c r="E155" s="365"/>
      <c r="F155" s="365"/>
      <c r="G155" s="365"/>
      <c r="H155" s="365"/>
      <c r="I155" s="365"/>
      <c r="J155" s="365"/>
      <c r="K155" s="365"/>
      <c r="L155" s="365"/>
      <c r="M155" s="365"/>
      <c r="N155" s="365"/>
      <c r="O155" s="365"/>
      <c r="P155" s="365"/>
    </row>
    <row r="156" spans="2:16" x14ac:dyDescent="0.3">
      <c r="B156" s="364" t="s">
        <v>410</v>
      </c>
      <c r="C156" s="365"/>
      <c r="D156" s="365" t="s">
        <v>235</v>
      </c>
      <c r="E156" s="365"/>
      <c r="F156" s="365"/>
      <c r="G156" s="365"/>
      <c r="H156" s="365"/>
      <c r="I156" s="365"/>
      <c r="J156" s="365"/>
      <c r="K156" s="365"/>
      <c r="L156" s="365"/>
      <c r="M156" s="365"/>
      <c r="N156" s="365"/>
      <c r="O156" s="365"/>
      <c r="P156" s="365"/>
    </row>
    <row r="157" spans="2:16" x14ac:dyDescent="0.3">
      <c r="B157" s="364" t="s">
        <v>411</v>
      </c>
      <c r="C157" s="365"/>
      <c r="D157" s="365">
        <v>82</v>
      </c>
      <c r="E157" s="365"/>
      <c r="F157" s="365"/>
      <c r="G157" s="365"/>
      <c r="H157" s="365"/>
      <c r="I157" s="365"/>
      <c r="J157" s="365"/>
      <c r="K157" s="365"/>
      <c r="L157" s="365"/>
      <c r="M157" s="365"/>
      <c r="N157" s="365"/>
      <c r="O157" s="365"/>
      <c r="P157" s="365"/>
    </row>
    <row r="158" spans="2:16" x14ac:dyDescent="0.3">
      <c r="B158" s="364" t="s">
        <v>412</v>
      </c>
      <c r="C158" s="365"/>
      <c r="D158" s="365">
        <v>2</v>
      </c>
      <c r="E158" s="365"/>
      <c r="F158" s="365"/>
      <c r="G158" s="365"/>
      <c r="H158" s="365"/>
      <c r="I158" s="365"/>
      <c r="J158" s="365"/>
      <c r="K158" s="365"/>
      <c r="L158" s="365"/>
      <c r="M158" s="365"/>
      <c r="N158" s="365"/>
      <c r="O158" s="365"/>
      <c r="P158" s="365"/>
    </row>
    <row r="159" spans="2:16" x14ac:dyDescent="0.3">
      <c r="B159" s="364" t="s">
        <v>413</v>
      </c>
      <c r="C159" s="365"/>
      <c r="D159" s="365">
        <v>100</v>
      </c>
      <c r="E159" s="365"/>
      <c r="F159" s="365"/>
      <c r="G159" s="365"/>
      <c r="H159" s="365"/>
      <c r="I159" s="365"/>
      <c r="J159" s="365"/>
      <c r="K159" s="365"/>
      <c r="L159" s="365"/>
      <c r="M159" s="365"/>
      <c r="N159" s="365"/>
      <c r="O159" s="365"/>
      <c r="P159" s="365"/>
    </row>
    <row r="160" spans="2:16" x14ac:dyDescent="0.3">
      <c r="B160" s="364" t="s">
        <v>414</v>
      </c>
      <c r="C160" s="365"/>
      <c r="D160" s="365" t="s">
        <v>415</v>
      </c>
      <c r="E160" s="365"/>
      <c r="F160" s="365"/>
      <c r="G160" s="365"/>
      <c r="H160" s="365"/>
      <c r="I160" s="365"/>
      <c r="J160" s="365"/>
      <c r="K160" s="365"/>
      <c r="L160" s="365"/>
      <c r="M160" s="365"/>
      <c r="N160" s="365"/>
      <c r="O160" s="365"/>
      <c r="P160" s="365"/>
    </row>
    <row r="161" spans="2:16" x14ac:dyDescent="0.3">
      <c r="B161" s="364" t="s">
        <v>416</v>
      </c>
      <c r="C161" s="365"/>
      <c r="D161" s="365" t="s">
        <v>429</v>
      </c>
      <c r="E161" s="365"/>
      <c r="F161" s="365"/>
      <c r="G161" s="365"/>
      <c r="H161" s="365"/>
      <c r="I161" s="365"/>
      <c r="J161" s="365"/>
      <c r="K161" s="365"/>
      <c r="L161" s="365"/>
      <c r="M161" s="365"/>
      <c r="N161" s="365"/>
      <c r="O161" s="365"/>
      <c r="P161" s="365"/>
    </row>
    <row r="162" spans="2:16" x14ac:dyDescent="0.3">
      <c r="B162" s="364" t="s">
        <v>418</v>
      </c>
      <c r="C162" s="365"/>
      <c r="D162" s="365" t="s">
        <v>1525</v>
      </c>
      <c r="E162" s="365"/>
      <c r="F162" s="365"/>
      <c r="G162" s="365"/>
      <c r="H162" s="365"/>
      <c r="I162" s="365"/>
      <c r="J162" s="365"/>
      <c r="K162" s="365"/>
      <c r="L162" s="365"/>
      <c r="M162" s="365"/>
      <c r="N162" s="365"/>
      <c r="O162" s="365"/>
      <c r="P162" s="365"/>
    </row>
    <row r="163" spans="2:16" x14ac:dyDescent="0.3">
      <c r="B163" s="364" t="s">
        <v>420</v>
      </c>
      <c r="C163" s="365"/>
      <c r="D163" s="365"/>
      <c r="E163" s="365"/>
      <c r="F163" s="365"/>
      <c r="G163" s="365"/>
      <c r="H163" s="365"/>
      <c r="I163" s="365"/>
      <c r="J163" s="365"/>
      <c r="K163" s="365"/>
      <c r="L163" s="365"/>
      <c r="M163" s="365"/>
      <c r="N163" s="365"/>
      <c r="O163" s="365"/>
      <c r="P163" s="365"/>
    </row>
    <row r="164" spans="2:16" x14ac:dyDescent="0.3">
      <c r="B164" s="364" t="s">
        <v>422</v>
      </c>
      <c r="C164" s="365"/>
      <c r="D164" s="365" t="s">
        <v>361</v>
      </c>
      <c r="E164" s="365"/>
      <c r="F164" s="365"/>
      <c r="G164" s="365"/>
      <c r="H164" s="365"/>
      <c r="I164" s="365"/>
      <c r="J164" s="365"/>
      <c r="K164" s="365"/>
      <c r="L164" s="365"/>
      <c r="M164" s="365"/>
      <c r="N164" s="365"/>
      <c r="O164" s="365"/>
      <c r="P164" s="365"/>
    </row>
    <row r="165" spans="2:16" x14ac:dyDescent="0.3">
      <c r="B165" s="364" t="s">
        <v>423</v>
      </c>
      <c r="C165" s="365"/>
      <c r="D165" s="365" t="s">
        <v>372</v>
      </c>
      <c r="E165" s="365"/>
      <c r="F165" s="365"/>
      <c r="G165" s="365"/>
      <c r="H165" s="365"/>
      <c r="I165" s="365"/>
      <c r="J165" s="365"/>
      <c r="K165" s="365"/>
      <c r="L165" s="365"/>
      <c r="M165" s="365"/>
      <c r="N165" s="365"/>
      <c r="O165" s="365"/>
      <c r="P165" s="365"/>
    </row>
    <row r="166" spans="2:16" x14ac:dyDescent="0.3">
      <c r="B166" s="364" t="s">
        <v>424</v>
      </c>
      <c r="C166" s="365"/>
      <c r="D166" s="365" t="s">
        <v>194</v>
      </c>
      <c r="E166" s="365"/>
      <c r="F166" s="365"/>
      <c r="G166" s="365"/>
      <c r="H166" s="365"/>
      <c r="I166" s="365"/>
      <c r="J166" s="365"/>
      <c r="K166" s="365"/>
      <c r="L166" s="365"/>
      <c r="M166" s="365"/>
      <c r="N166" s="365"/>
      <c r="O166" s="365"/>
      <c r="P166" s="365"/>
    </row>
    <row r="168" spans="2:16" x14ac:dyDescent="0.3">
      <c r="B168" s="364" t="s">
        <v>400</v>
      </c>
      <c r="C168" s="365"/>
      <c r="D168" s="365" t="s">
        <v>576</v>
      </c>
      <c r="E168" s="365"/>
      <c r="F168" s="365"/>
      <c r="G168" s="365"/>
      <c r="H168" s="365"/>
      <c r="I168" s="365"/>
      <c r="J168" s="365"/>
      <c r="K168" s="365"/>
      <c r="L168" s="365"/>
      <c r="M168" s="365"/>
      <c r="N168" s="365"/>
      <c r="O168" s="365"/>
      <c r="P168" s="365"/>
    </row>
    <row r="169" spans="2:16" x14ac:dyDescent="0.3">
      <c r="B169" s="364" t="s">
        <v>402</v>
      </c>
      <c r="C169" s="365"/>
      <c r="D169" s="365" t="s">
        <v>464</v>
      </c>
      <c r="E169" s="365"/>
      <c r="F169" s="365"/>
      <c r="G169" s="365"/>
      <c r="H169" s="365"/>
      <c r="I169" s="365"/>
      <c r="J169" s="365"/>
      <c r="K169" s="365"/>
      <c r="L169" s="365"/>
      <c r="M169" s="365"/>
      <c r="N169" s="365"/>
      <c r="O169" s="365"/>
      <c r="P169" s="365"/>
    </row>
    <row r="170" spans="2:16" x14ac:dyDescent="0.3">
      <c r="B170" s="364" t="s">
        <v>403</v>
      </c>
      <c r="C170" s="365"/>
      <c r="D170" s="365" t="s">
        <v>579</v>
      </c>
      <c r="E170" s="365"/>
      <c r="F170" s="365"/>
      <c r="G170" s="365"/>
      <c r="H170" s="365"/>
      <c r="I170" s="365"/>
      <c r="J170" s="365"/>
      <c r="K170" s="365"/>
      <c r="L170" s="365"/>
      <c r="M170" s="365"/>
      <c r="N170" s="365"/>
      <c r="O170" s="365"/>
      <c r="P170" s="365"/>
    </row>
    <row r="171" spans="2:16" x14ac:dyDescent="0.3">
      <c r="B171" s="364" t="s">
        <v>405</v>
      </c>
      <c r="C171" s="365"/>
      <c r="D171" s="365" t="s">
        <v>238</v>
      </c>
      <c r="E171" s="365"/>
      <c r="F171" s="365"/>
      <c r="G171" s="365"/>
      <c r="H171" s="365"/>
      <c r="I171" s="365"/>
      <c r="J171" s="365"/>
      <c r="K171" s="365"/>
      <c r="L171" s="365"/>
      <c r="M171" s="365"/>
      <c r="N171" s="365"/>
      <c r="O171" s="365"/>
      <c r="P171" s="365"/>
    </row>
    <row r="172" spans="2:16" x14ac:dyDescent="0.3">
      <c r="B172" s="364" t="s">
        <v>406</v>
      </c>
      <c r="C172" s="365"/>
      <c r="D172" s="365"/>
      <c r="E172" s="365"/>
      <c r="F172" s="365"/>
      <c r="G172" s="365"/>
      <c r="H172" s="365"/>
      <c r="I172" s="365"/>
      <c r="J172" s="365"/>
      <c r="K172" s="365"/>
      <c r="L172" s="365"/>
      <c r="M172" s="365"/>
      <c r="N172" s="365"/>
      <c r="O172" s="365"/>
      <c r="P172" s="365"/>
    </row>
    <row r="173" spans="2:16" x14ac:dyDescent="0.3">
      <c r="B173" s="364" t="s">
        <v>407</v>
      </c>
      <c r="C173" s="365"/>
      <c r="D173" s="365"/>
      <c r="E173" s="365"/>
      <c r="F173" s="365"/>
      <c r="G173" s="365"/>
      <c r="H173" s="365"/>
      <c r="I173" s="365"/>
      <c r="J173" s="365"/>
      <c r="K173" s="365"/>
      <c r="L173" s="365"/>
      <c r="M173" s="365"/>
      <c r="N173" s="365"/>
      <c r="O173" s="365"/>
      <c r="P173" s="365"/>
    </row>
    <row r="174" spans="2:16" x14ac:dyDescent="0.3">
      <c r="B174" s="364" t="s">
        <v>408</v>
      </c>
      <c r="C174" s="365"/>
      <c r="D174" s="365"/>
      <c r="E174" s="365"/>
      <c r="F174" s="365"/>
      <c r="G174" s="365"/>
      <c r="H174" s="365"/>
      <c r="I174" s="365"/>
      <c r="J174" s="365"/>
      <c r="K174" s="365"/>
      <c r="L174" s="365"/>
      <c r="M174" s="365"/>
      <c r="N174" s="365"/>
      <c r="O174" s="365"/>
      <c r="P174" s="365"/>
    </row>
    <row r="175" spans="2:16" x14ac:dyDescent="0.3">
      <c r="B175" s="364" t="s">
        <v>409</v>
      </c>
      <c r="C175" s="365"/>
      <c r="D175" s="365" t="s">
        <v>175</v>
      </c>
      <c r="E175" s="365"/>
      <c r="F175" s="365"/>
      <c r="G175" s="365"/>
      <c r="H175" s="365"/>
      <c r="I175" s="365"/>
      <c r="J175" s="365"/>
      <c r="K175" s="365"/>
      <c r="L175" s="365"/>
      <c r="M175" s="365"/>
      <c r="N175" s="365"/>
      <c r="O175" s="365"/>
      <c r="P175" s="365"/>
    </row>
    <row r="176" spans="2:16" x14ac:dyDescent="0.3">
      <c r="B176" s="364" t="s">
        <v>410</v>
      </c>
      <c r="C176" s="365"/>
      <c r="D176" s="365" t="s">
        <v>580</v>
      </c>
      <c r="E176" s="365"/>
      <c r="F176" s="365"/>
      <c r="G176" s="365"/>
      <c r="H176" s="365"/>
      <c r="I176" s="365"/>
      <c r="J176" s="365"/>
      <c r="K176" s="365"/>
      <c r="L176" s="365"/>
      <c r="M176" s="365"/>
      <c r="N176" s="365"/>
      <c r="O176" s="365"/>
      <c r="P176" s="365"/>
    </row>
    <row r="177" spans="2:16" x14ac:dyDescent="0.3">
      <c r="B177" s="364" t="s">
        <v>411</v>
      </c>
      <c r="C177" s="365"/>
      <c r="D177" s="365">
        <v>20</v>
      </c>
      <c r="E177" s="365"/>
      <c r="F177" s="365"/>
      <c r="G177" s="365"/>
      <c r="H177" s="365"/>
      <c r="I177" s="365"/>
      <c r="J177" s="365"/>
      <c r="K177" s="365"/>
      <c r="L177" s="365"/>
      <c r="M177" s="365"/>
      <c r="N177" s="365"/>
      <c r="O177" s="365"/>
      <c r="P177" s="365"/>
    </row>
    <row r="178" spans="2:16" x14ac:dyDescent="0.3">
      <c r="B178" s="364" t="s">
        <v>412</v>
      </c>
      <c r="C178" s="365"/>
      <c r="D178" s="365">
        <v>1</v>
      </c>
      <c r="E178" s="365"/>
      <c r="F178" s="365"/>
      <c r="G178" s="365"/>
      <c r="H178" s="365"/>
      <c r="I178" s="365"/>
      <c r="J178" s="365"/>
      <c r="K178" s="365"/>
      <c r="L178" s="365"/>
      <c r="M178" s="365"/>
      <c r="N178" s="365"/>
      <c r="O178" s="365"/>
      <c r="P178" s="365"/>
    </row>
    <row r="179" spans="2:16" x14ac:dyDescent="0.3">
      <c r="B179" s="364" t="s">
        <v>413</v>
      </c>
      <c r="C179" s="365"/>
      <c r="D179" s="365">
        <v>26</v>
      </c>
      <c r="E179" s="365"/>
      <c r="F179" s="365"/>
      <c r="G179" s="365"/>
      <c r="H179" s="365"/>
      <c r="I179" s="365"/>
      <c r="J179" s="365"/>
      <c r="K179" s="365"/>
      <c r="L179" s="365"/>
      <c r="M179" s="365"/>
      <c r="N179" s="365"/>
      <c r="O179" s="365"/>
      <c r="P179" s="365"/>
    </row>
    <row r="180" spans="2:16" x14ac:dyDescent="0.3">
      <c r="B180" s="364" t="s">
        <v>414</v>
      </c>
      <c r="C180" s="365"/>
      <c r="D180" s="365" t="s">
        <v>415</v>
      </c>
      <c r="E180" s="365"/>
      <c r="F180" s="365"/>
      <c r="G180" s="365"/>
      <c r="H180" s="365"/>
      <c r="I180" s="365"/>
      <c r="J180" s="365"/>
      <c r="K180" s="365"/>
      <c r="L180" s="365"/>
      <c r="M180" s="365"/>
      <c r="N180" s="365"/>
      <c r="O180" s="365"/>
      <c r="P180" s="365"/>
    </row>
    <row r="181" spans="2:16" x14ac:dyDescent="0.3">
      <c r="B181" s="364" t="s">
        <v>416</v>
      </c>
      <c r="C181" s="365"/>
      <c r="D181" s="365" t="s">
        <v>417</v>
      </c>
      <c r="E181" s="365"/>
      <c r="F181" s="365"/>
      <c r="G181" s="365"/>
      <c r="H181" s="365"/>
      <c r="I181" s="365"/>
      <c r="J181" s="365"/>
      <c r="K181" s="365"/>
      <c r="L181" s="365"/>
      <c r="M181" s="365"/>
      <c r="N181" s="365"/>
      <c r="O181" s="365"/>
      <c r="P181" s="365"/>
    </row>
    <row r="182" spans="2:16" x14ac:dyDescent="0.3">
      <c r="B182" s="364" t="s">
        <v>418</v>
      </c>
      <c r="C182" s="365"/>
      <c r="D182" s="365" t="s">
        <v>1525</v>
      </c>
      <c r="E182" s="365"/>
      <c r="F182" s="365"/>
      <c r="G182" s="365"/>
      <c r="H182" s="365"/>
      <c r="I182" s="365"/>
      <c r="J182" s="365"/>
      <c r="K182" s="365"/>
      <c r="L182" s="365"/>
      <c r="M182" s="365"/>
      <c r="N182" s="365"/>
      <c r="O182" s="365"/>
      <c r="P182" s="365"/>
    </row>
    <row r="183" spans="2:16" x14ac:dyDescent="0.3">
      <c r="B183" s="364" t="s">
        <v>420</v>
      </c>
      <c r="C183" s="365"/>
      <c r="D183" s="365"/>
      <c r="E183" s="365"/>
      <c r="F183" s="365"/>
      <c r="G183" s="365"/>
      <c r="H183" s="365"/>
      <c r="I183" s="365"/>
      <c r="J183" s="365"/>
      <c r="K183" s="365"/>
      <c r="L183" s="365"/>
      <c r="M183" s="365"/>
      <c r="N183" s="365"/>
      <c r="O183" s="365"/>
      <c r="P183" s="365"/>
    </row>
    <row r="184" spans="2:16" x14ac:dyDescent="0.3">
      <c r="B184" s="364" t="s">
        <v>422</v>
      </c>
      <c r="C184" s="365"/>
      <c r="D184" s="365" t="s">
        <v>581</v>
      </c>
      <c r="E184" s="365"/>
      <c r="F184" s="365"/>
      <c r="G184" s="365"/>
      <c r="H184" s="365"/>
      <c r="I184" s="365"/>
      <c r="J184" s="365"/>
      <c r="K184" s="365"/>
      <c r="L184" s="365"/>
      <c r="M184" s="365"/>
      <c r="N184" s="365"/>
      <c r="O184" s="365"/>
      <c r="P184" s="365"/>
    </row>
    <row r="185" spans="2:16" x14ac:dyDescent="0.3">
      <c r="B185" s="364" t="s">
        <v>423</v>
      </c>
      <c r="C185" s="365"/>
      <c r="D185" s="365" t="s">
        <v>372</v>
      </c>
      <c r="E185" s="365"/>
      <c r="F185" s="365"/>
      <c r="G185" s="365"/>
      <c r="H185" s="365"/>
      <c r="I185" s="365"/>
      <c r="J185" s="365"/>
      <c r="K185" s="365"/>
      <c r="L185" s="365"/>
      <c r="M185" s="365"/>
      <c r="N185" s="365"/>
      <c r="O185" s="365"/>
      <c r="P185" s="365"/>
    </row>
    <row r="186" spans="2:16" x14ac:dyDescent="0.3">
      <c r="B186" s="364" t="s">
        <v>424</v>
      </c>
      <c r="C186" s="365"/>
      <c r="D186" s="365" t="s">
        <v>194</v>
      </c>
      <c r="E186" s="365"/>
      <c r="F186" s="365"/>
      <c r="G186" s="365"/>
      <c r="H186" s="365"/>
      <c r="I186" s="365"/>
      <c r="J186" s="365"/>
      <c r="K186" s="365"/>
      <c r="L186" s="365"/>
      <c r="M186" s="365"/>
      <c r="N186" s="365"/>
      <c r="O186" s="365"/>
      <c r="P186" s="365"/>
    </row>
    <row r="188" spans="2:16" x14ac:dyDescent="0.3">
      <c r="B188" s="364" t="s">
        <v>400</v>
      </c>
      <c r="C188" s="365"/>
      <c r="D188" s="365" t="s">
        <v>618</v>
      </c>
      <c r="E188" s="365"/>
      <c r="F188" s="365"/>
      <c r="G188" s="365"/>
      <c r="H188" s="365"/>
      <c r="I188" s="365"/>
      <c r="J188" s="365"/>
      <c r="K188" s="365"/>
      <c r="L188" s="365"/>
      <c r="M188" s="365"/>
      <c r="N188" s="365"/>
      <c r="O188" s="365"/>
      <c r="P188" s="365"/>
    </row>
    <row r="189" spans="2:16" x14ac:dyDescent="0.3">
      <c r="B189" s="364" t="s">
        <v>402</v>
      </c>
      <c r="C189" s="365"/>
      <c r="D189" s="365" t="s">
        <v>464</v>
      </c>
      <c r="E189" s="365"/>
      <c r="F189" s="365"/>
      <c r="G189" s="365"/>
      <c r="H189" s="365"/>
      <c r="I189" s="365"/>
      <c r="J189" s="365"/>
      <c r="K189" s="365"/>
      <c r="L189" s="365"/>
      <c r="M189" s="365"/>
      <c r="N189" s="365"/>
      <c r="O189" s="365"/>
      <c r="P189" s="365"/>
    </row>
    <row r="190" spans="2:16" x14ac:dyDescent="0.3">
      <c r="B190" s="364" t="s">
        <v>403</v>
      </c>
      <c r="C190" s="365"/>
      <c r="D190" s="365" t="s">
        <v>619</v>
      </c>
      <c r="E190" s="365"/>
      <c r="F190" s="365"/>
      <c r="G190" s="365"/>
      <c r="H190" s="365"/>
      <c r="I190" s="365"/>
      <c r="J190" s="365"/>
      <c r="K190" s="365"/>
      <c r="L190" s="365"/>
      <c r="M190" s="365"/>
      <c r="N190" s="365"/>
      <c r="O190" s="365"/>
      <c r="P190" s="365"/>
    </row>
    <row r="191" spans="2:16" x14ac:dyDescent="0.3">
      <c r="B191" s="364" t="s">
        <v>405</v>
      </c>
      <c r="C191" s="365"/>
      <c r="D191" s="365" t="s">
        <v>192</v>
      </c>
      <c r="E191" s="365"/>
      <c r="F191" s="365"/>
      <c r="G191" s="365"/>
      <c r="H191" s="365"/>
      <c r="I191" s="365"/>
      <c r="J191" s="365"/>
      <c r="K191" s="365"/>
      <c r="L191" s="365"/>
      <c r="M191" s="365"/>
      <c r="N191" s="365"/>
      <c r="O191" s="365"/>
      <c r="P191" s="365"/>
    </row>
    <row r="192" spans="2:16" x14ac:dyDescent="0.3">
      <c r="B192" s="364" t="s">
        <v>406</v>
      </c>
      <c r="C192" s="365"/>
      <c r="D192" s="365"/>
      <c r="E192" s="365"/>
      <c r="F192" s="365"/>
      <c r="G192" s="365"/>
      <c r="H192" s="365"/>
      <c r="I192" s="365"/>
      <c r="J192" s="365"/>
      <c r="K192" s="365"/>
      <c r="L192" s="365"/>
      <c r="M192" s="365"/>
      <c r="N192" s="365"/>
      <c r="O192" s="365"/>
      <c r="P192" s="365"/>
    </row>
    <row r="193" spans="2:16" x14ac:dyDescent="0.3">
      <c r="B193" s="364" t="s">
        <v>407</v>
      </c>
      <c r="C193" s="365"/>
      <c r="D193" s="365"/>
      <c r="E193" s="365"/>
      <c r="F193" s="365"/>
      <c r="G193" s="365"/>
      <c r="H193" s="365"/>
      <c r="I193" s="365"/>
      <c r="J193" s="365"/>
      <c r="K193" s="365"/>
      <c r="L193" s="365"/>
      <c r="M193" s="365"/>
      <c r="N193" s="365"/>
      <c r="O193" s="365"/>
      <c r="P193" s="365"/>
    </row>
    <row r="194" spans="2:16" x14ac:dyDescent="0.3">
      <c r="B194" s="364" t="s">
        <v>408</v>
      </c>
      <c r="C194" s="365"/>
      <c r="D194" s="365"/>
      <c r="E194" s="365"/>
      <c r="F194" s="365"/>
      <c r="G194" s="365"/>
      <c r="H194" s="365"/>
      <c r="I194" s="365"/>
      <c r="J194" s="365"/>
      <c r="K194" s="365"/>
      <c r="L194" s="365"/>
      <c r="M194" s="365"/>
      <c r="N194" s="365"/>
      <c r="O194" s="365"/>
      <c r="P194" s="365"/>
    </row>
    <row r="195" spans="2:16" x14ac:dyDescent="0.3">
      <c r="B195" s="364" t="s">
        <v>409</v>
      </c>
      <c r="C195" s="365"/>
      <c r="D195" s="365" t="s">
        <v>193</v>
      </c>
      <c r="E195" s="365"/>
      <c r="F195" s="365"/>
      <c r="G195" s="365"/>
      <c r="H195" s="365"/>
      <c r="I195" s="365"/>
      <c r="J195" s="365"/>
      <c r="K195" s="365"/>
      <c r="L195" s="365"/>
      <c r="M195" s="365"/>
      <c r="N195" s="365"/>
      <c r="O195" s="365"/>
      <c r="P195" s="365"/>
    </row>
    <row r="196" spans="2:16" x14ac:dyDescent="0.3">
      <c r="B196" s="364" t="s">
        <v>410</v>
      </c>
      <c r="C196" s="365"/>
      <c r="D196" s="365" t="s">
        <v>195</v>
      </c>
      <c r="E196" s="365"/>
      <c r="F196" s="365"/>
      <c r="G196" s="365"/>
      <c r="H196" s="365"/>
      <c r="I196" s="365"/>
      <c r="J196" s="365"/>
      <c r="K196" s="365"/>
      <c r="L196" s="365"/>
      <c r="M196" s="365"/>
      <c r="N196" s="365"/>
      <c r="O196" s="365"/>
      <c r="P196" s="365"/>
    </row>
    <row r="197" spans="2:16" x14ac:dyDescent="0.3">
      <c r="B197" s="364" t="s">
        <v>411</v>
      </c>
      <c r="C197" s="365"/>
      <c r="D197" s="365">
        <v>14.595000000000001</v>
      </c>
      <c r="E197" s="365"/>
      <c r="F197" s="365"/>
      <c r="G197" s="365"/>
      <c r="H197" s="365"/>
      <c r="I197" s="365"/>
      <c r="J197" s="365"/>
      <c r="K197" s="365"/>
      <c r="L197" s="365"/>
      <c r="M197" s="365"/>
      <c r="N197" s="365"/>
      <c r="O197" s="365"/>
      <c r="P197" s="365"/>
    </row>
    <row r="198" spans="2:16" x14ac:dyDescent="0.3">
      <c r="B198" s="364" t="s">
        <v>412</v>
      </c>
      <c r="C198" s="365"/>
      <c r="D198" s="365">
        <v>0.73</v>
      </c>
      <c r="E198" s="365"/>
      <c r="F198" s="365"/>
      <c r="G198" s="365"/>
      <c r="H198" s="365"/>
      <c r="I198" s="365"/>
      <c r="J198" s="365"/>
      <c r="K198" s="365"/>
      <c r="L198" s="365"/>
      <c r="M198" s="365"/>
      <c r="N198" s="365"/>
      <c r="O198" s="365"/>
      <c r="P198" s="365"/>
    </row>
    <row r="199" spans="2:16" x14ac:dyDescent="0.3">
      <c r="B199" s="364" t="s">
        <v>413</v>
      </c>
      <c r="C199" s="365"/>
      <c r="D199" s="365">
        <v>19.16</v>
      </c>
      <c r="E199" s="365"/>
      <c r="F199" s="365"/>
      <c r="G199" s="365"/>
      <c r="H199" s="365"/>
      <c r="I199" s="365"/>
      <c r="J199" s="365"/>
      <c r="K199" s="365"/>
      <c r="L199" s="365"/>
      <c r="M199" s="365"/>
      <c r="N199" s="365"/>
      <c r="O199" s="365"/>
      <c r="P199" s="365"/>
    </row>
    <row r="200" spans="2:16" x14ac:dyDescent="0.3">
      <c r="B200" s="364" t="s">
        <v>414</v>
      </c>
      <c r="C200" s="365"/>
      <c r="D200" s="365" t="s">
        <v>436</v>
      </c>
      <c r="E200" s="365"/>
      <c r="F200" s="365"/>
      <c r="G200" s="365"/>
      <c r="H200" s="365"/>
      <c r="I200" s="365"/>
      <c r="J200" s="365"/>
      <c r="K200" s="365"/>
      <c r="L200" s="365"/>
      <c r="M200" s="365"/>
      <c r="N200" s="365"/>
      <c r="O200" s="365"/>
      <c r="P200" s="365"/>
    </row>
    <row r="201" spans="2:16" x14ac:dyDescent="0.3">
      <c r="B201" s="364" t="s">
        <v>416</v>
      </c>
      <c r="C201" s="365"/>
      <c r="D201" s="365" t="s">
        <v>429</v>
      </c>
      <c r="E201" s="365"/>
      <c r="F201" s="365"/>
      <c r="G201" s="365"/>
      <c r="H201" s="365"/>
      <c r="I201" s="365"/>
      <c r="J201" s="365"/>
      <c r="K201" s="365"/>
      <c r="L201" s="365"/>
      <c r="M201" s="365"/>
      <c r="N201" s="365"/>
      <c r="O201" s="365"/>
      <c r="P201" s="365"/>
    </row>
    <row r="202" spans="2:16" x14ac:dyDescent="0.3">
      <c r="B202" s="364" t="s">
        <v>418</v>
      </c>
      <c r="C202" s="365"/>
      <c r="D202" s="365" t="s">
        <v>1525</v>
      </c>
      <c r="E202" s="365"/>
      <c r="F202" s="365"/>
      <c r="G202" s="365"/>
      <c r="H202" s="365"/>
      <c r="I202" s="365"/>
      <c r="J202" s="365"/>
      <c r="K202" s="365"/>
      <c r="L202" s="365"/>
      <c r="M202" s="365"/>
      <c r="N202" s="365"/>
      <c r="O202" s="365"/>
      <c r="P202" s="365"/>
    </row>
    <row r="203" spans="2:16" x14ac:dyDescent="0.3">
      <c r="B203" s="364" t="s">
        <v>420</v>
      </c>
      <c r="C203" s="365"/>
      <c r="D203" s="365"/>
      <c r="E203" s="365"/>
      <c r="F203" s="365"/>
      <c r="G203" s="365"/>
      <c r="H203" s="365"/>
      <c r="I203" s="365"/>
      <c r="J203" s="365"/>
      <c r="K203" s="365"/>
      <c r="L203" s="365"/>
      <c r="M203" s="365"/>
      <c r="N203" s="365"/>
      <c r="O203" s="365"/>
      <c r="P203" s="365"/>
    </row>
    <row r="204" spans="2:16" x14ac:dyDescent="0.3">
      <c r="B204" s="364" t="s">
        <v>422</v>
      </c>
      <c r="C204" s="365"/>
      <c r="D204" s="365" t="s">
        <v>620</v>
      </c>
      <c r="E204" s="365"/>
      <c r="F204" s="365"/>
      <c r="G204" s="365"/>
      <c r="H204" s="365"/>
      <c r="I204" s="365"/>
      <c r="J204" s="365"/>
      <c r="K204" s="365"/>
      <c r="L204" s="365"/>
      <c r="M204" s="365"/>
      <c r="N204" s="365"/>
      <c r="O204" s="365"/>
      <c r="P204" s="365"/>
    </row>
    <row r="205" spans="2:16" x14ac:dyDescent="0.3">
      <c r="B205" s="364" t="s">
        <v>423</v>
      </c>
      <c r="C205" s="365"/>
      <c r="D205" s="365" t="s">
        <v>362</v>
      </c>
      <c r="E205" s="365"/>
      <c r="F205" s="365"/>
      <c r="G205" s="365"/>
      <c r="H205" s="365"/>
      <c r="I205" s="365"/>
      <c r="J205" s="365"/>
      <c r="K205" s="365"/>
      <c r="L205" s="365"/>
      <c r="M205" s="365"/>
      <c r="N205" s="365"/>
      <c r="O205" s="365"/>
      <c r="P205" s="365"/>
    </row>
    <row r="206" spans="2:16" x14ac:dyDescent="0.3">
      <c r="B206" s="364" t="s">
        <v>424</v>
      </c>
      <c r="C206" s="365"/>
      <c r="D206" s="365" t="s">
        <v>194</v>
      </c>
      <c r="E206" s="365"/>
      <c r="F206" s="365"/>
      <c r="G206" s="365"/>
      <c r="H206" s="365"/>
      <c r="I206" s="365"/>
      <c r="J206" s="365"/>
      <c r="K206" s="365"/>
      <c r="L206" s="365"/>
      <c r="M206" s="365"/>
      <c r="N206" s="365"/>
      <c r="O206" s="365"/>
      <c r="P206" s="365"/>
    </row>
  </sheetData>
  <mergeCells count="361">
    <mergeCell ref="B205:C205"/>
    <mergeCell ref="D205:P205"/>
    <mergeCell ref="B206:C206"/>
    <mergeCell ref="D206:P206"/>
    <mergeCell ref="B200:C200"/>
    <mergeCell ref="D200:P200"/>
    <mergeCell ref="B201:C201"/>
    <mergeCell ref="D201:P201"/>
    <mergeCell ref="B202:C202"/>
    <mergeCell ref="D202:P202"/>
    <mergeCell ref="B203:C203"/>
    <mergeCell ref="D203:P203"/>
    <mergeCell ref="B204:C204"/>
    <mergeCell ref="D204:P204"/>
    <mergeCell ref="B195:C195"/>
    <mergeCell ref="D195:P195"/>
    <mergeCell ref="B196:C196"/>
    <mergeCell ref="D196:P196"/>
    <mergeCell ref="B197:C197"/>
    <mergeCell ref="D197:P197"/>
    <mergeCell ref="B198:C198"/>
    <mergeCell ref="D198:P198"/>
    <mergeCell ref="B199:C199"/>
    <mergeCell ref="D199:P199"/>
    <mergeCell ref="B190:C190"/>
    <mergeCell ref="D190:P190"/>
    <mergeCell ref="B191:C191"/>
    <mergeCell ref="D191:P191"/>
    <mergeCell ref="B192:C192"/>
    <mergeCell ref="D192:P192"/>
    <mergeCell ref="B193:C193"/>
    <mergeCell ref="D193:P193"/>
    <mergeCell ref="B194:C194"/>
    <mergeCell ref="D194:P194"/>
    <mergeCell ref="B184:C184"/>
    <mergeCell ref="D184:P184"/>
    <mergeCell ref="B185:C185"/>
    <mergeCell ref="D185:P185"/>
    <mergeCell ref="B186:C186"/>
    <mergeCell ref="D186:P186"/>
    <mergeCell ref="B188:C188"/>
    <mergeCell ref="D188:P188"/>
    <mergeCell ref="B189:C189"/>
    <mergeCell ref="D189:P189"/>
    <mergeCell ref="B179:C179"/>
    <mergeCell ref="D179:P179"/>
    <mergeCell ref="B180:C180"/>
    <mergeCell ref="D180:P180"/>
    <mergeCell ref="B181:C181"/>
    <mergeCell ref="D181:P181"/>
    <mergeCell ref="B182:C182"/>
    <mergeCell ref="D182:P182"/>
    <mergeCell ref="B183:C183"/>
    <mergeCell ref="D183:P183"/>
    <mergeCell ref="B174:C174"/>
    <mergeCell ref="D174:P174"/>
    <mergeCell ref="B175:C175"/>
    <mergeCell ref="D175:P175"/>
    <mergeCell ref="B176:C176"/>
    <mergeCell ref="D176:P176"/>
    <mergeCell ref="B177:C177"/>
    <mergeCell ref="D177:P177"/>
    <mergeCell ref="B178:C178"/>
    <mergeCell ref="D178:P178"/>
    <mergeCell ref="B169:C169"/>
    <mergeCell ref="D169:P169"/>
    <mergeCell ref="B170:C170"/>
    <mergeCell ref="D170:P170"/>
    <mergeCell ref="B171:C171"/>
    <mergeCell ref="D171:P171"/>
    <mergeCell ref="B172:C172"/>
    <mergeCell ref="D172:P172"/>
    <mergeCell ref="B173:C173"/>
    <mergeCell ref="D173:P173"/>
    <mergeCell ref="B163:C163"/>
    <mergeCell ref="D163:P163"/>
    <mergeCell ref="B164:C164"/>
    <mergeCell ref="D164:P164"/>
    <mergeCell ref="B165:C165"/>
    <mergeCell ref="D165:P165"/>
    <mergeCell ref="B166:C166"/>
    <mergeCell ref="D166:P166"/>
    <mergeCell ref="B168:C168"/>
    <mergeCell ref="D168:P168"/>
    <mergeCell ref="B158:C158"/>
    <mergeCell ref="D158:P158"/>
    <mergeCell ref="B159:C159"/>
    <mergeCell ref="D159:P159"/>
    <mergeCell ref="B160:C160"/>
    <mergeCell ref="D160:P160"/>
    <mergeCell ref="B161:C161"/>
    <mergeCell ref="D161:P161"/>
    <mergeCell ref="B162:C162"/>
    <mergeCell ref="D162:P162"/>
    <mergeCell ref="B153:C153"/>
    <mergeCell ref="D153:P153"/>
    <mergeCell ref="B154:C154"/>
    <mergeCell ref="D154:P154"/>
    <mergeCell ref="B155:C155"/>
    <mergeCell ref="D155:P155"/>
    <mergeCell ref="B156:C156"/>
    <mergeCell ref="D156:P156"/>
    <mergeCell ref="B157:C157"/>
    <mergeCell ref="D157:P157"/>
    <mergeCell ref="B148:C148"/>
    <mergeCell ref="D148:P148"/>
    <mergeCell ref="B149:C149"/>
    <mergeCell ref="D149:P149"/>
    <mergeCell ref="B150:C150"/>
    <mergeCell ref="D150:P150"/>
    <mergeCell ref="B151:C151"/>
    <mergeCell ref="D151:P151"/>
    <mergeCell ref="B152:C152"/>
    <mergeCell ref="D152:P152"/>
    <mergeCell ref="B142:C142"/>
    <mergeCell ref="D142:P142"/>
    <mergeCell ref="B143:C143"/>
    <mergeCell ref="D143:P143"/>
    <mergeCell ref="B144:C144"/>
    <mergeCell ref="D144:P144"/>
    <mergeCell ref="B145:C145"/>
    <mergeCell ref="D145:P145"/>
    <mergeCell ref="B146:C146"/>
    <mergeCell ref="D146:P146"/>
    <mergeCell ref="B137:C137"/>
    <mergeCell ref="D137:P137"/>
    <mergeCell ref="B138:C138"/>
    <mergeCell ref="D138:P138"/>
    <mergeCell ref="B139:C139"/>
    <mergeCell ref="D139:P139"/>
    <mergeCell ref="B140:C140"/>
    <mergeCell ref="D140:P140"/>
    <mergeCell ref="B141:C141"/>
    <mergeCell ref="D141:P141"/>
    <mergeCell ref="B132:C132"/>
    <mergeCell ref="D132:P132"/>
    <mergeCell ref="B133:C133"/>
    <mergeCell ref="D133:P133"/>
    <mergeCell ref="B134:C134"/>
    <mergeCell ref="D134:P134"/>
    <mergeCell ref="B135:C135"/>
    <mergeCell ref="D135:P135"/>
    <mergeCell ref="B136:C136"/>
    <mergeCell ref="D136:P136"/>
    <mergeCell ref="B126:C126"/>
    <mergeCell ref="D126:P126"/>
    <mergeCell ref="B128:C128"/>
    <mergeCell ref="D128:P128"/>
    <mergeCell ref="B129:C129"/>
    <mergeCell ref="D129:P129"/>
    <mergeCell ref="B130:C130"/>
    <mergeCell ref="D130:P130"/>
    <mergeCell ref="B131:C131"/>
    <mergeCell ref="D131:P131"/>
    <mergeCell ref="B121:C121"/>
    <mergeCell ref="D121:P121"/>
    <mergeCell ref="B122:C122"/>
    <mergeCell ref="D122:P122"/>
    <mergeCell ref="B123:C123"/>
    <mergeCell ref="D123:P123"/>
    <mergeCell ref="B124:C124"/>
    <mergeCell ref="D124:P124"/>
    <mergeCell ref="B125:C125"/>
    <mergeCell ref="D125:P125"/>
    <mergeCell ref="B116:C116"/>
    <mergeCell ref="D116:P116"/>
    <mergeCell ref="B117:C117"/>
    <mergeCell ref="D117:P117"/>
    <mergeCell ref="B118:C118"/>
    <mergeCell ref="D118:P118"/>
    <mergeCell ref="B119:C119"/>
    <mergeCell ref="D119:P119"/>
    <mergeCell ref="B120:C120"/>
    <mergeCell ref="D120:P120"/>
    <mergeCell ref="B111:C111"/>
    <mergeCell ref="D111:P111"/>
    <mergeCell ref="B112:C112"/>
    <mergeCell ref="D112:P112"/>
    <mergeCell ref="B113:C113"/>
    <mergeCell ref="D113:P113"/>
    <mergeCell ref="B114:C114"/>
    <mergeCell ref="D114:P114"/>
    <mergeCell ref="B115:C115"/>
    <mergeCell ref="D115:P115"/>
    <mergeCell ref="B105:C105"/>
    <mergeCell ref="D105:P105"/>
    <mergeCell ref="B106:C106"/>
    <mergeCell ref="D106:P106"/>
    <mergeCell ref="B108:C108"/>
    <mergeCell ref="D108:P108"/>
    <mergeCell ref="B109:C109"/>
    <mergeCell ref="D109:P109"/>
    <mergeCell ref="B110:C110"/>
    <mergeCell ref="D110:P110"/>
    <mergeCell ref="B100:C100"/>
    <mergeCell ref="D100:P100"/>
    <mergeCell ref="B101:C101"/>
    <mergeCell ref="D101:P101"/>
    <mergeCell ref="B102:C102"/>
    <mergeCell ref="D102:P102"/>
    <mergeCell ref="B103:C103"/>
    <mergeCell ref="D103:P103"/>
    <mergeCell ref="B104:C104"/>
    <mergeCell ref="D104:P104"/>
    <mergeCell ref="B95:C95"/>
    <mergeCell ref="D95:P95"/>
    <mergeCell ref="B96:C96"/>
    <mergeCell ref="D96:P96"/>
    <mergeCell ref="B97:C97"/>
    <mergeCell ref="D97:P97"/>
    <mergeCell ref="B98:C98"/>
    <mergeCell ref="D98:P98"/>
    <mergeCell ref="B99:C99"/>
    <mergeCell ref="D99:P99"/>
    <mergeCell ref="B90:C90"/>
    <mergeCell ref="D90:P90"/>
    <mergeCell ref="B91:C91"/>
    <mergeCell ref="D91:P91"/>
    <mergeCell ref="B92:C92"/>
    <mergeCell ref="D92:P92"/>
    <mergeCell ref="B93:C93"/>
    <mergeCell ref="D93:P93"/>
    <mergeCell ref="B94:C94"/>
    <mergeCell ref="D94:P94"/>
    <mergeCell ref="B84:C84"/>
    <mergeCell ref="D84:P84"/>
    <mergeCell ref="B85:C85"/>
    <mergeCell ref="D85:P85"/>
    <mergeCell ref="B86:C86"/>
    <mergeCell ref="D86:P86"/>
    <mergeCell ref="B88:C88"/>
    <mergeCell ref="D88:P88"/>
    <mergeCell ref="B89:C89"/>
    <mergeCell ref="D89:P89"/>
    <mergeCell ref="B79:C79"/>
    <mergeCell ref="D79:P79"/>
    <mergeCell ref="B80:C80"/>
    <mergeCell ref="D80:P80"/>
    <mergeCell ref="B81:C81"/>
    <mergeCell ref="D81:P81"/>
    <mergeCell ref="B82:C82"/>
    <mergeCell ref="D82:P82"/>
    <mergeCell ref="B83:C83"/>
    <mergeCell ref="D83:P83"/>
    <mergeCell ref="B74:C74"/>
    <mergeCell ref="D74:P74"/>
    <mergeCell ref="B75:C75"/>
    <mergeCell ref="D75:P75"/>
    <mergeCell ref="B76:C76"/>
    <mergeCell ref="D76:P76"/>
    <mergeCell ref="B77:C77"/>
    <mergeCell ref="D77:P77"/>
    <mergeCell ref="B78:C78"/>
    <mergeCell ref="D78:P78"/>
    <mergeCell ref="B69:C69"/>
    <mergeCell ref="D69:P69"/>
    <mergeCell ref="B70:C70"/>
    <mergeCell ref="D70:P70"/>
    <mergeCell ref="B71:C71"/>
    <mergeCell ref="D71:P71"/>
    <mergeCell ref="B72:C72"/>
    <mergeCell ref="D72:P72"/>
    <mergeCell ref="B73:C73"/>
    <mergeCell ref="D73:P73"/>
    <mergeCell ref="B63:C63"/>
    <mergeCell ref="D63:P63"/>
    <mergeCell ref="B64:C64"/>
    <mergeCell ref="D64:P64"/>
    <mergeCell ref="B65:C65"/>
    <mergeCell ref="D65:P65"/>
    <mergeCell ref="B66:C66"/>
    <mergeCell ref="D66:P66"/>
    <mergeCell ref="B68:C68"/>
    <mergeCell ref="D68:P68"/>
    <mergeCell ref="B58:C58"/>
    <mergeCell ref="D58:P58"/>
    <mergeCell ref="B59:C59"/>
    <mergeCell ref="D59:P59"/>
    <mergeCell ref="B60:C60"/>
    <mergeCell ref="D60:P60"/>
    <mergeCell ref="B61:C61"/>
    <mergeCell ref="D61:P61"/>
    <mergeCell ref="B62:C62"/>
    <mergeCell ref="D62:P62"/>
    <mergeCell ref="B53:C53"/>
    <mergeCell ref="D53:P53"/>
    <mergeCell ref="B54:C54"/>
    <mergeCell ref="D54:P54"/>
    <mergeCell ref="B55:C55"/>
    <mergeCell ref="D55:P55"/>
    <mergeCell ref="B56:C56"/>
    <mergeCell ref="D56:P56"/>
    <mergeCell ref="B57:C57"/>
    <mergeCell ref="D57:P57"/>
    <mergeCell ref="B48:C48"/>
    <mergeCell ref="D48:P48"/>
    <mergeCell ref="B49:C49"/>
    <mergeCell ref="D49:P49"/>
    <mergeCell ref="B50:C50"/>
    <mergeCell ref="D50:P50"/>
    <mergeCell ref="B51:C51"/>
    <mergeCell ref="D51:P51"/>
    <mergeCell ref="B52:C52"/>
    <mergeCell ref="D52:P52"/>
    <mergeCell ref="C39:F39"/>
    <mergeCell ref="G39:J39"/>
    <mergeCell ref="K39:P39"/>
    <mergeCell ref="B40:P40"/>
    <mergeCell ref="C41:P41"/>
    <mergeCell ref="C42:P42"/>
    <mergeCell ref="C43:P43"/>
    <mergeCell ref="C44:P44"/>
    <mergeCell ref="B46:P46"/>
    <mergeCell ref="C36:F36"/>
    <mergeCell ref="G36:J36"/>
    <mergeCell ref="K36:P36"/>
    <mergeCell ref="C37:F37"/>
    <mergeCell ref="G37:J37"/>
    <mergeCell ref="K37:P37"/>
    <mergeCell ref="C38:F38"/>
    <mergeCell ref="G38:J38"/>
    <mergeCell ref="K38:P38"/>
    <mergeCell ref="B24:N24"/>
    <mergeCell ref="B25:C25"/>
    <mergeCell ref="B29:O29"/>
    <mergeCell ref="B30:N30"/>
    <mergeCell ref="B31:C31"/>
    <mergeCell ref="B33:O33"/>
    <mergeCell ref="B34:O34"/>
    <mergeCell ref="C35:F35"/>
    <mergeCell ref="G35:J35"/>
    <mergeCell ref="K35:P35"/>
    <mergeCell ref="C17:F17"/>
    <mergeCell ref="G17:J17"/>
    <mergeCell ref="K17:P17"/>
    <mergeCell ref="B18:P18"/>
    <mergeCell ref="C19:P19"/>
    <mergeCell ref="C20:P20"/>
    <mergeCell ref="C21:P21"/>
    <mergeCell ref="C22:P22"/>
    <mergeCell ref="B23:P23"/>
    <mergeCell ref="C14:F14"/>
    <mergeCell ref="G14:J14"/>
    <mergeCell ref="K14:P14"/>
    <mergeCell ref="C15:F15"/>
    <mergeCell ref="G15:J15"/>
    <mergeCell ref="K15:P15"/>
    <mergeCell ref="C16:F16"/>
    <mergeCell ref="G16:J16"/>
    <mergeCell ref="K16:P16"/>
    <mergeCell ref="B1:P1"/>
    <mergeCell ref="B2:N2"/>
    <mergeCell ref="B3:C3"/>
    <mergeCell ref="B5:O5"/>
    <mergeCell ref="B6:N6"/>
    <mergeCell ref="B7:C7"/>
    <mergeCell ref="B11:O11"/>
    <mergeCell ref="B12:O12"/>
    <mergeCell ref="C13:F13"/>
    <mergeCell ref="G13:J13"/>
    <mergeCell ref="K13:P13"/>
  </mergeCells>
  <conditionalFormatting sqref="O4">
    <cfRule type="containsText" dxfId="499" priority="1" operator="containsText" text="Atingiu">
      <formula>NOT(ISERROR(SEARCH("Atingiu",O4)))</formula>
    </cfRule>
    <cfRule type="containsText" dxfId="498" priority="1" operator="containsText" text="Superou">
      <formula>NOT(ISERROR(SEARCH("Superou",O4)))</formula>
    </cfRule>
    <cfRule type="containsText" dxfId="497" priority="1" operator="containsText" text="Não">
      <formula>NOT(ISERROR(SEARCH("Não",O4)))</formula>
    </cfRule>
  </conditionalFormatting>
  <conditionalFormatting sqref="O8:O10">
    <cfRule type="containsText" dxfId="496" priority="3" operator="containsText" text="Atingiu">
      <formula>NOT(ISERROR(SEARCH("Atingiu",O8)))</formula>
    </cfRule>
    <cfRule type="containsText" dxfId="495" priority="3" operator="containsText" text="Superou">
      <formula>NOT(ISERROR(SEARCH("Superou",O8)))</formula>
    </cfRule>
    <cfRule type="containsText" dxfId="494" priority="3" operator="containsText" text="Não">
      <formula>NOT(ISERROR(SEARCH("Não",O8)))</formula>
    </cfRule>
  </conditionalFormatting>
  <conditionalFormatting sqref="O26:O28">
    <cfRule type="containsText" dxfId="493" priority="8" operator="containsText" text="Não">
      <formula>NOT(ISERROR(SEARCH("Não",O26)))</formula>
    </cfRule>
    <cfRule type="containsText" dxfId="492" priority="8" operator="containsText" text="Atingiu">
      <formula>NOT(ISERROR(SEARCH("Atingiu",O26)))</formula>
    </cfRule>
    <cfRule type="containsText" dxfId="491" priority="8" operator="containsText" text="Superou">
      <formula>NOT(ISERROR(SEARCH("Superou",O26)))</formula>
    </cfRule>
  </conditionalFormatting>
  <conditionalFormatting sqref="O32">
    <cfRule type="containsText" dxfId="490" priority="12" operator="containsText" text="Atingiu">
      <formula>NOT(ISERROR(SEARCH("Atingiu",O32)))</formula>
    </cfRule>
    <cfRule type="containsText" dxfId="489" priority="12" operator="containsText" text="Não">
      <formula>NOT(ISERROR(SEARCH("Não",O32)))</formula>
    </cfRule>
    <cfRule type="containsText" dxfId="488" priority="12" operator="containsText" text="Superou">
      <formula>NOT(ISERROR(SEARCH("Superou",O32)))</formula>
    </cfRule>
  </conditionalFormatting>
  <conditionalFormatting sqref="P5">
    <cfRule type="cellIs" dxfId="487" priority="2" operator="equal">
      <formula>1</formula>
    </cfRule>
    <cfRule type="cellIs" dxfId="486" priority="2" operator="greaterThan">
      <formula>1</formula>
    </cfRule>
    <cfRule type="cellIs" dxfId="485" priority="2" operator="lessThan">
      <formula>1</formula>
    </cfRule>
  </conditionalFormatting>
  <conditionalFormatting sqref="P11:P12">
    <cfRule type="cellIs" dxfId="484" priority="6" operator="greaterThan">
      <formula>1</formula>
    </cfRule>
    <cfRule type="cellIs" dxfId="483" priority="6" operator="equal">
      <formula>1</formula>
    </cfRule>
    <cfRule type="cellIs" dxfId="482" priority="6" operator="lessThan">
      <formula>1</formula>
    </cfRule>
  </conditionalFormatting>
  <conditionalFormatting sqref="P29">
    <cfRule type="cellIs" dxfId="481" priority="11" operator="equal">
      <formula>1</formula>
    </cfRule>
    <cfRule type="cellIs" dxfId="480" priority="11" operator="greaterThan">
      <formula>1</formula>
    </cfRule>
    <cfRule type="cellIs" dxfId="479" priority="11" operator="lessThan">
      <formula>1</formula>
    </cfRule>
  </conditionalFormatting>
  <conditionalFormatting sqref="P33:P34">
    <cfRule type="cellIs" dxfId="478" priority="13" operator="equal">
      <formula>1</formula>
    </cfRule>
    <cfRule type="cellIs" dxfId="477" priority="13" operator="greaterThan">
      <formula>1</formula>
    </cfRule>
    <cfRule type="cellIs" dxfId="476" priority="13" operator="lessThan">
      <formula>1</formula>
    </cfRule>
  </conditionalFormatting>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8081"/>
  </sheetPr>
  <dimension ref="B1:R202"/>
  <sheetViews>
    <sheetView showGridLines="0" workbookViewId="0">
      <selection activeCell="B2" sqref="B2:N2"/>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x14ac:dyDescent="0.3">
      <c r="B1" s="361" t="s">
        <v>464</v>
      </c>
      <c r="C1" s="361"/>
      <c r="D1" s="361"/>
      <c r="E1" s="361"/>
      <c r="F1" s="361"/>
      <c r="G1" s="361"/>
      <c r="H1" s="361"/>
      <c r="I1" s="361"/>
      <c r="J1" s="361"/>
      <c r="K1" s="361"/>
      <c r="L1" s="361"/>
      <c r="M1" s="361"/>
      <c r="N1" s="361"/>
      <c r="O1" s="361"/>
      <c r="P1" s="361"/>
    </row>
    <row r="2" spans="2:18" ht="24.75" customHeight="1" x14ac:dyDescent="0.3">
      <c r="B2" s="259" t="s">
        <v>1526</v>
      </c>
      <c r="C2" s="260"/>
      <c r="D2" s="260"/>
      <c r="E2" s="260"/>
      <c r="F2" s="260"/>
      <c r="G2" s="260"/>
      <c r="H2" s="260"/>
      <c r="I2" s="260"/>
      <c r="J2" s="260"/>
      <c r="K2" s="260"/>
      <c r="L2" s="260"/>
      <c r="M2" s="260"/>
      <c r="N2" s="261"/>
      <c r="O2" s="39" t="s">
        <v>131</v>
      </c>
      <c r="P2" s="40">
        <v>0.01</v>
      </c>
    </row>
    <row r="3" spans="2:18" ht="24" x14ac:dyDescent="0.3">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45" customHeight="1" x14ac:dyDescent="0.3">
      <c r="B4" s="53" t="s">
        <v>1311</v>
      </c>
      <c r="C4" s="54" t="s">
        <v>775</v>
      </c>
      <c r="D4" s="55"/>
      <c r="E4" s="55"/>
      <c r="F4" s="55" t="s">
        <v>776</v>
      </c>
      <c r="G4" s="56">
        <v>242</v>
      </c>
      <c r="H4" s="56">
        <v>15</v>
      </c>
      <c r="I4" s="56">
        <v>170</v>
      </c>
      <c r="J4" s="57">
        <v>0.67</v>
      </c>
      <c r="K4" s="44" t="s">
        <v>777</v>
      </c>
      <c r="L4" s="55" t="s">
        <v>170</v>
      </c>
      <c r="M4" s="56">
        <v>100</v>
      </c>
      <c r="N4" s="58">
        <f>IF(G4 &gt; I4, (IF(AND(M4 = I4, M4 = (G4 - H4)), 125 %,IF(AND(M4&lt;=(G4+H4),M4&gt;=(G4-H4)),100%,IF(M4&gt;(G4+H4),(G4+H4)/M4,IF((M4&lt;(G4-H4)),100%+ABS(M4-G4)*25%/ABS(I4-G4)))))),IF(AND(M4=I4,M4=(G4+H4)),125%,IF(AND(M4&lt;=(G4+H4),M4&gt;=(G4-H4)),100%,IF(AND(M4=I4,M4=(G4+H4)),125%,IF(M4&lt;(G4-H4),M4/(G4-H4),IF(M4&gt;(G4+H4),100%+(M4-G4)*25%/(I4-G4)))))))</f>
        <v>1.4930555555555556</v>
      </c>
      <c r="O4" s="56" t="str">
        <f>IF(N4 &gt;1,"Superou",IF(N4 =1,"Atingiu","Não atingiu"))</f>
        <v>Superou</v>
      </c>
      <c r="P4" s="58">
        <f>N4-100%</f>
        <v>0.49305555555555558</v>
      </c>
      <c r="R4" s="46" t="s">
        <v>1312</v>
      </c>
    </row>
    <row r="5" spans="2:18" ht="45" customHeight="1" x14ac:dyDescent="0.3">
      <c r="B5" s="53" t="s">
        <v>1313</v>
      </c>
      <c r="C5" s="54" t="s">
        <v>779</v>
      </c>
      <c r="D5" s="55"/>
      <c r="E5" s="55"/>
      <c r="F5" s="55" t="s">
        <v>175</v>
      </c>
      <c r="G5" s="56">
        <v>242</v>
      </c>
      <c r="H5" s="56">
        <v>15</v>
      </c>
      <c r="I5" s="56">
        <v>170</v>
      </c>
      <c r="J5" s="57">
        <v>0.33</v>
      </c>
      <c r="K5" s="44" t="s">
        <v>777</v>
      </c>
      <c r="L5" s="55" t="s">
        <v>780</v>
      </c>
      <c r="M5" s="56">
        <v>100</v>
      </c>
      <c r="N5" s="58">
        <f>IF(G5 &gt; I5, (IF(AND(M5 = I5, M5 = (G5 - H5)), 125 %,IF(AND(M5&lt;=(G5+H5),M5&gt;=(G5-H5)),100%,IF(M5&gt;(G5+H5),(G5+H5)/M5,IF((M5&lt;(G5-H5)),100%+ABS(M5-G5)*25%/ABS(I5-G5)))))),IF(AND(M5=I5,M5=(G5+H5)),125%,IF(AND(M5&lt;=(G5+H5),M5&gt;=(G5-H5)),100%,IF(AND(M5=I5,M5=(G5+H5)),125%,IF(M5&lt;(G5-H5),M5/(G5-H5),IF(M5&gt;(G5+H5),100%+(M5-G5)*25%/(I5-G5)))))))</f>
        <v>1.4930555555555556</v>
      </c>
      <c r="O5" s="56" t="str">
        <f>IF(N5 &gt;1,"Superou",IF(N5 =1,"Atingiu","Não atingiu"))</f>
        <v>Superou</v>
      </c>
      <c r="P5" s="58">
        <f>N5-100%</f>
        <v>0.49305555555555558</v>
      </c>
      <c r="R5" s="46" t="s">
        <v>1314</v>
      </c>
    </row>
    <row r="6" spans="2:18" x14ac:dyDescent="0.3">
      <c r="B6" s="263" t="s">
        <v>152</v>
      </c>
      <c r="C6" s="263"/>
      <c r="D6" s="263"/>
      <c r="E6" s="263"/>
      <c r="F6" s="263"/>
      <c r="G6" s="263"/>
      <c r="H6" s="263"/>
      <c r="I6" s="263"/>
      <c r="J6" s="263"/>
      <c r="K6" s="263"/>
      <c r="L6" s="263"/>
      <c r="M6" s="263"/>
      <c r="N6" s="263"/>
      <c r="O6" s="263"/>
      <c r="P6" s="47">
        <f>J4*N4+J5*N5</f>
        <v>1.4930555555555556</v>
      </c>
    </row>
    <row r="7" spans="2:18" ht="24.75" customHeight="1" x14ac:dyDescent="0.3">
      <c r="B7" s="259" t="s">
        <v>1527</v>
      </c>
      <c r="C7" s="260"/>
      <c r="D7" s="260"/>
      <c r="E7" s="260"/>
      <c r="F7" s="260"/>
      <c r="G7" s="260"/>
      <c r="H7" s="260"/>
      <c r="I7" s="260"/>
      <c r="J7" s="260"/>
      <c r="K7" s="260"/>
      <c r="L7" s="260"/>
      <c r="M7" s="260"/>
      <c r="N7" s="261"/>
      <c r="O7" s="39" t="s">
        <v>131</v>
      </c>
      <c r="P7" s="40">
        <v>0.01</v>
      </c>
    </row>
    <row r="8" spans="2:18" ht="24" x14ac:dyDescent="0.3">
      <c r="B8" s="344" t="s">
        <v>77</v>
      </c>
      <c r="C8" s="344"/>
      <c r="D8" s="4" t="s">
        <v>133</v>
      </c>
      <c r="E8" s="4" t="s">
        <v>134</v>
      </c>
      <c r="F8" s="4" t="s">
        <v>135</v>
      </c>
      <c r="G8" s="4" t="s">
        <v>136</v>
      </c>
      <c r="H8" s="4" t="s">
        <v>137</v>
      </c>
      <c r="I8" s="4" t="s">
        <v>138</v>
      </c>
      <c r="J8" s="4" t="s">
        <v>139</v>
      </c>
      <c r="K8" s="4" t="s">
        <v>140</v>
      </c>
      <c r="L8" s="4" t="s">
        <v>141</v>
      </c>
      <c r="M8" s="4" t="s">
        <v>79</v>
      </c>
      <c r="N8" s="4" t="s">
        <v>142</v>
      </c>
      <c r="O8" s="4" t="s">
        <v>143</v>
      </c>
      <c r="P8" s="4" t="s">
        <v>144</v>
      </c>
      <c r="R8" s="11" t="s">
        <v>145</v>
      </c>
    </row>
    <row r="9" spans="2:18" ht="45" customHeight="1" x14ac:dyDescent="0.3">
      <c r="B9" s="53" t="s">
        <v>1316</v>
      </c>
      <c r="C9" s="54" t="s">
        <v>784</v>
      </c>
      <c r="D9" s="55"/>
      <c r="E9" s="55"/>
      <c r="F9" s="55" t="s">
        <v>175</v>
      </c>
      <c r="G9" s="56">
        <v>3</v>
      </c>
      <c r="H9" s="56">
        <v>1</v>
      </c>
      <c r="I9" s="56">
        <v>5</v>
      </c>
      <c r="J9" s="57">
        <v>0.28000000000000003</v>
      </c>
      <c r="K9" s="44" t="s">
        <v>777</v>
      </c>
      <c r="L9" s="55" t="s">
        <v>785</v>
      </c>
      <c r="M9" s="56">
        <v>7</v>
      </c>
      <c r="N9" s="58">
        <f>IF(G9 &gt; I9, (IF(AND(M9 = I9, M9 = (G9 - H9)), 125 %,IF(AND(M9&lt;=(G9+H9),M9&gt;=(G9-H9)),100%,IF(M9&gt;(G9+H9),(G9+H9)/M9,IF((M9&lt;(G9-H9)),100%+ABS(M9-G9)*25%/ABS(I9-G9)))))),IF(AND(M9=I9,M9=(G9+H9)),125%,IF(AND(M9&lt;=(G9+H9),M9&gt;=(G9-H9)),100%,IF(AND(M9=I9,M9=(G9+H9)),125%,IF(M9&lt;(G9-H9),M9/(G9-H9),IF(M9&gt;(G9+H9),100%+(M9-G9)*25%/(I9-G9)))))))</f>
        <v>1.5</v>
      </c>
      <c r="O9" s="56" t="str">
        <f>IF(N9 &gt;1,"Superou",IF(N9 =1,"Atingiu","Não atingiu"))</f>
        <v>Superou</v>
      </c>
      <c r="P9" s="58">
        <f>N9-100%</f>
        <v>0.5</v>
      </c>
      <c r="R9" s="46" t="s">
        <v>1317</v>
      </c>
    </row>
    <row r="10" spans="2:18" ht="45" customHeight="1" x14ac:dyDescent="0.3">
      <c r="B10" s="53" t="s">
        <v>1318</v>
      </c>
      <c r="C10" s="54" t="s">
        <v>788</v>
      </c>
      <c r="D10" s="55" t="s">
        <v>776</v>
      </c>
      <c r="E10" s="55" t="s">
        <v>789</v>
      </c>
      <c r="F10" s="55" t="s">
        <v>659</v>
      </c>
      <c r="G10" s="56">
        <v>242</v>
      </c>
      <c r="H10" s="56">
        <v>15</v>
      </c>
      <c r="I10" s="56">
        <v>169</v>
      </c>
      <c r="J10" s="57">
        <v>0.28999999999999998</v>
      </c>
      <c r="K10" s="44" t="s">
        <v>777</v>
      </c>
      <c r="L10" s="55" t="s">
        <v>170</v>
      </c>
      <c r="M10" s="56">
        <v>187</v>
      </c>
      <c r="N10" s="58">
        <f>IF(G10 &gt; I10, (IF(AND(M10 = I10, M10 = (G10 - H10)), 125 %,IF(AND(M10&lt;=(G10+H10),M10&gt;=(G10-H10)),100%,IF(M10&gt;(G10+H10),(G10+H10)/M10,IF((M10&lt;(G10-H10)),100%+ABS(M10-G10)*25%/ABS(I10-G10)))))),IF(AND(M10=I10,M10=(G10+H10)),125%,IF(AND(M10&lt;=(G10+H10),M10&gt;=(G10-H10)),100%,IF(AND(M10=I10,M10=(G10+H10)),125%,IF(M10&lt;(G10-H10),M10/(G10-H10),IF(M10&gt;(G10+H10),100%+(M10-G10)*25%/(I10-G10)))))))</f>
        <v>1.1883561643835616</v>
      </c>
      <c r="O10" s="56" t="str">
        <f>IF(N10 &gt;1,"Superou",IF(N10 =1,"Atingiu","Não atingiu"))</f>
        <v>Superou</v>
      </c>
      <c r="P10" s="58">
        <f>N10-100%</f>
        <v>0.18835616438356162</v>
      </c>
      <c r="R10" s="46" t="s">
        <v>1319</v>
      </c>
    </row>
    <row r="11" spans="2:18" ht="45" customHeight="1" x14ac:dyDescent="0.3">
      <c r="B11" s="53" t="s">
        <v>1320</v>
      </c>
      <c r="C11" s="54" t="s">
        <v>791</v>
      </c>
      <c r="D11" s="55"/>
      <c r="E11" s="55"/>
      <c r="F11" s="55" t="s">
        <v>792</v>
      </c>
      <c r="G11" s="56">
        <v>50</v>
      </c>
      <c r="H11" s="56">
        <v>10</v>
      </c>
      <c r="I11" s="56">
        <v>75</v>
      </c>
      <c r="J11" s="57">
        <v>0.43</v>
      </c>
      <c r="K11" s="44" t="s">
        <v>777</v>
      </c>
      <c r="L11" s="55" t="s">
        <v>793</v>
      </c>
      <c r="M11" s="56">
        <v>99.07</v>
      </c>
      <c r="N11" s="58">
        <f>IF(G11 &gt; I11, (IF(AND(M11 = I11, M11 = (G11 - H11)), 125 %,IF(AND(M11&lt;=(G11+H11),M11&gt;=(G11-H11)),100%,IF(M11&gt;(G11+H11),(G11+H11)/M11,IF((M11&lt;(G11-H11)),100%+ABS(M11-G11)*25%/ABS(I11-G11)))))),IF(AND(M11=I11,M11=(G11+H11)),125%,IF(AND(M11&lt;=(G11+H11),M11&gt;=(G11-H11)),100%,IF(AND(M11=I11,M11=(G11+H11)),125%,IF(M11&lt;(G11-H11),M11/(G11-H11),IF(M11&gt;(G11+H11),100%+(M11-G11)*25%/(I11-G11)))))))</f>
        <v>1.4906999999999999</v>
      </c>
      <c r="O11" s="56" t="str">
        <f>IF(N11 &gt;1,"Superou",IF(N11 =1,"Atingiu","Não atingiu"))</f>
        <v>Superou</v>
      </c>
      <c r="P11" s="58">
        <f>N11-100%</f>
        <v>0.49069999999999991</v>
      </c>
      <c r="R11" s="46" t="s">
        <v>1321</v>
      </c>
    </row>
    <row r="12" spans="2:18" x14ac:dyDescent="0.3">
      <c r="B12" s="263" t="s">
        <v>152</v>
      </c>
      <c r="C12" s="263"/>
      <c r="D12" s="263"/>
      <c r="E12" s="263"/>
      <c r="F12" s="263"/>
      <c r="G12" s="263"/>
      <c r="H12" s="263"/>
      <c r="I12" s="263"/>
      <c r="J12" s="263"/>
      <c r="K12" s="263"/>
      <c r="L12" s="263"/>
      <c r="M12" s="263"/>
      <c r="N12" s="263"/>
      <c r="O12" s="263"/>
      <c r="P12" s="47">
        <f>J9*N9+J10*N10+J11*N11</f>
        <v>1.4056242876712328</v>
      </c>
    </row>
    <row r="13" spans="2:18" ht="24.75" customHeight="1" x14ac:dyDescent="0.3">
      <c r="B13" s="259" t="s">
        <v>1528</v>
      </c>
      <c r="C13" s="260"/>
      <c r="D13" s="260"/>
      <c r="E13" s="260"/>
      <c r="F13" s="260"/>
      <c r="G13" s="260"/>
      <c r="H13" s="260"/>
      <c r="I13" s="260"/>
      <c r="J13" s="260"/>
      <c r="K13" s="260"/>
      <c r="L13" s="260"/>
      <c r="M13" s="260"/>
      <c r="N13" s="261"/>
      <c r="O13" s="39" t="s">
        <v>131</v>
      </c>
      <c r="P13" s="40">
        <v>5.0000000000000001E-3</v>
      </c>
    </row>
    <row r="14" spans="2:18" ht="24" x14ac:dyDescent="0.3">
      <c r="B14" s="344" t="s">
        <v>77</v>
      </c>
      <c r="C14" s="344"/>
      <c r="D14" s="4" t="s">
        <v>133</v>
      </c>
      <c r="E14" s="4" t="s">
        <v>134</v>
      </c>
      <c r="F14" s="4" t="s">
        <v>135</v>
      </c>
      <c r="G14" s="4" t="s">
        <v>136</v>
      </c>
      <c r="H14" s="4" t="s">
        <v>137</v>
      </c>
      <c r="I14" s="4" t="s">
        <v>138</v>
      </c>
      <c r="J14" s="4" t="s">
        <v>139</v>
      </c>
      <c r="K14" s="4" t="s">
        <v>140</v>
      </c>
      <c r="L14" s="4" t="s">
        <v>141</v>
      </c>
      <c r="M14" s="4" t="s">
        <v>79</v>
      </c>
      <c r="N14" s="4" t="s">
        <v>142</v>
      </c>
      <c r="O14" s="4" t="s">
        <v>143</v>
      </c>
      <c r="P14" s="4" t="s">
        <v>144</v>
      </c>
      <c r="R14" s="11" t="s">
        <v>145</v>
      </c>
    </row>
    <row r="15" spans="2:18" ht="45" customHeight="1" x14ac:dyDescent="0.3">
      <c r="B15" s="53" t="s">
        <v>1323</v>
      </c>
      <c r="C15" s="54" t="s">
        <v>798</v>
      </c>
      <c r="D15" s="55"/>
      <c r="E15" s="55"/>
      <c r="F15" s="55" t="s">
        <v>175</v>
      </c>
      <c r="G15" s="56">
        <v>242</v>
      </c>
      <c r="H15" s="56">
        <v>15</v>
      </c>
      <c r="I15" s="56">
        <v>170</v>
      </c>
      <c r="J15" s="57">
        <v>0.67</v>
      </c>
      <c r="K15" s="44" t="s">
        <v>777</v>
      </c>
      <c r="L15" s="55" t="s">
        <v>799</v>
      </c>
      <c r="M15" s="56">
        <v>100</v>
      </c>
      <c r="N15" s="58">
        <f>IF(G15 &gt; I15, (IF(AND(M15 = I15, M15 = (G15 - H15)), 125 %,IF(AND(M15&lt;=(G15+H15),M15&gt;=(G15-H15)),100%,IF(M15&gt;(G15+H15),(G15+H15)/M15,IF((M15&lt;(G15-H15)),100%+ABS(M15-G15)*25%/ABS(I15-G15)))))),IF(AND(M15=I15,M15=(G15+H15)),125%,IF(AND(M15&lt;=(G15+H15),M15&gt;=(G15-H15)),100%,IF(AND(M15=I15,M15=(G15+H15)),125%,IF(M15&lt;(G15-H15),M15/(G15-H15),IF(M15&gt;(G15+H15),100%+(M15-G15)*25%/(I15-G15)))))))</f>
        <v>1.4930555555555556</v>
      </c>
      <c r="O15" s="56" t="str">
        <f>IF(N15 &gt;1,"Superou",IF(N15 =1,"Atingiu","Não atingiu"))</f>
        <v>Superou</v>
      </c>
      <c r="P15" s="58">
        <f>N15-100%</f>
        <v>0.49305555555555558</v>
      </c>
      <c r="R15" s="46" t="s">
        <v>1324</v>
      </c>
    </row>
    <row r="16" spans="2:18" ht="45" customHeight="1" x14ac:dyDescent="0.3">
      <c r="B16" s="53" t="s">
        <v>1325</v>
      </c>
      <c r="C16" s="54" t="s">
        <v>801</v>
      </c>
      <c r="D16" s="55"/>
      <c r="E16" s="55"/>
      <c r="F16" s="55" t="s">
        <v>175</v>
      </c>
      <c r="G16" s="56">
        <v>242</v>
      </c>
      <c r="H16" s="56">
        <v>16</v>
      </c>
      <c r="I16" s="56">
        <v>169</v>
      </c>
      <c r="J16" s="57">
        <v>0.33</v>
      </c>
      <c r="K16" s="44" t="s">
        <v>777</v>
      </c>
      <c r="L16" s="55" t="s">
        <v>799</v>
      </c>
      <c r="M16" s="56">
        <v>147</v>
      </c>
      <c r="N16" s="58">
        <f>IF(G16 &gt; I16, (IF(AND(M16 = I16, M16 = (G16 - H16)), 125 %,IF(AND(M16&lt;=(G16+H16),M16&gt;=(G16-H16)),100%,IF(M16&gt;(G16+H16),(G16+H16)/M16,IF((M16&lt;(G16-H16)),100%+ABS(M16-G16)*25%/ABS(I16-G16)))))),IF(AND(M16=I16,M16=(G16+H16)),125%,IF(AND(M16&lt;=(G16+H16),M16&gt;=(G16-H16)),100%,IF(AND(M16=I16,M16=(G16+H16)),125%,IF(M16&lt;(G16-H16),M16/(G16-H16),IF(M16&gt;(G16+H16),100%+(M16-G16)*25%/(I16-G16)))))))</f>
        <v>1.3253424657534247</v>
      </c>
      <c r="O16" s="56" t="str">
        <f>IF(N16 &gt;1,"Superou",IF(N16 =1,"Atingiu","Não atingiu"))</f>
        <v>Superou</v>
      </c>
      <c r="P16" s="58">
        <f>N16-100%</f>
        <v>0.32534246575342474</v>
      </c>
      <c r="R16" s="46" t="s">
        <v>1326</v>
      </c>
    </row>
    <row r="17" spans="2:18" x14ac:dyDescent="0.3">
      <c r="B17" s="263" t="s">
        <v>152</v>
      </c>
      <c r="C17" s="263"/>
      <c r="D17" s="263"/>
      <c r="E17" s="263"/>
      <c r="F17" s="263"/>
      <c r="G17" s="263"/>
      <c r="H17" s="263"/>
      <c r="I17" s="263"/>
      <c r="J17" s="263"/>
      <c r="K17" s="263"/>
      <c r="L17" s="263"/>
      <c r="M17" s="263"/>
      <c r="N17" s="263"/>
      <c r="O17" s="263"/>
      <c r="P17" s="47">
        <f>J15*N15+J16*N16</f>
        <v>1.4377102359208525</v>
      </c>
    </row>
    <row r="18" spans="2:18" ht="24.75" customHeight="1" x14ac:dyDescent="0.3">
      <c r="B18" s="259" t="s">
        <v>1529</v>
      </c>
      <c r="C18" s="260"/>
      <c r="D18" s="260"/>
      <c r="E18" s="260"/>
      <c r="F18" s="260"/>
      <c r="G18" s="260"/>
      <c r="H18" s="260"/>
      <c r="I18" s="260"/>
      <c r="J18" s="260"/>
      <c r="K18" s="260"/>
      <c r="L18" s="260"/>
      <c r="M18" s="260"/>
      <c r="N18" s="261"/>
      <c r="O18" s="39" t="s">
        <v>131</v>
      </c>
      <c r="P18" s="40">
        <v>2.2400000095367401E-2</v>
      </c>
    </row>
    <row r="19" spans="2:18" ht="24" x14ac:dyDescent="0.3">
      <c r="B19" s="344" t="s">
        <v>77</v>
      </c>
      <c r="C19" s="344"/>
      <c r="D19" s="4" t="s">
        <v>133</v>
      </c>
      <c r="E19" s="4" t="s">
        <v>134</v>
      </c>
      <c r="F19" s="4" t="s">
        <v>135</v>
      </c>
      <c r="G19" s="4" t="s">
        <v>136</v>
      </c>
      <c r="H19" s="4" t="s">
        <v>137</v>
      </c>
      <c r="I19" s="4" t="s">
        <v>138</v>
      </c>
      <c r="J19" s="4" t="s">
        <v>139</v>
      </c>
      <c r="K19" s="4" t="s">
        <v>140</v>
      </c>
      <c r="L19" s="4" t="s">
        <v>141</v>
      </c>
      <c r="M19" s="4" t="s">
        <v>79</v>
      </c>
      <c r="N19" s="4" t="s">
        <v>142</v>
      </c>
      <c r="O19" s="4" t="s">
        <v>143</v>
      </c>
      <c r="P19" s="4" t="s">
        <v>144</v>
      </c>
      <c r="R19" s="11" t="s">
        <v>145</v>
      </c>
    </row>
    <row r="20" spans="2:18" ht="45" customHeight="1" x14ac:dyDescent="0.3">
      <c r="B20" s="53" t="s">
        <v>1510</v>
      </c>
      <c r="C20" s="54" t="s">
        <v>1108</v>
      </c>
      <c r="D20" s="55"/>
      <c r="E20" s="55"/>
      <c r="F20" s="55" t="s">
        <v>175</v>
      </c>
      <c r="G20" s="56">
        <v>242</v>
      </c>
      <c r="H20" s="56">
        <v>15</v>
      </c>
      <c r="I20" s="56">
        <v>170</v>
      </c>
      <c r="J20" s="57">
        <v>1</v>
      </c>
      <c r="K20" s="44" t="s">
        <v>777</v>
      </c>
      <c r="L20" s="55" t="s">
        <v>1109</v>
      </c>
      <c r="M20" s="56">
        <v>132</v>
      </c>
      <c r="N20" s="58">
        <f>IF(G20 &gt; I20, (IF(AND(M20 = I20, M20 = (G20 - H20)), 125 %,IF(AND(M20&lt;=(G20+H20),M20&gt;=(G20-H20)),100%,IF(M20&gt;(G20+H20),(G20+H20)/M20,IF((M20&lt;(G20-H20)),100%+ABS(M20-G20)*25%/ABS(I20-G20)))))),IF(AND(M20=I20,M20=(G20+H20)),125%,IF(AND(M20&lt;=(G20+H20),M20&gt;=(G20-H20)),100%,IF(AND(M20=I20,M20=(G20+H20)),125%,IF(M20&lt;(G20-H20),M20/(G20-H20),IF(M20&gt;(G20+H20),100%+(M20-G20)*25%/(I20-G20)))))))</f>
        <v>1.3819444444444444</v>
      </c>
      <c r="O20" s="56" t="str">
        <f>IF(N20 &gt;1,"Superou",IF(N20 =1,"Atingiu","Não atingiu"))</f>
        <v>Superou</v>
      </c>
      <c r="P20" s="58">
        <f>N20-100%</f>
        <v>0.38194444444444442</v>
      </c>
      <c r="R20" s="46" t="s">
        <v>1511</v>
      </c>
    </row>
    <row r="21" spans="2:18" x14ac:dyDescent="0.3">
      <c r="B21" s="263" t="s">
        <v>152</v>
      </c>
      <c r="C21" s="263"/>
      <c r="D21" s="263"/>
      <c r="E21" s="263"/>
      <c r="F21" s="263"/>
      <c r="G21" s="263"/>
      <c r="H21" s="263"/>
      <c r="I21" s="263"/>
      <c r="J21" s="263"/>
      <c r="K21" s="263"/>
      <c r="L21" s="263"/>
      <c r="M21" s="263"/>
      <c r="N21" s="263"/>
      <c r="O21" s="263"/>
      <c r="P21" s="47">
        <f>J20*N20</f>
        <v>1.3819444444444444</v>
      </c>
    </row>
    <row r="22" spans="2:18" ht="30" customHeight="1" x14ac:dyDescent="0.3">
      <c r="B22" s="362" t="s">
        <v>1524</v>
      </c>
      <c r="C22" s="362"/>
      <c r="D22" s="362"/>
      <c r="E22" s="362"/>
      <c r="F22" s="362"/>
      <c r="G22" s="362"/>
      <c r="H22" s="362"/>
      <c r="I22" s="362"/>
      <c r="J22" s="362"/>
      <c r="K22" s="362"/>
      <c r="L22" s="362"/>
      <c r="M22" s="362"/>
      <c r="N22" s="362"/>
      <c r="O22" s="362"/>
      <c r="P22" s="59">
        <f>P2*P6+P7*P12+P13*P17+P18*P21</f>
        <v>6.7130905299220153E-2</v>
      </c>
      <c r="R22" s="18">
        <f>P2+P7+P13+P18</f>
        <v>4.7400000095367406E-2</v>
      </c>
    </row>
    <row r="23" spans="2:18" ht="27" customHeight="1" x14ac:dyDescent="0.3">
      <c r="B23" s="3" t="s">
        <v>350</v>
      </c>
      <c r="C23" s="345" t="s">
        <v>351</v>
      </c>
      <c r="D23" s="345" t="s">
        <v>351</v>
      </c>
      <c r="E23" s="345" t="s">
        <v>351</v>
      </c>
      <c r="F23" s="345" t="s">
        <v>351</v>
      </c>
      <c r="G23" s="345" t="s">
        <v>352</v>
      </c>
      <c r="H23" s="345" t="s">
        <v>352</v>
      </c>
      <c r="I23" s="345" t="s">
        <v>352</v>
      </c>
      <c r="J23" s="345" t="s">
        <v>352</v>
      </c>
      <c r="K23" s="345" t="s">
        <v>353</v>
      </c>
      <c r="L23" s="345" t="s">
        <v>353</v>
      </c>
      <c r="M23" s="345" t="s">
        <v>353</v>
      </c>
      <c r="N23" s="345" t="s">
        <v>353</v>
      </c>
      <c r="O23" s="345" t="s">
        <v>353</v>
      </c>
      <c r="P23" s="345" t="s">
        <v>353</v>
      </c>
    </row>
    <row r="24" spans="2:18" ht="27" customHeight="1" x14ac:dyDescent="0.3">
      <c r="B24" s="5" t="s">
        <v>1311</v>
      </c>
      <c r="C24" s="319" t="s">
        <v>775</v>
      </c>
      <c r="D24" s="319" t="s">
        <v>775</v>
      </c>
      <c r="E24" s="319" t="s">
        <v>775</v>
      </c>
      <c r="F24" s="319" t="s">
        <v>775</v>
      </c>
      <c r="G24" s="319" t="s">
        <v>354</v>
      </c>
      <c r="H24" s="319" t="s">
        <v>354</v>
      </c>
      <c r="I24" s="319" t="s">
        <v>354</v>
      </c>
      <c r="J24" s="319" t="s">
        <v>354</v>
      </c>
      <c r="K24" s="319" t="s">
        <v>617</v>
      </c>
      <c r="L24" s="319" t="s">
        <v>617</v>
      </c>
      <c r="M24" s="319" t="s">
        <v>617</v>
      </c>
      <c r="N24" s="319" t="s">
        <v>617</v>
      </c>
      <c r="O24" s="319" t="s">
        <v>617</v>
      </c>
      <c r="P24" s="319" t="s">
        <v>617</v>
      </c>
    </row>
    <row r="25" spans="2:18" ht="27" customHeight="1" x14ac:dyDescent="0.3">
      <c r="B25" s="5" t="s">
        <v>1313</v>
      </c>
      <c r="C25" s="319" t="s">
        <v>779</v>
      </c>
      <c r="D25" s="319" t="s">
        <v>779</v>
      </c>
      <c r="E25" s="319" t="s">
        <v>779</v>
      </c>
      <c r="F25" s="319" t="s">
        <v>779</v>
      </c>
      <c r="G25" s="319" t="s">
        <v>354</v>
      </c>
      <c r="H25" s="319" t="s">
        <v>354</v>
      </c>
      <c r="I25" s="319" t="s">
        <v>354</v>
      </c>
      <c r="J25" s="319" t="s">
        <v>354</v>
      </c>
      <c r="K25" s="319" t="s">
        <v>781</v>
      </c>
      <c r="L25" s="319" t="s">
        <v>781</v>
      </c>
      <c r="M25" s="319" t="s">
        <v>781</v>
      </c>
      <c r="N25" s="319" t="s">
        <v>781</v>
      </c>
      <c r="O25" s="319" t="s">
        <v>781</v>
      </c>
      <c r="P25" s="319" t="s">
        <v>781</v>
      </c>
    </row>
    <row r="26" spans="2:18" ht="27" customHeight="1" x14ac:dyDescent="0.3">
      <c r="B26" s="5" t="s">
        <v>1316</v>
      </c>
      <c r="C26" s="319" t="s">
        <v>784</v>
      </c>
      <c r="D26" s="319" t="s">
        <v>784</v>
      </c>
      <c r="E26" s="319" t="s">
        <v>784</v>
      </c>
      <c r="F26" s="319" t="s">
        <v>784</v>
      </c>
      <c r="G26" s="319" t="s">
        <v>354</v>
      </c>
      <c r="H26" s="319" t="s">
        <v>354</v>
      </c>
      <c r="I26" s="319" t="s">
        <v>354</v>
      </c>
      <c r="J26" s="319" t="s">
        <v>354</v>
      </c>
      <c r="K26" s="319" t="s">
        <v>786</v>
      </c>
      <c r="L26" s="319" t="s">
        <v>786</v>
      </c>
      <c r="M26" s="319" t="s">
        <v>786</v>
      </c>
      <c r="N26" s="319" t="s">
        <v>786</v>
      </c>
      <c r="O26" s="319" t="s">
        <v>786</v>
      </c>
      <c r="P26" s="319" t="s">
        <v>786</v>
      </c>
    </row>
    <row r="27" spans="2:18" ht="27" customHeight="1" x14ac:dyDescent="0.3">
      <c r="B27" s="5" t="s">
        <v>1318</v>
      </c>
      <c r="C27" s="319" t="s">
        <v>788</v>
      </c>
      <c r="D27" s="319" t="s">
        <v>788</v>
      </c>
      <c r="E27" s="319" t="s">
        <v>788</v>
      </c>
      <c r="F27" s="319" t="s">
        <v>788</v>
      </c>
      <c r="G27" s="319" t="s">
        <v>354</v>
      </c>
      <c r="H27" s="319" t="s">
        <v>354</v>
      </c>
      <c r="I27" s="319" t="s">
        <v>354</v>
      </c>
      <c r="J27" s="319" t="s">
        <v>354</v>
      </c>
      <c r="K27" s="319" t="s">
        <v>654</v>
      </c>
      <c r="L27" s="319" t="s">
        <v>654</v>
      </c>
      <c r="M27" s="319" t="s">
        <v>654</v>
      </c>
      <c r="N27" s="319" t="s">
        <v>654</v>
      </c>
      <c r="O27" s="319" t="s">
        <v>654</v>
      </c>
      <c r="P27" s="319" t="s">
        <v>654</v>
      </c>
    </row>
    <row r="28" spans="2:18" ht="27" customHeight="1" x14ac:dyDescent="0.3">
      <c r="B28" s="5" t="s">
        <v>1320</v>
      </c>
      <c r="C28" s="319" t="s">
        <v>791</v>
      </c>
      <c r="D28" s="319" t="s">
        <v>791</v>
      </c>
      <c r="E28" s="319" t="s">
        <v>791</v>
      </c>
      <c r="F28" s="319" t="s">
        <v>791</v>
      </c>
      <c r="G28" s="319" t="s">
        <v>795</v>
      </c>
      <c r="H28" s="319" t="s">
        <v>795</v>
      </c>
      <c r="I28" s="319" t="s">
        <v>795</v>
      </c>
      <c r="J28" s="319" t="s">
        <v>795</v>
      </c>
      <c r="K28" s="319" t="s">
        <v>794</v>
      </c>
      <c r="L28" s="319" t="s">
        <v>794</v>
      </c>
      <c r="M28" s="319" t="s">
        <v>794</v>
      </c>
      <c r="N28" s="319" t="s">
        <v>794</v>
      </c>
      <c r="O28" s="319" t="s">
        <v>794</v>
      </c>
      <c r="P28" s="319" t="s">
        <v>794</v>
      </c>
    </row>
    <row r="29" spans="2:18" ht="27" customHeight="1" x14ac:dyDescent="0.3">
      <c r="B29" s="5" t="s">
        <v>1323</v>
      </c>
      <c r="C29" s="319" t="s">
        <v>798</v>
      </c>
      <c r="D29" s="319" t="s">
        <v>798</v>
      </c>
      <c r="E29" s="319" t="s">
        <v>798</v>
      </c>
      <c r="F29" s="319" t="s">
        <v>798</v>
      </c>
      <c r="G29" s="319" t="s">
        <v>354</v>
      </c>
      <c r="H29" s="319" t="s">
        <v>354</v>
      </c>
      <c r="I29" s="319" t="s">
        <v>354</v>
      </c>
      <c r="J29" s="319" t="s">
        <v>354</v>
      </c>
      <c r="K29" s="319" t="s">
        <v>781</v>
      </c>
      <c r="L29" s="319" t="s">
        <v>781</v>
      </c>
      <c r="M29" s="319" t="s">
        <v>781</v>
      </c>
      <c r="N29" s="319" t="s">
        <v>781</v>
      </c>
      <c r="O29" s="319" t="s">
        <v>781</v>
      </c>
      <c r="P29" s="319" t="s">
        <v>781</v>
      </c>
    </row>
    <row r="30" spans="2:18" ht="27" customHeight="1" x14ac:dyDescent="0.3">
      <c r="B30" s="5" t="s">
        <v>1325</v>
      </c>
      <c r="C30" s="319" t="s">
        <v>801</v>
      </c>
      <c r="D30" s="319" t="s">
        <v>801</v>
      </c>
      <c r="E30" s="319" t="s">
        <v>801</v>
      </c>
      <c r="F30" s="319" t="s">
        <v>801</v>
      </c>
      <c r="G30" s="319" t="s">
        <v>354</v>
      </c>
      <c r="H30" s="319" t="s">
        <v>354</v>
      </c>
      <c r="I30" s="319" t="s">
        <v>354</v>
      </c>
      <c r="J30" s="319" t="s">
        <v>354</v>
      </c>
      <c r="K30" s="319" t="s">
        <v>802</v>
      </c>
      <c r="L30" s="319" t="s">
        <v>802</v>
      </c>
      <c r="M30" s="319" t="s">
        <v>802</v>
      </c>
      <c r="N30" s="319" t="s">
        <v>802</v>
      </c>
      <c r="O30" s="319" t="s">
        <v>802</v>
      </c>
      <c r="P30" s="319" t="s">
        <v>802</v>
      </c>
    </row>
    <row r="31" spans="2:18" ht="27" customHeight="1" x14ac:dyDescent="0.3">
      <c r="B31" s="5" t="s">
        <v>1510</v>
      </c>
      <c r="C31" s="319" t="s">
        <v>1108</v>
      </c>
      <c r="D31" s="319" t="s">
        <v>1108</v>
      </c>
      <c r="E31" s="319" t="s">
        <v>1108</v>
      </c>
      <c r="F31" s="319" t="s">
        <v>1108</v>
      </c>
      <c r="G31" s="319" t="s">
        <v>354</v>
      </c>
      <c r="H31" s="319" t="s">
        <v>354</v>
      </c>
      <c r="I31" s="319" t="s">
        <v>354</v>
      </c>
      <c r="J31" s="319" t="s">
        <v>354</v>
      </c>
      <c r="K31" s="319" t="s">
        <v>781</v>
      </c>
      <c r="L31" s="319" t="s">
        <v>781</v>
      </c>
      <c r="M31" s="319" t="s">
        <v>781</v>
      </c>
      <c r="N31" s="319" t="s">
        <v>781</v>
      </c>
      <c r="O31" s="319" t="s">
        <v>781</v>
      </c>
      <c r="P31" s="319" t="s">
        <v>781</v>
      </c>
    </row>
    <row r="32" spans="2:18" ht="27" customHeight="1" x14ac:dyDescent="0.3">
      <c r="B32" s="363" t="s">
        <v>381</v>
      </c>
      <c r="C32" s="363" t="s">
        <v>381</v>
      </c>
      <c r="D32" s="363" t="s">
        <v>381</v>
      </c>
      <c r="E32" s="363" t="s">
        <v>381</v>
      </c>
      <c r="F32" s="363" t="s">
        <v>381</v>
      </c>
      <c r="G32" s="363" t="s">
        <v>381</v>
      </c>
      <c r="H32" s="363" t="s">
        <v>381</v>
      </c>
      <c r="I32" s="363" t="s">
        <v>381</v>
      </c>
      <c r="J32" s="363" t="s">
        <v>381</v>
      </c>
      <c r="K32" s="363" t="s">
        <v>381</v>
      </c>
      <c r="L32" s="363" t="s">
        <v>381</v>
      </c>
      <c r="M32" s="363" t="s">
        <v>381</v>
      </c>
      <c r="N32" s="363" t="s">
        <v>381</v>
      </c>
      <c r="O32" s="363" t="s">
        <v>381</v>
      </c>
      <c r="P32" s="363" t="s">
        <v>381</v>
      </c>
    </row>
    <row r="33" spans="2:16" ht="27" customHeight="1" x14ac:dyDescent="0.3">
      <c r="B33" s="5" t="s">
        <v>1311</v>
      </c>
      <c r="C33" s="319"/>
      <c r="D33" s="319"/>
      <c r="E33" s="319"/>
      <c r="F33" s="319"/>
      <c r="G33" s="319"/>
      <c r="H33" s="319"/>
      <c r="I33" s="319"/>
      <c r="J33" s="319"/>
      <c r="K33" s="319"/>
      <c r="L33" s="319"/>
      <c r="M33" s="319"/>
      <c r="N33" s="319"/>
      <c r="O33" s="319"/>
      <c r="P33" s="319"/>
    </row>
    <row r="34" spans="2:16" ht="27" customHeight="1" x14ac:dyDescent="0.3">
      <c r="B34" s="5" t="s">
        <v>1313</v>
      </c>
      <c r="C34" s="319"/>
      <c r="D34" s="319"/>
      <c r="E34" s="319"/>
      <c r="F34" s="319"/>
      <c r="G34" s="319"/>
      <c r="H34" s="319"/>
      <c r="I34" s="319"/>
      <c r="J34" s="319"/>
      <c r="K34" s="319"/>
      <c r="L34" s="319"/>
      <c r="M34" s="319"/>
      <c r="N34" s="319"/>
      <c r="O34" s="319"/>
      <c r="P34" s="319"/>
    </row>
    <row r="35" spans="2:16" ht="27" customHeight="1" x14ac:dyDescent="0.3">
      <c r="B35" s="5" t="s">
        <v>1316</v>
      </c>
      <c r="C35" s="319"/>
      <c r="D35" s="319"/>
      <c r="E35" s="319"/>
      <c r="F35" s="319"/>
      <c r="G35" s="319"/>
      <c r="H35" s="319"/>
      <c r="I35" s="319"/>
      <c r="J35" s="319"/>
      <c r="K35" s="319"/>
      <c r="L35" s="319"/>
      <c r="M35" s="319"/>
      <c r="N35" s="319"/>
      <c r="O35" s="319"/>
      <c r="P35" s="319"/>
    </row>
    <row r="36" spans="2:16" ht="27" customHeight="1" x14ac:dyDescent="0.3">
      <c r="B36" s="5" t="s">
        <v>1318</v>
      </c>
      <c r="C36" s="319"/>
      <c r="D36" s="319"/>
      <c r="E36" s="319"/>
      <c r="F36" s="319"/>
      <c r="G36" s="319"/>
      <c r="H36" s="319"/>
      <c r="I36" s="319"/>
      <c r="J36" s="319"/>
      <c r="K36" s="319"/>
      <c r="L36" s="319"/>
      <c r="M36" s="319"/>
      <c r="N36" s="319"/>
      <c r="O36" s="319"/>
      <c r="P36" s="319"/>
    </row>
    <row r="37" spans="2:16" ht="27" customHeight="1" x14ac:dyDescent="0.3">
      <c r="B37" s="5" t="s">
        <v>1320</v>
      </c>
      <c r="C37" s="319"/>
      <c r="D37" s="319"/>
      <c r="E37" s="319"/>
      <c r="F37" s="319"/>
      <c r="G37" s="319"/>
      <c r="H37" s="319"/>
      <c r="I37" s="319"/>
      <c r="J37" s="319"/>
      <c r="K37" s="319"/>
      <c r="L37" s="319"/>
      <c r="M37" s="319"/>
      <c r="N37" s="319"/>
      <c r="O37" s="319"/>
      <c r="P37" s="319"/>
    </row>
    <row r="38" spans="2:16" ht="27" customHeight="1" x14ac:dyDescent="0.3">
      <c r="B38" s="5" t="s">
        <v>1323</v>
      </c>
      <c r="C38" s="319"/>
      <c r="D38" s="319"/>
      <c r="E38" s="319"/>
      <c r="F38" s="319"/>
      <c r="G38" s="319"/>
      <c r="H38" s="319"/>
      <c r="I38" s="319"/>
      <c r="J38" s="319"/>
      <c r="K38" s="319"/>
      <c r="L38" s="319"/>
      <c r="M38" s="319"/>
      <c r="N38" s="319"/>
      <c r="O38" s="319"/>
      <c r="P38" s="319"/>
    </row>
    <row r="39" spans="2:16" ht="27" customHeight="1" x14ac:dyDescent="0.3">
      <c r="B39" s="5" t="s">
        <v>1325</v>
      </c>
      <c r="C39" s="319"/>
      <c r="D39" s="319"/>
      <c r="E39" s="319"/>
      <c r="F39" s="319"/>
      <c r="G39" s="319"/>
      <c r="H39" s="319"/>
      <c r="I39" s="319"/>
      <c r="J39" s="319"/>
      <c r="K39" s="319"/>
      <c r="L39" s="319"/>
      <c r="M39" s="319"/>
      <c r="N39" s="319"/>
      <c r="O39" s="319"/>
      <c r="P39" s="319"/>
    </row>
    <row r="40" spans="2:16" ht="27" customHeight="1" x14ac:dyDescent="0.3">
      <c r="B40" s="5" t="s">
        <v>1510</v>
      </c>
      <c r="C40" s="319"/>
      <c r="D40" s="319"/>
      <c r="E40" s="319"/>
      <c r="F40" s="319"/>
      <c r="G40" s="319"/>
      <c r="H40" s="319"/>
      <c r="I40" s="319"/>
      <c r="J40" s="319"/>
      <c r="K40" s="319"/>
      <c r="L40" s="319"/>
      <c r="M40" s="319"/>
      <c r="N40" s="319"/>
      <c r="O40" s="319"/>
      <c r="P40" s="319"/>
    </row>
    <row r="42" spans="2:16" ht="34.5" customHeight="1" x14ac:dyDescent="0.3">
      <c r="B42" s="270" t="s">
        <v>399</v>
      </c>
      <c r="C42" s="270"/>
      <c r="D42" s="270"/>
      <c r="E42" s="270"/>
      <c r="F42" s="270"/>
      <c r="G42" s="270"/>
      <c r="H42" s="270"/>
      <c r="I42" s="270"/>
      <c r="J42" s="270"/>
      <c r="K42" s="270"/>
      <c r="L42" s="270"/>
      <c r="M42" s="270"/>
      <c r="N42" s="270"/>
      <c r="O42" s="270"/>
      <c r="P42" s="270"/>
    </row>
    <row r="44" spans="2:16" x14ac:dyDescent="0.3">
      <c r="B44" s="364" t="s">
        <v>400</v>
      </c>
      <c r="C44" s="365"/>
      <c r="D44" s="365" t="s">
        <v>773</v>
      </c>
      <c r="E44" s="365"/>
      <c r="F44" s="365"/>
      <c r="G44" s="365"/>
      <c r="H44" s="365"/>
      <c r="I44" s="365"/>
      <c r="J44" s="365"/>
      <c r="K44" s="365"/>
      <c r="L44" s="365"/>
      <c r="M44" s="365"/>
      <c r="N44" s="365"/>
      <c r="O44" s="365"/>
      <c r="P44" s="365"/>
    </row>
    <row r="45" spans="2:16" x14ac:dyDescent="0.3">
      <c r="B45" s="364" t="s">
        <v>402</v>
      </c>
      <c r="C45" s="365"/>
      <c r="D45" s="365" t="s">
        <v>464</v>
      </c>
      <c r="E45" s="365"/>
      <c r="F45" s="365"/>
      <c r="G45" s="365"/>
      <c r="H45" s="365"/>
      <c r="I45" s="365"/>
      <c r="J45" s="365"/>
      <c r="K45" s="365"/>
      <c r="L45" s="365"/>
      <c r="M45" s="365"/>
      <c r="N45" s="365"/>
      <c r="O45" s="365"/>
      <c r="P45" s="365"/>
    </row>
    <row r="46" spans="2:16" x14ac:dyDescent="0.3">
      <c r="B46" s="364" t="s">
        <v>403</v>
      </c>
      <c r="C46" s="365"/>
      <c r="D46" s="365" t="s">
        <v>774</v>
      </c>
      <c r="E46" s="365"/>
      <c r="F46" s="365"/>
      <c r="G46" s="365"/>
      <c r="H46" s="365"/>
      <c r="I46" s="365"/>
      <c r="J46" s="365"/>
      <c r="K46" s="365"/>
      <c r="L46" s="365"/>
      <c r="M46" s="365"/>
      <c r="N46" s="365"/>
      <c r="O46" s="365"/>
      <c r="P46" s="365"/>
    </row>
    <row r="47" spans="2:16" x14ac:dyDescent="0.3">
      <c r="B47" s="364" t="s">
        <v>405</v>
      </c>
      <c r="C47" s="365"/>
      <c r="D47" s="365" t="s">
        <v>775</v>
      </c>
      <c r="E47" s="365"/>
      <c r="F47" s="365"/>
      <c r="G47" s="365"/>
      <c r="H47" s="365"/>
      <c r="I47" s="365"/>
      <c r="J47" s="365"/>
      <c r="K47" s="365"/>
      <c r="L47" s="365"/>
      <c r="M47" s="365"/>
      <c r="N47" s="365"/>
      <c r="O47" s="365"/>
      <c r="P47" s="365"/>
    </row>
    <row r="48" spans="2:16" x14ac:dyDescent="0.3">
      <c r="B48" s="364" t="s">
        <v>406</v>
      </c>
      <c r="C48" s="365"/>
      <c r="D48" s="365"/>
      <c r="E48" s="365"/>
      <c r="F48" s="365"/>
      <c r="G48" s="365"/>
      <c r="H48" s="365"/>
      <c r="I48" s="365"/>
      <c r="J48" s="365"/>
      <c r="K48" s="365"/>
      <c r="L48" s="365"/>
      <c r="M48" s="365"/>
      <c r="N48" s="365"/>
      <c r="O48" s="365"/>
      <c r="P48" s="365"/>
    </row>
    <row r="49" spans="2:16" x14ac:dyDescent="0.3">
      <c r="B49" s="364" t="s">
        <v>407</v>
      </c>
      <c r="C49" s="365"/>
      <c r="D49" s="365"/>
      <c r="E49" s="365"/>
      <c r="F49" s="365"/>
      <c r="G49" s="365"/>
      <c r="H49" s="365"/>
      <c r="I49" s="365"/>
      <c r="J49" s="365"/>
      <c r="K49" s="365"/>
      <c r="L49" s="365"/>
      <c r="M49" s="365"/>
      <c r="N49" s="365"/>
      <c r="O49" s="365"/>
      <c r="P49" s="365"/>
    </row>
    <row r="50" spans="2:16" x14ac:dyDescent="0.3">
      <c r="B50" s="364" t="s">
        <v>408</v>
      </c>
      <c r="C50" s="365"/>
      <c r="D50" s="365"/>
      <c r="E50" s="365"/>
      <c r="F50" s="365"/>
      <c r="G50" s="365"/>
      <c r="H50" s="365"/>
      <c r="I50" s="365"/>
      <c r="J50" s="365"/>
      <c r="K50" s="365"/>
      <c r="L50" s="365"/>
      <c r="M50" s="365"/>
      <c r="N50" s="365"/>
      <c r="O50" s="365"/>
      <c r="P50" s="365"/>
    </row>
    <row r="51" spans="2:16" x14ac:dyDescent="0.3">
      <c r="B51" s="364" t="s">
        <v>409</v>
      </c>
      <c r="C51" s="365"/>
      <c r="D51" s="365" t="s">
        <v>776</v>
      </c>
      <c r="E51" s="365"/>
      <c r="F51" s="365"/>
      <c r="G51" s="365"/>
      <c r="H51" s="365"/>
      <c r="I51" s="365"/>
      <c r="J51" s="365"/>
      <c r="K51" s="365"/>
      <c r="L51" s="365"/>
      <c r="M51" s="365"/>
      <c r="N51" s="365"/>
      <c r="O51" s="365"/>
      <c r="P51" s="365"/>
    </row>
    <row r="52" spans="2:16" x14ac:dyDescent="0.3">
      <c r="B52" s="364" t="s">
        <v>410</v>
      </c>
      <c r="C52" s="365"/>
      <c r="D52" s="365" t="s">
        <v>170</v>
      </c>
      <c r="E52" s="365"/>
      <c r="F52" s="365"/>
      <c r="G52" s="365"/>
      <c r="H52" s="365"/>
      <c r="I52" s="365"/>
      <c r="J52" s="365"/>
      <c r="K52" s="365"/>
      <c r="L52" s="365"/>
      <c r="M52" s="365"/>
      <c r="N52" s="365"/>
      <c r="O52" s="365"/>
      <c r="P52" s="365"/>
    </row>
    <row r="53" spans="2:16" x14ac:dyDescent="0.3">
      <c r="B53" s="364" t="s">
        <v>411</v>
      </c>
      <c r="C53" s="365"/>
      <c r="D53" s="365">
        <v>242</v>
      </c>
      <c r="E53" s="365"/>
      <c r="F53" s="365"/>
      <c r="G53" s="365"/>
      <c r="H53" s="365"/>
      <c r="I53" s="365"/>
      <c r="J53" s="365"/>
      <c r="K53" s="365"/>
      <c r="L53" s="365"/>
      <c r="M53" s="365"/>
      <c r="N53" s="365"/>
      <c r="O53" s="365"/>
      <c r="P53" s="365"/>
    </row>
    <row r="54" spans="2:16" x14ac:dyDescent="0.3">
      <c r="B54" s="364" t="s">
        <v>412</v>
      </c>
      <c r="C54" s="365"/>
      <c r="D54" s="365">
        <v>15</v>
      </c>
      <c r="E54" s="365"/>
      <c r="F54" s="365"/>
      <c r="G54" s="365"/>
      <c r="H54" s="365"/>
      <c r="I54" s="365"/>
      <c r="J54" s="365"/>
      <c r="K54" s="365"/>
      <c r="L54" s="365"/>
      <c r="M54" s="365"/>
      <c r="N54" s="365"/>
      <c r="O54" s="365"/>
      <c r="P54" s="365"/>
    </row>
    <row r="55" spans="2:16" x14ac:dyDescent="0.3">
      <c r="B55" s="364" t="s">
        <v>413</v>
      </c>
      <c r="C55" s="365"/>
      <c r="D55" s="365">
        <v>170</v>
      </c>
      <c r="E55" s="365"/>
      <c r="F55" s="365"/>
      <c r="G55" s="365"/>
      <c r="H55" s="365"/>
      <c r="I55" s="365"/>
      <c r="J55" s="365"/>
      <c r="K55" s="365"/>
      <c r="L55" s="365"/>
      <c r="M55" s="365"/>
      <c r="N55" s="365"/>
      <c r="O55" s="365"/>
      <c r="P55" s="365"/>
    </row>
    <row r="56" spans="2:16" x14ac:dyDescent="0.3">
      <c r="B56" s="364" t="s">
        <v>414</v>
      </c>
      <c r="C56" s="365"/>
      <c r="D56" s="365" t="s">
        <v>415</v>
      </c>
      <c r="E56" s="365"/>
      <c r="F56" s="365"/>
      <c r="G56" s="365"/>
      <c r="H56" s="365"/>
      <c r="I56" s="365"/>
      <c r="J56" s="365"/>
      <c r="K56" s="365"/>
      <c r="L56" s="365"/>
      <c r="M56" s="365"/>
      <c r="N56" s="365"/>
      <c r="O56" s="365"/>
      <c r="P56" s="365"/>
    </row>
    <row r="57" spans="2:16" x14ac:dyDescent="0.3">
      <c r="B57" s="364" t="s">
        <v>416</v>
      </c>
      <c r="C57" s="365"/>
      <c r="D57" s="365" t="s">
        <v>417</v>
      </c>
      <c r="E57" s="365"/>
      <c r="F57" s="365"/>
      <c r="G57" s="365"/>
      <c r="H57" s="365"/>
      <c r="I57" s="365"/>
      <c r="J57" s="365"/>
      <c r="K57" s="365"/>
      <c r="L57" s="365"/>
      <c r="M57" s="365"/>
      <c r="N57" s="365"/>
      <c r="O57" s="365"/>
      <c r="P57" s="365"/>
    </row>
    <row r="58" spans="2:16" x14ac:dyDescent="0.3">
      <c r="B58" s="364" t="s">
        <v>418</v>
      </c>
      <c r="C58" s="365"/>
      <c r="D58" s="365" t="s">
        <v>1525</v>
      </c>
      <c r="E58" s="365"/>
      <c r="F58" s="365"/>
      <c r="G58" s="365"/>
      <c r="H58" s="365"/>
      <c r="I58" s="365"/>
      <c r="J58" s="365"/>
      <c r="K58" s="365"/>
      <c r="L58" s="365"/>
      <c r="M58" s="365"/>
      <c r="N58" s="365"/>
      <c r="O58" s="365"/>
      <c r="P58" s="365"/>
    </row>
    <row r="59" spans="2:16" x14ac:dyDescent="0.3">
      <c r="B59" s="364" t="s">
        <v>420</v>
      </c>
      <c r="C59" s="365"/>
      <c r="D59" s="365"/>
      <c r="E59" s="365"/>
      <c r="F59" s="365"/>
      <c r="G59" s="365"/>
      <c r="H59" s="365"/>
      <c r="I59" s="365"/>
      <c r="J59" s="365"/>
      <c r="K59" s="365"/>
      <c r="L59" s="365"/>
      <c r="M59" s="365"/>
      <c r="N59" s="365"/>
      <c r="O59" s="365"/>
      <c r="P59" s="365"/>
    </row>
    <row r="60" spans="2:16" x14ac:dyDescent="0.3">
      <c r="B60" s="364" t="s">
        <v>422</v>
      </c>
      <c r="C60" s="365"/>
      <c r="D60" s="365" t="s">
        <v>617</v>
      </c>
      <c r="E60" s="365"/>
      <c r="F60" s="365"/>
      <c r="G60" s="365"/>
      <c r="H60" s="365"/>
      <c r="I60" s="365"/>
      <c r="J60" s="365"/>
      <c r="K60" s="365"/>
      <c r="L60" s="365"/>
      <c r="M60" s="365"/>
      <c r="N60" s="365"/>
      <c r="O60" s="365"/>
      <c r="P60" s="365"/>
    </row>
    <row r="61" spans="2:16" x14ac:dyDescent="0.3">
      <c r="B61" s="364" t="s">
        <v>423</v>
      </c>
      <c r="C61" s="365"/>
      <c r="D61" s="365" t="s">
        <v>354</v>
      </c>
      <c r="E61" s="365"/>
      <c r="F61" s="365"/>
      <c r="G61" s="365"/>
      <c r="H61" s="365"/>
      <c r="I61" s="365"/>
      <c r="J61" s="365"/>
      <c r="K61" s="365"/>
      <c r="L61" s="365"/>
      <c r="M61" s="365"/>
      <c r="N61" s="365"/>
      <c r="O61" s="365"/>
      <c r="P61" s="365"/>
    </row>
    <row r="62" spans="2:16" x14ac:dyDescent="0.3">
      <c r="B62" s="364" t="s">
        <v>424</v>
      </c>
      <c r="C62" s="365"/>
      <c r="D62" s="365" t="s">
        <v>777</v>
      </c>
      <c r="E62" s="365"/>
      <c r="F62" s="365"/>
      <c r="G62" s="365"/>
      <c r="H62" s="365"/>
      <c r="I62" s="365"/>
      <c r="J62" s="365"/>
      <c r="K62" s="365"/>
      <c r="L62" s="365"/>
      <c r="M62" s="365"/>
      <c r="N62" s="365"/>
      <c r="O62" s="365"/>
      <c r="P62" s="365"/>
    </row>
    <row r="64" spans="2:16" x14ac:dyDescent="0.3">
      <c r="B64" s="364" t="s">
        <v>400</v>
      </c>
      <c r="C64" s="365"/>
      <c r="D64" s="365" t="s">
        <v>773</v>
      </c>
      <c r="E64" s="365"/>
      <c r="F64" s="365"/>
      <c r="G64" s="365"/>
      <c r="H64" s="365"/>
      <c r="I64" s="365"/>
      <c r="J64" s="365"/>
      <c r="K64" s="365"/>
      <c r="L64" s="365"/>
      <c r="M64" s="365"/>
      <c r="N64" s="365"/>
      <c r="O64" s="365"/>
      <c r="P64" s="365"/>
    </row>
    <row r="65" spans="2:16" x14ac:dyDescent="0.3">
      <c r="B65" s="364" t="s">
        <v>402</v>
      </c>
      <c r="C65" s="365"/>
      <c r="D65" s="365" t="s">
        <v>464</v>
      </c>
      <c r="E65" s="365"/>
      <c r="F65" s="365"/>
      <c r="G65" s="365"/>
      <c r="H65" s="365"/>
      <c r="I65" s="365"/>
      <c r="J65" s="365"/>
      <c r="K65" s="365"/>
      <c r="L65" s="365"/>
      <c r="M65" s="365"/>
      <c r="N65" s="365"/>
      <c r="O65" s="365"/>
      <c r="P65" s="365"/>
    </row>
    <row r="66" spans="2:16" x14ac:dyDescent="0.3">
      <c r="B66" s="364" t="s">
        <v>403</v>
      </c>
      <c r="C66" s="365"/>
      <c r="D66" s="365" t="s">
        <v>778</v>
      </c>
      <c r="E66" s="365"/>
      <c r="F66" s="365"/>
      <c r="G66" s="365"/>
      <c r="H66" s="365"/>
      <c r="I66" s="365"/>
      <c r="J66" s="365"/>
      <c r="K66" s="365"/>
      <c r="L66" s="365"/>
      <c r="M66" s="365"/>
      <c r="N66" s="365"/>
      <c r="O66" s="365"/>
      <c r="P66" s="365"/>
    </row>
    <row r="67" spans="2:16" x14ac:dyDescent="0.3">
      <c r="B67" s="364" t="s">
        <v>405</v>
      </c>
      <c r="C67" s="365"/>
      <c r="D67" s="365" t="s">
        <v>779</v>
      </c>
      <c r="E67" s="365"/>
      <c r="F67" s="365"/>
      <c r="G67" s="365"/>
      <c r="H67" s="365"/>
      <c r="I67" s="365"/>
      <c r="J67" s="365"/>
      <c r="K67" s="365"/>
      <c r="L67" s="365"/>
      <c r="M67" s="365"/>
      <c r="N67" s="365"/>
      <c r="O67" s="365"/>
      <c r="P67" s="365"/>
    </row>
    <row r="68" spans="2:16" x14ac:dyDescent="0.3">
      <c r="B68" s="364" t="s">
        <v>406</v>
      </c>
      <c r="C68" s="365"/>
      <c r="D68" s="365"/>
      <c r="E68" s="365"/>
      <c r="F68" s="365"/>
      <c r="G68" s="365"/>
      <c r="H68" s="365"/>
      <c r="I68" s="365"/>
      <c r="J68" s="365"/>
      <c r="K68" s="365"/>
      <c r="L68" s="365"/>
      <c r="M68" s="365"/>
      <c r="N68" s="365"/>
      <c r="O68" s="365"/>
      <c r="P68" s="365"/>
    </row>
    <row r="69" spans="2:16" x14ac:dyDescent="0.3">
      <c r="B69" s="364" t="s">
        <v>407</v>
      </c>
      <c r="C69" s="365"/>
      <c r="D69" s="365"/>
      <c r="E69" s="365"/>
      <c r="F69" s="365"/>
      <c r="G69" s="365"/>
      <c r="H69" s="365"/>
      <c r="I69" s="365"/>
      <c r="J69" s="365"/>
      <c r="K69" s="365"/>
      <c r="L69" s="365"/>
      <c r="M69" s="365"/>
      <c r="N69" s="365"/>
      <c r="O69" s="365"/>
      <c r="P69" s="365"/>
    </row>
    <row r="70" spans="2:16" x14ac:dyDescent="0.3">
      <c r="B70" s="364" t="s">
        <v>408</v>
      </c>
      <c r="C70" s="365"/>
      <c r="D70" s="365"/>
      <c r="E70" s="365"/>
      <c r="F70" s="365"/>
      <c r="G70" s="365"/>
      <c r="H70" s="365"/>
      <c r="I70" s="365"/>
      <c r="J70" s="365"/>
      <c r="K70" s="365"/>
      <c r="L70" s="365"/>
      <c r="M70" s="365"/>
      <c r="N70" s="365"/>
      <c r="O70" s="365"/>
      <c r="P70" s="365"/>
    </row>
    <row r="71" spans="2:16" x14ac:dyDescent="0.3">
      <c r="B71" s="364" t="s">
        <v>409</v>
      </c>
      <c r="C71" s="365"/>
      <c r="D71" s="365" t="s">
        <v>175</v>
      </c>
      <c r="E71" s="365"/>
      <c r="F71" s="365"/>
      <c r="G71" s="365"/>
      <c r="H71" s="365"/>
      <c r="I71" s="365"/>
      <c r="J71" s="365"/>
      <c r="K71" s="365"/>
      <c r="L71" s="365"/>
      <c r="M71" s="365"/>
      <c r="N71" s="365"/>
      <c r="O71" s="365"/>
      <c r="P71" s="365"/>
    </row>
    <row r="72" spans="2:16" x14ac:dyDescent="0.3">
      <c r="B72" s="364" t="s">
        <v>410</v>
      </c>
      <c r="C72" s="365"/>
      <c r="D72" s="365" t="s">
        <v>780</v>
      </c>
      <c r="E72" s="365"/>
      <c r="F72" s="365"/>
      <c r="G72" s="365"/>
      <c r="H72" s="365"/>
      <c r="I72" s="365"/>
      <c r="J72" s="365"/>
      <c r="K72" s="365"/>
      <c r="L72" s="365"/>
      <c r="M72" s="365"/>
      <c r="N72" s="365"/>
      <c r="O72" s="365"/>
      <c r="P72" s="365"/>
    </row>
    <row r="73" spans="2:16" x14ac:dyDescent="0.3">
      <c r="B73" s="364" t="s">
        <v>411</v>
      </c>
      <c r="C73" s="365"/>
      <c r="D73" s="365">
        <v>242</v>
      </c>
      <c r="E73" s="365"/>
      <c r="F73" s="365"/>
      <c r="G73" s="365"/>
      <c r="H73" s="365"/>
      <c r="I73" s="365"/>
      <c r="J73" s="365"/>
      <c r="K73" s="365"/>
      <c r="L73" s="365"/>
      <c r="M73" s="365"/>
      <c r="N73" s="365"/>
      <c r="O73" s="365"/>
      <c r="P73" s="365"/>
    </row>
    <row r="74" spans="2:16" x14ac:dyDescent="0.3">
      <c r="B74" s="364" t="s">
        <v>412</v>
      </c>
      <c r="C74" s="365"/>
      <c r="D74" s="365">
        <v>15</v>
      </c>
      <c r="E74" s="365"/>
      <c r="F74" s="365"/>
      <c r="G74" s="365"/>
      <c r="H74" s="365"/>
      <c r="I74" s="365"/>
      <c r="J74" s="365"/>
      <c r="K74" s="365"/>
      <c r="L74" s="365"/>
      <c r="M74" s="365"/>
      <c r="N74" s="365"/>
      <c r="O74" s="365"/>
      <c r="P74" s="365"/>
    </row>
    <row r="75" spans="2:16" x14ac:dyDescent="0.3">
      <c r="B75" s="364" t="s">
        <v>413</v>
      </c>
      <c r="C75" s="365"/>
      <c r="D75" s="365">
        <v>170</v>
      </c>
      <c r="E75" s="365"/>
      <c r="F75" s="365"/>
      <c r="G75" s="365"/>
      <c r="H75" s="365"/>
      <c r="I75" s="365"/>
      <c r="J75" s="365"/>
      <c r="K75" s="365"/>
      <c r="L75" s="365"/>
      <c r="M75" s="365"/>
      <c r="N75" s="365"/>
      <c r="O75" s="365"/>
      <c r="P75" s="365"/>
    </row>
    <row r="76" spans="2:16" x14ac:dyDescent="0.3">
      <c r="B76" s="364" t="s">
        <v>414</v>
      </c>
      <c r="C76" s="365"/>
      <c r="D76" s="365" t="s">
        <v>415</v>
      </c>
      <c r="E76" s="365"/>
      <c r="F76" s="365"/>
      <c r="G76" s="365"/>
      <c r="H76" s="365"/>
      <c r="I76" s="365"/>
      <c r="J76" s="365"/>
      <c r="K76" s="365"/>
      <c r="L76" s="365"/>
      <c r="M76" s="365"/>
      <c r="N76" s="365"/>
      <c r="O76" s="365"/>
      <c r="P76" s="365"/>
    </row>
    <row r="77" spans="2:16" x14ac:dyDescent="0.3">
      <c r="B77" s="364" t="s">
        <v>416</v>
      </c>
      <c r="C77" s="365"/>
      <c r="D77" s="365" t="s">
        <v>417</v>
      </c>
      <c r="E77" s="365"/>
      <c r="F77" s="365"/>
      <c r="G77" s="365"/>
      <c r="H77" s="365"/>
      <c r="I77" s="365"/>
      <c r="J77" s="365"/>
      <c r="K77" s="365"/>
      <c r="L77" s="365"/>
      <c r="M77" s="365"/>
      <c r="N77" s="365"/>
      <c r="O77" s="365"/>
      <c r="P77" s="365"/>
    </row>
    <row r="78" spans="2:16" x14ac:dyDescent="0.3">
      <c r="B78" s="364" t="s">
        <v>418</v>
      </c>
      <c r="C78" s="365"/>
      <c r="D78" s="365" t="s">
        <v>1525</v>
      </c>
      <c r="E78" s="365"/>
      <c r="F78" s="365"/>
      <c r="G78" s="365"/>
      <c r="H78" s="365"/>
      <c r="I78" s="365"/>
      <c r="J78" s="365"/>
      <c r="K78" s="365"/>
      <c r="L78" s="365"/>
      <c r="M78" s="365"/>
      <c r="N78" s="365"/>
      <c r="O78" s="365"/>
      <c r="P78" s="365"/>
    </row>
    <row r="79" spans="2:16" x14ac:dyDescent="0.3">
      <c r="B79" s="364" t="s">
        <v>420</v>
      </c>
      <c r="C79" s="365"/>
      <c r="D79" s="365"/>
      <c r="E79" s="365"/>
      <c r="F79" s="365"/>
      <c r="G79" s="365"/>
      <c r="H79" s="365"/>
      <c r="I79" s="365"/>
      <c r="J79" s="365"/>
      <c r="K79" s="365"/>
      <c r="L79" s="365"/>
      <c r="M79" s="365"/>
      <c r="N79" s="365"/>
      <c r="O79" s="365"/>
      <c r="P79" s="365"/>
    </row>
    <row r="80" spans="2:16" x14ac:dyDescent="0.3">
      <c r="B80" s="364" t="s">
        <v>422</v>
      </c>
      <c r="C80" s="365"/>
      <c r="D80" s="365" t="s">
        <v>781</v>
      </c>
      <c r="E80" s="365"/>
      <c r="F80" s="365"/>
      <c r="G80" s="365"/>
      <c r="H80" s="365"/>
      <c r="I80" s="365"/>
      <c r="J80" s="365"/>
      <c r="K80" s="365"/>
      <c r="L80" s="365"/>
      <c r="M80" s="365"/>
      <c r="N80" s="365"/>
      <c r="O80" s="365"/>
      <c r="P80" s="365"/>
    </row>
    <row r="81" spans="2:16" x14ac:dyDescent="0.3">
      <c r="B81" s="364" t="s">
        <v>423</v>
      </c>
      <c r="C81" s="365"/>
      <c r="D81" s="365" t="s">
        <v>354</v>
      </c>
      <c r="E81" s="365"/>
      <c r="F81" s="365"/>
      <c r="G81" s="365"/>
      <c r="H81" s="365"/>
      <c r="I81" s="365"/>
      <c r="J81" s="365"/>
      <c r="K81" s="365"/>
      <c r="L81" s="365"/>
      <c r="M81" s="365"/>
      <c r="N81" s="365"/>
      <c r="O81" s="365"/>
      <c r="P81" s="365"/>
    </row>
    <row r="82" spans="2:16" x14ac:dyDescent="0.3">
      <c r="B82" s="364" t="s">
        <v>424</v>
      </c>
      <c r="C82" s="365"/>
      <c r="D82" s="365" t="s">
        <v>777</v>
      </c>
      <c r="E82" s="365"/>
      <c r="F82" s="365"/>
      <c r="G82" s="365"/>
      <c r="H82" s="365"/>
      <c r="I82" s="365"/>
      <c r="J82" s="365"/>
      <c r="K82" s="365"/>
      <c r="L82" s="365"/>
      <c r="M82" s="365"/>
      <c r="N82" s="365"/>
      <c r="O82" s="365"/>
      <c r="P82" s="365"/>
    </row>
    <row r="84" spans="2:16" x14ac:dyDescent="0.3">
      <c r="B84" s="364" t="s">
        <v>400</v>
      </c>
      <c r="C84" s="365"/>
      <c r="D84" s="365" t="s">
        <v>782</v>
      </c>
      <c r="E84" s="365"/>
      <c r="F84" s="365"/>
      <c r="G84" s="365"/>
      <c r="H84" s="365"/>
      <c r="I84" s="365"/>
      <c r="J84" s="365"/>
      <c r="K84" s="365"/>
      <c r="L84" s="365"/>
      <c r="M84" s="365"/>
      <c r="N84" s="365"/>
      <c r="O84" s="365"/>
      <c r="P84" s="365"/>
    </row>
    <row r="85" spans="2:16" x14ac:dyDescent="0.3">
      <c r="B85" s="364" t="s">
        <v>402</v>
      </c>
      <c r="C85" s="365"/>
      <c r="D85" s="365" t="s">
        <v>464</v>
      </c>
      <c r="E85" s="365"/>
      <c r="F85" s="365"/>
      <c r="G85" s="365"/>
      <c r="H85" s="365"/>
      <c r="I85" s="365"/>
      <c r="J85" s="365"/>
      <c r="K85" s="365"/>
      <c r="L85" s="365"/>
      <c r="M85" s="365"/>
      <c r="N85" s="365"/>
      <c r="O85" s="365"/>
      <c r="P85" s="365"/>
    </row>
    <row r="86" spans="2:16" x14ac:dyDescent="0.3">
      <c r="B86" s="364" t="s">
        <v>403</v>
      </c>
      <c r="C86" s="365"/>
      <c r="D86" s="365" t="s">
        <v>783</v>
      </c>
      <c r="E86" s="365"/>
      <c r="F86" s="365"/>
      <c r="G86" s="365"/>
      <c r="H86" s="365"/>
      <c r="I86" s="365"/>
      <c r="J86" s="365"/>
      <c r="K86" s="365"/>
      <c r="L86" s="365"/>
      <c r="M86" s="365"/>
      <c r="N86" s="365"/>
      <c r="O86" s="365"/>
      <c r="P86" s="365"/>
    </row>
    <row r="87" spans="2:16" x14ac:dyDescent="0.3">
      <c r="B87" s="364" t="s">
        <v>405</v>
      </c>
      <c r="C87" s="365"/>
      <c r="D87" s="365" t="s">
        <v>784</v>
      </c>
      <c r="E87" s="365"/>
      <c r="F87" s="365"/>
      <c r="G87" s="365"/>
      <c r="H87" s="365"/>
      <c r="I87" s="365"/>
      <c r="J87" s="365"/>
      <c r="K87" s="365"/>
      <c r="L87" s="365"/>
      <c r="M87" s="365"/>
      <c r="N87" s="365"/>
      <c r="O87" s="365"/>
      <c r="P87" s="365"/>
    </row>
    <row r="88" spans="2:16" x14ac:dyDescent="0.3">
      <c r="B88" s="364" t="s">
        <v>406</v>
      </c>
      <c r="C88" s="365"/>
      <c r="D88" s="365"/>
      <c r="E88" s="365"/>
      <c r="F88" s="365"/>
      <c r="G88" s="365"/>
      <c r="H88" s="365"/>
      <c r="I88" s="365"/>
      <c r="J88" s="365"/>
      <c r="K88" s="365"/>
      <c r="L88" s="365"/>
      <c r="M88" s="365"/>
      <c r="N88" s="365"/>
      <c r="O88" s="365"/>
      <c r="P88" s="365"/>
    </row>
    <row r="89" spans="2:16" x14ac:dyDescent="0.3">
      <c r="B89" s="364" t="s">
        <v>407</v>
      </c>
      <c r="C89" s="365"/>
      <c r="D89" s="365"/>
      <c r="E89" s="365"/>
      <c r="F89" s="365"/>
      <c r="G89" s="365"/>
      <c r="H89" s="365"/>
      <c r="I89" s="365"/>
      <c r="J89" s="365"/>
      <c r="K89" s="365"/>
      <c r="L89" s="365"/>
      <c r="M89" s="365"/>
      <c r="N89" s="365"/>
      <c r="O89" s="365"/>
      <c r="P89" s="365"/>
    </row>
    <row r="90" spans="2:16" x14ac:dyDescent="0.3">
      <c r="B90" s="364" t="s">
        <v>408</v>
      </c>
      <c r="C90" s="365"/>
      <c r="D90" s="365"/>
      <c r="E90" s="365"/>
      <c r="F90" s="365"/>
      <c r="G90" s="365"/>
      <c r="H90" s="365"/>
      <c r="I90" s="365"/>
      <c r="J90" s="365"/>
      <c r="K90" s="365"/>
      <c r="L90" s="365"/>
      <c r="M90" s="365"/>
      <c r="N90" s="365"/>
      <c r="O90" s="365"/>
      <c r="P90" s="365"/>
    </row>
    <row r="91" spans="2:16" x14ac:dyDescent="0.3">
      <c r="B91" s="364" t="s">
        <v>409</v>
      </c>
      <c r="C91" s="365"/>
      <c r="D91" s="365" t="s">
        <v>175</v>
      </c>
      <c r="E91" s="365"/>
      <c r="F91" s="365"/>
      <c r="G91" s="365"/>
      <c r="H91" s="365"/>
      <c r="I91" s="365"/>
      <c r="J91" s="365"/>
      <c r="K91" s="365"/>
      <c r="L91" s="365"/>
      <c r="M91" s="365"/>
      <c r="N91" s="365"/>
      <c r="O91" s="365"/>
      <c r="P91" s="365"/>
    </row>
    <row r="92" spans="2:16" x14ac:dyDescent="0.3">
      <c r="B92" s="364" t="s">
        <v>410</v>
      </c>
      <c r="C92" s="365"/>
      <c r="D92" s="365" t="s">
        <v>785</v>
      </c>
      <c r="E92" s="365"/>
      <c r="F92" s="365"/>
      <c r="G92" s="365"/>
      <c r="H92" s="365"/>
      <c r="I92" s="365"/>
      <c r="J92" s="365"/>
      <c r="K92" s="365"/>
      <c r="L92" s="365"/>
      <c r="M92" s="365"/>
      <c r="N92" s="365"/>
      <c r="O92" s="365"/>
      <c r="P92" s="365"/>
    </row>
    <row r="93" spans="2:16" x14ac:dyDescent="0.3">
      <c r="B93" s="364" t="s">
        <v>411</v>
      </c>
      <c r="C93" s="365"/>
      <c r="D93" s="365">
        <v>3</v>
      </c>
      <c r="E93" s="365"/>
      <c r="F93" s="365"/>
      <c r="G93" s="365"/>
      <c r="H93" s="365"/>
      <c r="I93" s="365"/>
      <c r="J93" s="365"/>
      <c r="K93" s="365"/>
      <c r="L93" s="365"/>
      <c r="M93" s="365"/>
      <c r="N93" s="365"/>
      <c r="O93" s="365"/>
      <c r="P93" s="365"/>
    </row>
    <row r="94" spans="2:16" x14ac:dyDescent="0.3">
      <c r="B94" s="364" t="s">
        <v>412</v>
      </c>
      <c r="C94" s="365"/>
      <c r="D94" s="365">
        <v>1</v>
      </c>
      <c r="E94" s="365"/>
      <c r="F94" s="365"/>
      <c r="G94" s="365"/>
      <c r="H94" s="365"/>
      <c r="I94" s="365"/>
      <c r="J94" s="365"/>
      <c r="K94" s="365"/>
      <c r="L94" s="365"/>
      <c r="M94" s="365"/>
      <c r="N94" s="365"/>
      <c r="O94" s="365"/>
      <c r="P94" s="365"/>
    </row>
    <row r="95" spans="2:16" x14ac:dyDescent="0.3">
      <c r="B95" s="364" t="s">
        <v>413</v>
      </c>
      <c r="C95" s="365"/>
      <c r="D95" s="365">
        <v>5</v>
      </c>
      <c r="E95" s="365"/>
      <c r="F95" s="365"/>
      <c r="G95" s="365"/>
      <c r="H95" s="365"/>
      <c r="I95" s="365"/>
      <c r="J95" s="365"/>
      <c r="K95" s="365"/>
      <c r="L95" s="365"/>
      <c r="M95" s="365"/>
      <c r="N95" s="365"/>
      <c r="O95" s="365"/>
      <c r="P95" s="365"/>
    </row>
    <row r="96" spans="2:16" x14ac:dyDescent="0.3">
      <c r="B96" s="364" t="s">
        <v>414</v>
      </c>
      <c r="C96" s="365"/>
      <c r="D96" s="365" t="s">
        <v>415</v>
      </c>
      <c r="E96" s="365"/>
      <c r="F96" s="365"/>
      <c r="G96" s="365"/>
      <c r="H96" s="365"/>
      <c r="I96" s="365"/>
      <c r="J96" s="365"/>
      <c r="K96" s="365"/>
      <c r="L96" s="365"/>
      <c r="M96" s="365"/>
      <c r="N96" s="365"/>
      <c r="O96" s="365"/>
      <c r="P96" s="365"/>
    </row>
    <row r="97" spans="2:16" x14ac:dyDescent="0.3">
      <c r="B97" s="364" t="s">
        <v>416</v>
      </c>
      <c r="C97" s="365"/>
      <c r="D97" s="365" t="s">
        <v>429</v>
      </c>
      <c r="E97" s="365"/>
      <c r="F97" s="365"/>
      <c r="G97" s="365"/>
      <c r="H97" s="365"/>
      <c r="I97" s="365"/>
      <c r="J97" s="365"/>
      <c r="K97" s="365"/>
      <c r="L97" s="365"/>
      <c r="M97" s="365"/>
      <c r="N97" s="365"/>
      <c r="O97" s="365"/>
      <c r="P97" s="365"/>
    </row>
    <row r="98" spans="2:16" x14ac:dyDescent="0.3">
      <c r="B98" s="364" t="s">
        <v>418</v>
      </c>
      <c r="C98" s="365"/>
      <c r="D98" s="365" t="s">
        <v>1525</v>
      </c>
      <c r="E98" s="365"/>
      <c r="F98" s="365"/>
      <c r="G98" s="365"/>
      <c r="H98" s="365"/>
      <c r="I98" s="365"/>
      <c r="J98" s="365"/>
      <c r="K98" s="365"/>
      <c r="L98" s="365"/>
      <c r="M98" s="365"/>
      <c r="N98" s="365"/>
      <c r="O98" s="365"/>
      <c r="P98" s="365"/>
    </row>
    <row r="99" spans="2:16" x14ac:dyDescent="0.3">
      <c r="B99" s="364" t="s">
        <v>420</v>
      </c>
      <c r="C99" s="365"/>
      <c r="D99" s="365"/>
      <c r="E99" s="365"/>
      <c r="F99" s="365"/>
      <c r="G99" s="365"/>
      <c r="H99" s="365"/>
      <c r="I99" s="365"/>
      <c r="J99" s="365"/>
      <c r="K99" s="365"/>
      <c r="L99" s="365"/>
      <c r="M99" s="365"/>
      <c r="N99" s="365"/>
      <c r="O99" s="365"/>
      <c r="P99" s="365"/>
    </row>
    <row r="100" spans="2:16" x14ac:dyDescent="0.3">
      <c r="B100" s="364" t="s">
        <v>422</v>
      </c>
      <c r="C100" s="365"/>
      <c r="D100" s="365" t="s">
        <v>786</v>
      </c>
      <c r="E100" s="365"/>
      <c r="F100" s="365"/>
      <c r="G100" s="365"/>
      <c r="H100" s="365"/>
      <c r="I100" s="365"/>
      <c r="J100" s="365"/>
      <c r="K100" s="365"/>
      <c r="L100" s="365"/>
      <c r="M100" s="365"/>
      <c r="N100" s="365"/>
      <c r="O100" s="365"/>
      <c r="P100" s="365"/>
    </row>
    <row r="101" spans="2:16" x14ac:dyDescent="0.3">
      <c r="B101" s="364" t="s">
        <v>423</v>
      </c>
      <c r="C101" s="365"/>
      <c r="D101" s="365" t="s">
        <v>354</v>
      </c>
      <c r="E101" s="365"/>
      <c r="F101" s="365"/>
      <c r="G101" s="365"/>
      <c r="H101" s="365"/>
      <c r="I101" s="365"/>
      <c r="J101" s="365"/>
      <c r="K101" s="365"/>
      <c r="L101" s="365"/>
      <c r="M101" s="365"/>
      <c r="N101" s="365"/>
      <c r="O101" s="365"/>
      <c r="P101" s="365"/>
    </row>
    <row r="102" spans="2:16" x14ac:dyDescent="0.3">
      <c r="B102" s="364" t="s">
        <v>424</v>
      </c>
      <c r="C102" s="365"/>
      <c r="D102" s="365" t="s">
        <v>777</v>
      </c>
      <c r="E102" s="365"/>
      <c r="F102" s="365"/>
      <c r="G102" s="365"/>
      <c r="H102" s="365"/>
      <c r="I102" s="365"/>
      <c r="J102" s="365"/>
      <c r="K102" s="365"/>
      <c r="L102" s="365"/>
      <c r="M102" s="365"/>
      <c r="N102" s="365"/>
      <c r="O102" s="365"/>
      <c r="P102" s="365"/>
    </row>
    <row r="104" spans="2:16" x14ac:dyDescent="0.3">
      <c r="B104" s="364" t="s">
        <v>400</v>
      </c>
      <c r="C104" s="365"/>
      <c r="D104" s="365" t="s">
        <v>782</v>
      </c>
      <c r="E104" s="365"/>
      <c r="F104" s="365"/>
      <c r="G104" s="365"/>
      <c r="H104" s="365"/>
      <c r="I104" s="365"/>
      <c r="J104" s="365"/>
      <c r="K104" s="365"/>
      <c r="L104" s="365"/>
      <c r="M104" s="365"/>
      <c r="N104" s="365"/>
      <c r="O104" s="365"/>
      <c r="P104" s="365"/>
    </row>
    <row r="105" spans="2:16" x14ac:dyDescent="0.3">
      <c r="B105" s="364" t="s">
        <v>402</v>
      </c>
      <c r="C105" s="365"/>
      <c r="D105" s="365" t="s">
        <v>464</v>
      </c>
      <c r="E105" s="365"/>
      <c r="F105" s="365"/>
      <c r="G105" s="365"/>
      <c r="H105" s="365"/>
      <c r="I105" s="365"/>
      <c r="J105" s="365"/>
      <c r="K105" s="365"/>
      <c r="L105" s="365"/>
      <c r="M105" s="365"/>
      <c r="N105" s="365"/>
      <c r="O105" s="365"/>
      <c r="P105" s="365"/>
    </row>
    <row r="106" spans="2:16" x14ac:dyDescent="0.3">
      <c r="B106" s="364" t="s">
        <v>403</v>
      </c>
      <c r="C106" s="365"/>
      <c r="D106" s="365" t="s">
        <v>787</v>
      </c>
      <c r="E106" s="365"/>
      <c r="F106" s="365"/>
      <c r="G106" s="365"/>
      <c r="H106" s="365"/>
      <c r="I106" s="365"/>
      <c r="J106" s="365"/>
      <c r="K106" s="365"/>
      <c r="L106" s="365"/>
      <c r="M106" s="365"/>
      <c r="N106" s="365"/>
      <c r="O106" s="365"/>
      <c r="P106" s="365"/>
    </row>
    <row r="107" spans="2:16" x14ac:dyDescent="0.3">
      <c r="B107" s="364" t="s">
        <v>405</v>
      </c>
      <c r="C107" s="365"/>
      <c r="D107" s="365" t="s">
        <v>788</v>
      </c>
      <c r="E107" s="365"/>
      <c r="F107" s="365"/>
      <c r="G107" s="365"/>
      <c r="H107" s="365"/>
      <c r="I107" s="365"/>
      <c r="J107" s="365"/>
      <c r="K107" s="365"/>
      <c r="L107" s="365"/>
      <c r="M107" s="365"/>
      <c r="N107" s="365"/>
      <c r="O107" s="365"/>
      <c r="P107" s="365"/>
    </row>
    <row r="108" spans="2:16" x14ac:dyDescent="0.3">
      <c r="B108" s="364" t="s">
        <v>406</v>
      </c>
      <c r="C108" s="365"/>
      <c r="D108" s="365"/>
      <c r="E108" s="365"/>
      <c r="F108" s="365"/>
      <c r="G108" s="365"/>
      <c r="H108" s="365"/>
      <c r="I108" s="365"/>
      <c r="J108" s="365"/>
      <c r="K108" s="365"/>
      <c r="L108" s="365"/>
      <c r="M108" s="365"/>
      <c r="N108" s="365"/>
      <c r="O108" s="365"/>
      <c r="P108" s="365"/>
    </row>
    <row r="109" spans="2:16" x14ac:dyDescent="0.3">
      <c r="B109" s="364" t="s">
        <v>407</v>
      </c>
      <c r="C109" s="365"/>
      <c r="D109" s="365" t="s">
        <v>776</v>
      </c>
      <c r="E109" s="365"/>
      <c r="F109" s="365"/>
      <c r="G109" s="365"/>
      <c r="H109" s="365"/>
      <c r="I109" s="365"/>
      <c r="J109" s="365"/>
      <c r="K109" s="365"/>
      <c r="L109" s="365"/>
      <c r="M109" s="365"/>
      <c r="N109" s="365"/>
      <c r="O109" s="365"/>
      <c r="P109" s="365"/>
    </row>
    <row r="110" spans="2:16" x14ac:dyDescent="0.3">
      <c r="B110" s="364" t="s">
        <v>408</v>
      </c>
      <c r="C110" s="365"/>
      <c r="D110" s="365" t="s">
        <v>789</v>
      </c>
      <c r="E110" s="365"/>
      <c r="F110" s="365"/>
      <c r="G110" s="365"/>
      <c r="H110" s="365"/>
      <c r="I110" s="365"/>
      <c r="J110" s="365"/>
      <c r="K110" s="365"/>
      <c r="L110" s="365"/>
      <c r="M110" s="365"/>
      <c r="N110" s="365"/>
      <c r="O110" s="365"/>
      <c r="P110" s="365"/>
    </row>
    <row r="111" spans="2:16" x14ac:dyDescent="0.3">
      <c r="B111" s="364" t="s">
        <v>409</v>
      </c>
      <c r="C111" s="365"/>
      <c r="D111" s="365" t="s">
        <v>659</v>
      </c>
      <c r="E111" s="365"/>
      <c r="F111" s="365"/>
      <c r="G111" s="365"/>
      <c r="H111" s="365"/>
      <c r="I111" s="365"/>
      <c r="J111" s="365"/>
      <c r="K111" s="365"/>
      <c r="L111" s="365"/>
      <c r="M111" s="365"/>
      <c r="N111" s="365"/>
      <c r="O111" s="365"/>
      <c r="P111" s="365"/>
    </row>
    <row r="112" spans="2:16" x14ac:dyDescent="0.3">
      <c r="B112" s="364" t="s">
        <v>410</v>
      </c>
      <c r="C112" s="365"/>
      <c r="D112" s="365" t="s">
        <v>170</v>
      </c>
      <c r="E112" s="365"/>
      <c r="F112" s="365"/>
      <c r="G112" s="365"/>
      <c r="H112" s="365"/>
      <c r="I112" s="365"/>
      <c r="J112" s="365"/>
      <c r="K112" s="365"/>
      <c r="L112" s="365"/>
      <c r="M112" s="365"/>
      <c r="N112" s="365"/>
      <c r="O112" s="365"/>
      <c r="P112" s="365"/>
    </row>
    <row r="113" spans="2:16" x14ac:dyDescent="0.3">
      <c r="B113" s="364" t="s">
        <v>411</v>
      </c>
      <c r="C113" s="365"/>
      <c r="D113" s="365">
        <v>242</v>
      </c>
      <c r="E113" s="365"/>
      <c r="F113" s="365"/>
      <c r="G113" s="365"/>
      <c r="H113" s="365"/>
      <c r="I113" s="365"/>
      <c r="J113" s="365"/>
      <c r="K113" s="365"/>
      <c r="L113" s="365"/>
      <c r="M113" s="365"/>
      <c r="N113" s="365"/>
      <c r="O113" s="365"/>
      <c r="P113" s="365"/>
    </row>
    <row r="114" spans="2:16" x14ac:dyDescent="0.3">
      <c r="B114" s="364" t="s">
        <v>412</v>
      </c>
      <c r="C114" s="365"/>
      <c r="D114" s="365">
        <v>15</v>
      </c>
      <c r="E114" s="365"/>
      <c r="F114" s="365"/>
      <c r="G114" s="365"/>
      <c r="H114" s="365"/>
      <c r="I114" s="365"/>
      <c r="J114" s="365"/>
      <c r="K114" s="365"/>
      <c r="L114" s="365"/>
      <c r="M114" s="365"/>
      <c r="N114" s="365"/>
      <c r="O114" s="365"/>
      <c r="P114" s="365"/>
    </row>
    <row r="115" spans="2:16" x14ac:dyDescent="0.3">
      <c r="B115" s="364" t="s">
        <v>413</v>
      </c>
      <c r="C115" s="365"/>
      <c r="D115" s="365">
        <v>169</v>
      </c>
      <c r="E115" s="365"/>
      <c r="F115" s="365"/>
      <c r="G115" s="365"/>
      <c r="H115" s="365"/>
      <c r="I115" s="365"/>
      <c r="J115" s="365"/>
      <c r="K115" s="365"/>
      <c r="L115" s="365"/>
      <c r="M115" s="365"/>
      <c r="N115" s="365"/>
      <c r="O115" s="365"/>
      <c r="P115" s="365"/>
    </row>
    <row r="116" spans="2:16" x14ac:dyDescent="0.3">
      <c r="B116" s="364" t="s">
        <v>414</v>
      </c>
      <c r="C116" s="365"/>
      <c r="D116" s="365" t="s">
        <v>415</v>
      </c>
      <c r="E116" s="365"/>
      <c r="F116" s="365"/>
      <c r="G116" s="365"/>
      <c r="H116" s="365"/>
      <c r="I116" s="365"/>
      <c r="J116" s="365"/>
      <c r="K116" s="365"/>
      <c r="L116" s="365"/>
      <c r="M116" s="365"/>
      <c r="N116" s="365"/>
      <c r="O116" s="365"/>
      <c r="P116" s="365"/>
    </row>
    <row r="117" spans="2:16" x14ac:dyDescent="0.3">
      <c r="B117" s="364" t="s">
        <v>416</v>
      </c>
      <c r="C117" s="365"/>
      <c r="D117" s="365" t="s">
        <v>417</v>
      </c>
      <c r="E117" s="365"/>
      <c r="F117" s="365"/>
      <c r="G117" s="365"/>
      <c r="H117" s="365"/>
      <c r="I117" s="365"/>
      <c r="J117" s="365"/>
      <c r="K117" s="365"/>
      <c r="L117" s="365"/>
      <c r="M117" s="365"/>
      <c r="N117" s="365"/>
      <c r="O117" s="365"/>
      <c r="P117" s="365"/>
    </row>
    <row r="118" spans="2:16" x14ac:dyDescent="0.3">
      <c r="B118" s="364" t="s">
        <v>418</v>
      </c>
      <c r="C118" s="365"/>
      <c r="D118" s="365" t="s">
        <v>1525</v>
      </c>
      <c r="E118" s="365"/>
      <c r="F118" s="365"/>
      <c r="G118" s="365"/>
      <c r="H118" s="365"/>
      <c r="I118" s="365"/>
      <c r="J118" s="365"/>
      <c r="K118" s="365"/>
      <c r="L118" s="365"/>
      <c r="M118" s="365"/>
      <c r="N118" s="365"/>
      <c r="O118" s="365"/>
      <c r="P118" s="365"/>
    </row>
    <row r="119" spans="2:16" x14ac:dyDescent="0.3">
      <c r="B119" s="364" t="s">
        <v>420</v>
      </c>
      <c r="C119" s="365"/>
      <c r="D119" s="365"/>
      <c r="E119" s="365"/>
      <c r="F119" s="365"/>
      <c r="G119" s="365"/>
      <c r="H119" s="365"/>
      <c r="I119" s="365"/>
      <c r="J119" s="365"/>
      <c r="K119" s="365"/>
      <c r="L119" s="365"/>
      <c r="M119" s="365"/>
      <c r="N119" s="365"/>
      <c r="O119" s="365"/>
      <c r="P119" s="365"/>
    </row>
    <row r="120" spans="2:16" x14ac:dyDescent="0.3">
      <c r="B120" s="364" t="s">
        <v>422</v>
      </c>
      <c r="C120" s="365"/>
      <c r="D120" s="365" t="s">
        <v>654</v>
      </c>
      <c r="E120" s="365"/>
      <c r="F120" s="365"/>
      <c r="G120" s="365"/>
      <c r="H120" s="365"/>
      <c r="I120" s="365"/>
      <c r="J120" s="365"/>
      <c r="K120" s="365"/>
      <c r="L120" s="365"/>
      <c r="M120" s="365"/>
      <c r="N120" s="365"/>
      <c r="O120" s="365"/>
      <c r="P120" s="365"/>
    </row>
    <row r="121" spans="2:16" x14ac:dyDescent="0.3">
      <c r="B121" s="364" t="s">
        <v>423</v>
      </c>
      <c r="C121" s="365"/>
      <c r="D121" s="365" t="s">
        <v>354</v>
      </c>
      <c r="E121" s="365"/>
      <c r="F121" s="365"/>
      <c r="G121" s="365"/>
      <c r="H121" s="365"/>
      <c r="I121" s="365"/>
      <c r="J121" s="365"/>
      <c r="K121" s="365"/>
      <c r="L121" s="365"/>
      <c r="M121" s="365"/>
      <c r="N121" s="365"/>
      <c r="O121" s="365"/>
      <c r="P121" s="365"/>
    </row>
    <row r="122" spans="2:16" x14ac:dyDescent="0.3">
      <c r="B122" s="364" t="s">
        <v>424</v>
      </c>
      <c r="C122" s="365"/>
      <c r="D122" s="365" t="s">
        <v>777</v>
      </c>
      <c r="E122" s="365"/>
      <c r="F122" s="365"/>
      <c r="G122" s="365"/>
      <c r="H122" s="365"/>
      <c r="I122" s="365"/>
      <c r="J122" s="365"/>
      <c r="K122" s="365"/>
      <c r="L122" s="365"/>
      <c r="M122" s="365"/>
      <c r="N122" s="365"/>
      <c r="O122" s="365"/>
      <c r="P122" s="365"/>
    </row>
    <row r="124" spans="2:16" x14ac:dyDescent="0.3">
      <c r="B124" s="364" t="s">
        <v>400</v>
      </c>
      <c r="C124" s="365"/>
      <c r="D124" s="365" t="s">
        <v>782</v>
      </c>
      <c r="E124" s="365"/>
      <c r="F124" s="365"/>
      <c r="G124" s="365"/>
      <c r="H124" s="365"/>
      <c r="I124" s="365"/>
      <c r="J124" s="365"/>
      <c r="K124" s="365"/>
      <c r="L124" s="365"/>
      <c r="M124" s="365"/>
      <c r="N124" s="365"/>
      <c r="O124" s="365"/>
      <c r="P124" s="365"/>
    </row>
    <row r="125" spans="2:16" x14ac:dyDescent="0.3">
      <c r="B125" s="364" t="s">
        <v>402</v>
      </c>
      <c r="C125" s="365"/>
      <c r="D125" s="365" t="s">
        <v>464</v>
      </c>
      <c r="E125" s="365"/>
      <c r="F125" s="365"/>
      <c r="G125" s="365"/>
      <c r="H125" s="365"/>
      <c r="I125" s="365"/>
      <c r="J125" s="365"/>
      <c r="K125" s="365"/>
      <c r="L125" s="365"/>
      <c r="M125" s="365"/>
      <c r="N125" s="365"/>
      <c r="O125" s="365"/>
      <c r="P125" s="365"/>
    </row>
    <row r="126" spans="2:16" x14ac:dyDescent="0.3">
      <c r="B126" s="364" t="s">
        <v>403</v>
      </c>
      <c r="C126" s="365"/>
      <c r="D126" s="365" t="s">
        <v>790</v>
      </c>
      <c r="E126" s="365"/>
      <c r="F126" s="365"/>
      <c r="G126" s="365"/>
      <c r="H126" s="365"/>
      <c r="I126" s="365"/>
      <c r="J126" s="365"/>
      <c r="K126" s="365"/>
      <c r="L126" s="365"/>
      <c r="M126" s="365"/>
      <c r="N126" s="365"/>
      <c r="O126" s="365"/>
      <c r="P126" s="365"/>
    </row>
    <row r="127" spans="2:16" x14ac:dyDescent="0.3">
      <c r="B127" s="364" t="s">
        <v>405</v>
      </c>
      <c r="C127" s="365"/>
      <c r="D127" s="365" t="s">
        <v>791</v>
      </c>
      <c r="E127" s="365"/>
      <c r="F127" s="365"/>
      <c r="G127" s="365"/>
      <c r="H127" s="365"/>
      <c r="I127" s="365"/>
      <c r="J127" s="365"/>
      <c r="K127" s="365"/>
      <c r="L127" s="365"/>
      <c r="M127" s="365"/>
      <c r="N127" s="365"/>
      <c r="O127" s="365"/>
      <c r="P127" s="365"/>
    </row>
    <row r="128" spans="2:16" x14ac:dyDescent="0.3">
      <c r="B128" s="364" t="s">
        <v>406</v>
      </c>
      <c r="C128" s="365"/>
      <c r="D128" s="365"/>
      <c r="E128" s="365"/>
      <c r="F128" s="365"/>
      <c r="G128" s="365"/>
      <c r="H128" s="365"/>
      <c r="I128" s="365"/>
      <c r="J128" s="365"/>
      <c r="K128" s="365"/>
      <c r="L128" s="365"/>
      <c r="M128" s="365"/>
      <c r="N128" s="365"/>
      <c r="O128" s="365"/>
      <c r="P128" s="365"/>
    </row>
    <row r="129" spans="2:16" x14ac:dyDescent="0.3">
      <c r="B129" s="364" t="s">
        <v>407</v>
      </c>
      <c r="C129" s="365"/>
      <c r="D129" s="365"/>
      <c r="E129" s="365"/>
      <c r="F129" s="365"/>
      <c r="G129" s="365"/>
      <c r="H129" s="365"/>
      <c r="I129" s="365"/>
      <c r="J129" s="365"/>
      <c r="K129" s="365"/>
      <c r="L129" s="365"/>
      <c r="M129" s="365"/>
      <c r="N129" s="365"/>
      <c r="O129" s="365"/>
      <c r="P129" s="365"/>
    </row>
    <row r="130" spans="2:16" x14ac:dyDescent="0.3">
      <c r="B130" s="364" t="s">
        <v>408</v>
      </c>
      <c r="C130" s="365"/>
      <c r="D130" s="365"/>
      <c r="E130" s="365"/>
      <c r="F130" s="365"/>
      <c r="G130" s="365"/>
      <c r="H130" s="365"/>
      <c r="I130" s="365"/>
      <c r="J130" s="365"/>
      <c r="K130" s="365"/>
      <c r="L130" s="365"/>
      <c r="M130" s="365"/>
      <c r="N130" s="365"/>
      <c r="O130" s="365"/>
      <c r="P130" s="365"/>
    </row>
    <row r="131" spans="2:16" x14ac:dyDescent="0.3">
      <c r="B131" s="364" t="s">
        <v>409</v>
      </c>
      <c r="C131" s="365"/>
      <c r="D131" s="365" t="s">
        <v>792</v>
      </c>
      <c r="E131" s="365"/>
      <c r="F131" s="365"/>
      <c r="G131" s="365"/>
      <c r="H131" s="365"/>
      <c r="I131" s="365"/>
      <c r="J131" s="365"/>
      <c r="K131" s="365"/>
      <c r="L131" s="365"/>
      <c r="M131" s="365"/>
      <c r="N131" s="365"/>
      <c r="O131" s="365"/>
      <c r="P131" s="365"/>
    </row>
    <row r="132" spans="2:16" x14ac:dyDescent="0.3">
      <c r="B132" s="364" t="s">
        <v>410</v>
      </c>
      <c r="C132" s="365"/>
      <c r="D132" s="365" t="s">
        <v>793</v>
      </c>
      <c r="E132" s="365"/>
      <c r="F132" s="365"/>
      <c r="G132" s="365"/>
      <c r="H132" s="365"/>
      <c r="I132" s="365"/>
      <c r="J132" s="365"/>
      <c r="K132" s="365"/>
      <c r="L132" s="365"/>
      <c r="M132" s="365"/>
      <c r="N132" s="365"/>
      <c r="O132" s="365"/>
      <c r="P132" s="365"/>
    </row>
    <row r="133" spans="2:16" x14ac:dyDescent="0.3">
      <c r="B133" s="364" t="s">
        <v>411</v>
      </c>
      <c r="C133" s="365"/>
      <c r="D133" s="365">
        <v>50</v>
      </c>
      <c r="E133" s="365"/>
      <c r="F133" s="365"/>
      <c r="G133" s="365"/>
      <c r="H133" s="365"/>
      <c r="I133" s="365"/>
      <c r="J133" s="365"/>
      <c r="K133" s="365"/>
      <c r="L133" s="365"/>
      <c r="M133" s="365"/>
      <c r="N133" s="365"/>
      <c r="O133" s="365"/>
      <c r="P133" s="365"/>
    </row>
    <row r="134" spans="2:16" x14ac:dyDescent="0.3">
      <c r="B134" s="364" t="s">
        <v>412</v>
      </c>
      <c r="C134" s="365"/>
      <c r="D134" s="365">
        <v>10</v>
      </c>
      <c r="E134" s="365"/>
      <c r="F134" s="365"/>
      <c r="G134" s="365"/>
      <c r="H134" s="365"/>
      <c r="I134" s="365"/>
      <c r="J134" s="365"/>
      <c r="K134" s="365"/>
      <c r="L134" s="365"/>
      <c r="M134" s="365"/>
      <c r="N134" s="365"/>
      <c r="O134" s="365"/>
      <c r="P134" s="365"/>
    </row>
    <row r="135" spans="2:16" x14ac:dyDescent="0.3">
      <c r="B135" s="364" t="s">
        <v>413</v>
      </c>
      <c r="C135" s="365"/>
      <c r="D135" s="365">
        <v>75</v>
      </c>
      <c r="E135" s="365"/>
      <c r="F135" s="365"/>
      <c r="G135" s="365"/>
      <c r="H135" s="365"/>
      <c r="I135" s="365"/>
      <c r="J135" s="365"/>
      <c r="K135" s="365"/>
      <c r="L135" s="365"/>
      <c r="M135" s="365"/>
      <c r="N135" s="365"/>
      <c r="O135" s="365"/>
      <c r="P135" s="365"/>
    </row>
    <row r="136" spans="2:16" x14ac:dyDescent="0.3">
      <c r="B136" s="364" t="s">
        <v>414</v>
      </c>
      <c r="C136" s="365"/>
      <c r="D136" s="365" t="s">
        <v>436</v>
      </c>
      <c r="E136" s="365"/>
      <c r="F136" s="365"/>
      <c r="G136" s="365"/>
      <c r="H136" s="365"/>
      <c r="I136" s="365"/>
      <c r="J136" s="365"/>
      <c r="K136" s="365"/>
      <c r="L136" s="365"/>
      <c r="M136" s="365"/>
      <c r="N136" s="365"/>
      <c r="O136" s="365"/>
      <c r="P136" s="365"/>
    </row>
    <row r="137" spans="2:16" x14ac:dyDescent="0.3">
      <c r="B137" s="364" t="s">
        <v>416</v>
      </c>
      <c r="C137" s="365"/>
      <c r="D137" s="365" t="s">
        <v>429</v>
      </c>
      <c r="E137" s="365"/>
      <c r="F137" s="365"/>
      <c r="G137" s="365"/>
      <c r="H137" s="365"/>
      <c r="I137" s="365"/>
      <c r="J137" s="365"/>
      <c r="K137" s="365"/>
      <c r="L137" s="365"/>
      <c r="M137" s="365"/>
      <c r="N137" s="365"/>
      <c r="O137" s="365"/>
      <c r="P137" s="365"/>
    </row>
    <row r="138" spans="2:16" x14ac:dyDescent="0.3">
      <c r="B138" s="364" t="s">
        <v>418</v>
      </c>
      <c r="C138" s="365"/>
      <c r="D138" s="365" t="s">
        <v>1525</v>
      </c>
      <c r="E138" s="365"/>
      <c r="F138" s="365"/>
      <c r="G138" s="365"/>
      <c r="H138" s="365"/>
      <c r="I138" s="365"/>
      <c r="J138" s="365"/>
      <c r="K138" s="365"/>
      <c r="L138" s="365"/>
      <c r="M138" s="365"/>
      <c r="N138" s="365"/>
      <c r="O138" s="365"/>
      <c r="P138" s="365"/>
    </row>
    <row r="139" spans="2:16" x14ac:dyDescent="0.3">
      <c r="B139" s="364" t="s">
        <v>420</v>
      </c>
      <c r="C139" s="365"/>
      <c r="D139" s="365"/>
      <c r="E139" s="365"/>
      <c r="F139" s="365"/>
      <c r="G139" s="365"/>
      <c r="H139" s="365"/>
      <c r="I139" s="365"/>
      <c r="J139" s="365"/>
      <c r="K139" s="365"/>
      <c r="L139" s="365"/>
      <c r="M139" s="365"/>
      <c r="N139" s="365"/>
      <c r="O139" s="365"/>
      <c r="P139" s="365"/>
    </row>
    <row r="140" spans="2:16" x14ac:dyDescent="0.3">
      <c r="B140" s="364" t="s">
        <v>422</v>
      </c>
      <c r="C140" s="365"/>
      <c r="D140" s="365" t="s">
        <v>794</v>
      </c>
      <c r="E140" s="365"/>
      <c r="F140" s="365"/>
      <c r="G140" s="365"/>
      <c r="H140" s="365"/>
      <c r="I140" s="365"/>
      <c r="J140" s="365"/>
      <c r="K140" s="365"/>
      <c r="L140" s="365"/>
      <c r="M140" s="365"/>
      <c r="N140" s="365"/>
      <c r="O140" s="365"/>
      <c r="P140" s="365"/>
    </row>
    <row r="141" spans="2:16" x14ac:dyDescent="0.3">
      <c r="B141" s="364" t="s">
        <v>423</v>
      </c>
      <c r="C141" s="365"/>
      <c r="D141" s="365" t="s">
        <v>795</v>
      </c>
      <c r="E141" s="365"/>
      <c r="F141" s="365"/>
      <c r="G141" s="365"/>
      <c r="H141" s="365"/>
      <c r="I141" s="365"/>
      <c r="J141" s="365"/>
      <c r="K141" s="365"/>
      <c r="L141" s="365"/>
      <c r="M141" s="365"/>
      <c r="N141" s="365"/>
      <c r="O141" s="365"/>
      <c r="P141" s="365"/>
    </row>
    <row r="142" spans="2:16" x14ac:dyDescent="0.3">
      <c r="B142" s="364" t="s">
        <v>424</v>
      </c>
      <c r="C142" s="365"/>
      <c r="D142" s="365" t="s">
        <v>777</v>
      </c>
      <c r="E142" s="365"/>
      <c r="F142" s="365"/>
      <c r="G142" s="365"/>
      <c r="H142" s="365"/>
      <c r="I142" s="365"/>
      <c r="J142" s="365"/>
      <c r="K142" s="365"/>
      <c r="L142" s="365"/>
      <c r="M142" s="365"/>
      <c r="N142" s="365"/>
      <c r="O142" s="365"/>
      <c r="P142" s="365"/>
    </row>
    <row r="144" spans="2:16" x14ac:dyDescent="0.3">
      <c r="B144" s="364" t="s">
        <v>400</v>
      </c>
      <c r="C144" s="365"/>
      <c r="D144" s="365" t="s">
        <v>796</v>
      </c>
      <c r="E144" s="365"/>
      <c r="F144" s="365"/>
      <c r="G144" s="365"/>
      <c r="H144" s="365"/>
      <c r="I144" s="365"/>
      <c r="J144" s="365"/>
      <c r="K144" s="365"/>
      <c r="L144" s="365"/>
      <c r="M144" s="365"/>
      <c r="N144" s="365"/>
      <c r="O144" s="365"/>
      <c r="P144" s="365"/>
    </row>
    <row r="145" spans="2:16" x14ac:dyDescent="0.3">
      <c r="B145" s="364" t="s">
        <v>402</v>
      </c>
      <c r="C145" s="365"/>
      <c r="D145" s="365" t="s">
        <v>464</v>
      </c>
      <c r="E145" s="365"/>
      <c r="F145" s="365"/>
      <c r="G145" s="365"/>
      <c r="H145" s="365"/>
      <c r="I145" s="365"/>
      <c r="J145" s="365"/>
      <c r="K145" s="365"/>
      <c r="L145" s="365"/>
      <c r="M145" s="365"/>
      <c r="N145" s="365"/>
      <c r="O145" s="365"/>
      <c r="P145" s="365"/>
    </row>
    <row r="146" spans="2:16" x14ac:dyDescent="0.3">
      <c r="B146" s="364" t="s">
        <v>403</v>
      </c>
      <c r="C146" s="365"/>
      <c r="D146" s="365" t="s">
        <v>797</v>
      </c>
      <c r="E146" s="365"/>
      <c r="F146" s="365"/>
      <c r="G146" s="365"/>
      <c r="H146" s="365"/>
      <c r="I146" s="365"/>
      <c r="J146" s="365"/>
      <c r="K146" s="365"/>
      <c r="L146" s="365"/>
      <c r="M146" s="365"/>
      <c r="N146" s="365"/>
      <c r="O146" s="365"/>
      <c r="P146" s="365"/>
    </row>
    <row r="147" spans="2:16" x14ac:dyDescent="0.3">
      <c r="B147" s="364" t="s">
        <v>405</v>
      </c>
      <c r="C147" s="365"/>
      <c r="D147" s="365" t="s">
        <v>798</v>
      </c>
      <c r="E147" s="365"/>
      <c r="F147" s="365"/>
      <c r="G147" s="365"/>
      <c r="H147" s="365"/>
      <c r="I147" s="365"/>
      <c r="J147" s="365"/>
      <c r="K147" s="365"/>
      <c r="L147" s="365"/>
      <c r="M147" s="365"/>
      <c r="N147" s="365"/>
      <c r="O147" s="365"/>
      <c r="P147" s="365"/>
    </row>
    <row r="148" spans="2:16" x14ac:dyDescent="0.3">
      <c r="B148" s="364" t="s">
        <v>406</v>
      </c>
      <c r="C148" s="365"/>
      <c r="D148" s="365"/>
      <c r="E148" s="365"/>
      <c r="F148" s="365"/>
      <c r="G148" s="365"/>
      <c r="H148" s="365"/>
      <c r="I148" s="365"/>
      <c r="J148" s="365"/>
      <c r="K148" s="365"/>
      <c r="L148" s="365"/>
      <c r="M148" s="365"/>
      <c r="N148" s="365"/>
      <c r="O148" s="365"/>
      <c r="P148" s="365"/>
    </row>
    <row r="149" spans="2:16" x14ac:dyDescent="0.3">
      <c r="B149" s="364" t="s">
        <v>407</v>
      </c>
      <c r="C149" s="365"/>
      <c r="D149" s="365"/>
      <c r="E149" s="365"/>
      <c r="F149" s="365"/>
      <c r="G149" s="365"/>
      <c r="H149" s="365"/>
      <c r="I149" s="365"/>
      <c r="J149" s="365"/>
      <c r="K149" s="365"/>
      <c r="L149" s="365"/>
      <c r="M149" s="365"/>
      <c r="N149" s="365"/>
      <c r="O149" s="365"/>
      <c r="P149" s="365"/>
    </row>
    <row r="150" spans="2:16" x14ac:dyDescent="0.3">
      <c r="B150" s="364" t="s">
        <v>408</v>
      </c>
      <c r="C150" s="365"/>
      <c r="D150" s="365"/>
      <c r="E150" s="365"/>
      <c r="F150" s="365"/>
      <c r="G150" s="365"/>
      <c r="H150" s="365"/>
      <c r="I150" s="365"/>
      <c r="J150" s="365"/>
      <c r="K150" s="365"/>
      <c r="L150" s="365"/>
      <c r="M150" s="365"/>
      <c r="N150" s="365"/>
      <c r="O150" s="365"/>
      <c r="P150" s="365"/>
    </row>
    <row r="151" spans="2:16" x14ac:dyDescent="0.3">
      <c r="B151" s="364" t="s">
        <v>409</v>
      </c>
      <c r="C151" s="365"/>
      <c r="D151" s="365" t="s">
        <v>175</v>
      </c>
      <c r="E151" s="365"/>
      <c r="F151" s="365"/>
      <c r="G151" s="365"/>
      <c r="H151" s="365"/>
      <c r="I151" s="365"/>
      <c r="J151" s="365"/>
      <c r="K151" s="365"/>
      <c r="L151" s="365"/>
      <c r="M151" s="365"/>
      <c r="N151" s="365"/>
      <c r="O151" s="365"/>
      <c r="P151" s="365"/>
    </row>
    <row r="152" spans="2:16" x14ac:dyDescent="0.3">
      <c r="B152" s="364" t="s">
        <v>410</v>
      </c>
      <c r="C152" s="365"/>
      <c r="D152" s="365" t="s">
        <v>799</v>
      </c>
      <c r="E152" s="365"/>
      <c r="F152" s="365"/>
      <c r="G152" s="365"/>
      <c r="H152" s="365"/>
      <c r="I152" s="365"/>
      <c r="J152" s="365"/>
      <c r="K152" s="365"/>
      <c r="L152" s="365"/>
      <c r="M152" s="365"/>
      <c r="N152" s="365"/>
      <c r="O152" s="365"/>
      <c r="P152" s="365"/>
    </row>
    <row r="153" spans="2:16" x14ac:dyDescent="0.3">
      <c r="B153" s="364" t="s">
        <v>411</v>
      </c>
      <c r="C153" s="365"/>
      <c r="D153" s="365">
        <v>242</v>
      </c>
      <c r="E153" s="365"/>
      <c r="F153" s="365"/>
      <c r="G153" s="365"/>
      <c r="H153" s="365"/>
      <c r="I153" s="365"/>
      <c r="J153" s="365"/>
      <c r="K153" s="365"/>
      <c r="L153" s="365"/>
      <c r="M153" s="365"/>
      <c r="N153" s="365"/>
      <c r="O153" s="365"/>
      <c r="P153" s="365"/>
    </row>
    <row r="154" spans="2:16" x14ac:dyDescent="0.3">
      <c r="B154" s="364" t="s">
        <v>412</v>
      </c>
      <c r="C154" s="365"/>
      <c r="D154" s="365">
        <v>15</v>
      </c>
      <c r="E154" s="365"/>
      <c r="F154" s="365"/>
      <c r="G154" s="365"/>
      <c r="H154" s="365"/>
      <c r="I154" s="365"/>
      <c r="J154" s="365"/>
      <c r="K154" s="365"/>
      <c r="L154" s="365"/>
      <c r="M154" s="365"/>
      <c r="N154" s="365"/>
      <c r="O154" s="365"/>
      <c r="P154" s="365"/>
    </row>
    <row r="155" spans="2:16" x14ac:dyDescent="0.3">
      <c r="B155" s="364" t="s">
        <v>413</v>
      </c>
      <c r="C155" s="365"/>
      <c r="D155" s="365">
        <v>170</v>
      </c>
      <c r="E155" s="365"/>
      <c r="F155" s="365"/>
      <c r="G155" s="365"/>
      <c r="H155" s="365"/>
      <c r="I155" s="365"/>
      <c r="J155" s="365"/>
      <c r="K155" s="365"/>
      <c r="L155" s="365"/>
      <c r="M155" s="365"/>
      <c r="N155" s="365"/>
      <c r="O155" s="365"/>
      <c r="P155" s="365"/>
    </row>
    <row r="156" spans="2:16" x14ac:dyDescent="0.3">
      <c r="B156" s="364" t="s">
        <v>414</v>
      </c>
      <c r="C156" s="365"/>
      <c r="D156" s="365" t="s">
        <v>415</v>
      </c>
      <c r="E156" s="365"/>
      <c r="F156" s="365"/>
      <c r="G156" s="365"/>
      <c r="H156" s="365"/>
      <c r="I156" s="365"/>
      <c r="J156" s="365"/>
      <c r="K156" s="365"/>
      <c r="L156" s="365"/>
      <c r="M156" s="365"/>
      <c r="N156" s="365"/>
      <c r="O156" s="365"/>
      <c r="P156" s="365"/>
    </row>
    <row r="157" spans="2:16" x14ac:dyDescent="0.3">
      <c r="B157" s="364" t="s">
        <v>416</v>
      </c>
      <c r="C157" s="365"/>
      <c r="D157" s="365" t="s">
        <v>417</v>
      </c>
      <c r="E157" s="365"/>
      <c r="F157" s="365"/>
      <c r="G157" s="365"/>
      <c r="H157" s="365"/>
      <c r="I157" s="365"/>
      <c r="J157" s="365"/>
      <c r="K157" s="365"/>
      <c r="L157" s="365"/>
      <c r="M157" s="365"/>
      <c r="N157" s="365"/>
      <c r="O157" s="365"/>
      <c r="P157" s="365"/>
    </row>
    <row r="158" spans="2:16" x14ac:dyDescent="0.3">
      <c r="B158" s="364" t="s">
        <v>418</v>
      </c>
      <c r="C158" s="365"/>
      <c r="D158" s="365" t="s">
        <v>1525</v>
      </c>
      <c r="E158" s="365"/>
      <c r="F158" s="365"/>
      <c r="G158" s="365"/>
      <c r="H158" s="365"/>
      <c r="I158" s="365"/>
      <c r="J158" s="365"/>
      <c r="K158" s="365"/>
      <c r="L158" s="365"/>
      <c r="M158" s="365"/>
      <c r="N158" s="365"/>
      <c r="O158" s="365"/>
      <c r="P158" s="365"/>
    </row>
    <row r="159" spans="2:16" x14ac:dyDescent="0.3">
      <c r="B159" s="364" t="s">
        <v>420</v>
      </c>
      <c r="C159" s="365"/>
      <c r="D159" s="365"/>
      <c r="E159" s="365"/>
      <c r="F159" s="365"/>
      <c r="G159" s="365"/>
      <c r="H159" s="365"/>
      <c r="I159" s="365"/>
      <c r="J159" s="365"/>
      <c r="K159" s="365"/>
      <c r="L159" s="365"/>
      <c r="M159" s="365"/>
      <c r="N159" s="365"/>
      <c r="O159" s="365"/>
      <c r="P159" s="365"/>
    </row>
    <row r="160" spans="2:16" x14ac:dyDescent="0.3">
      <c r="B160" s="364" t="s">
        <v>422</v>
      </c>
      <c r="C160" s="365"/>
      <c r="D160" s="365" t="s">
        <v>781</v>
      </c>
      <c r="E160" s="365"/>
      <c r="F160" s="365"/>
      <c r="G160" s="365"/>
      <c r="H160" s="365"/>
      <c r="I160" s="365"/>
      <c r="J160" s="365"/>
      <c r="K160" s="365"/>
      <c r="L160" s="365"/>
      <c r="M160" s="365"/>
      <c r="N160" s="365"/>
      <c r="O160" s="365"/>
      <c r="P160" s="365"/>
    </row>
    <row r="161" spans="2:16" x14ac:dyDescent="0.3">
      <c r="B161" s="364" t="s">
        <v>423</v>
      </c>
      <c r="C161" s="365"/>
      <c r="D161" s="365" t="s">
        <v>354</v>
      </c>
      <c r="E161" s="365"/>
      <c r="F161" s="365"/>
      <c r="G161" s="365"/>
      <c r="H161" s="365"/>
      <c r="I161" s="365"/>
      <c r="J161" s="365"/>
      <c r="K161" s="365"/>
      <c r="L161" s="365"/>
      <c r="M161" s="365"/>
      <c r="N161" s="365"/>
      <c r="O161" s="365"/>
      <c r="P161" s="365"/>
    </row>
    <row r="162" spans="2:16" x14ac:dyDescent="0.3">
      <c r="B162" s="364" t="s">
        <v>424</v>
      </c>
      <c r="C162" s="365"/>
      <c r="D162" s="365" t="s">
        <v>777</v>
      </c>
      <c r="E162" s="365"/>
      <c r="F162" s="365"/>
      <c r="G162" s="365"/>
      <c r="H162" s="365"/>
      <c r="I162" s="365"/>
      <c r="J162" s="365"/>
      <c r="K162" s="365"/>
      <c r="L162" s="365"/>
      <c r="M162" s="365"/>
      <c r="N162" s="365"/>
      <c r="O162" s="365"/>
      <c r="P162" s="365"/>
    </row>
    <row r="164" spans="2:16" x14ac:dyDescent="0.3">
      <c r="B164" s="364" t="s">
        <v>400</v>
      </c>
      <c r="C164" s="365"/>
      <c r="D164" s="365" t="s">
        <v>796</v>
      </c>
      <c r="E164" s="365"/>
      <c r="F164" s="365"/>
      <c r="G164" s="365"/>
      <c r="H164" s="365"/>
      <c r="I164" s="365"/>
      <c r="J164" s="365"/>
      <c r="K164" s="365"/>
      <c r="L164" s="365"/>
      <c r="M164" s="365"/>
      <c r="N164" s="365"/>
      <c r="O164" s="365"/>
      <c r="P164" s="365"/>
    </row>
    <row r="165" spans="2:16" x14ac:dyDescent="0.3">
      <c r="B165" s="364" t="s">
        <v>402</v>
      </c>
      <c r="C165" s="365"/>
      <c r="D165" s="365" t="s">
        <v>464</v>
      </c>
      <c r="E165" s="365"/>
      <c r="F165" s="365"/>
      <c r="G165" s="365"/>
      <c r="H165" s="365"/>
      <c r="I165" s="365"/>
      <c r="J165" s="365"/>
      <c r="K165" s="365"/>
      <c r="L165" s="365"/>
      <c r="M165" s="365"/>
      <c r="N165" s="365"/>
      <c r="O165" s="365"/>
      <c r="P165" s="365"/>
    </row>
    <row r="166" spans="2:16" x14ac:dyDescent="0.3">
      <c r="B166" s="364" t="s">
        <v>403</v>
      </c>
      <c r="C166" s="365"/>
      <c r="D166" s="365" t="s">
        <v>800</v>
      </c>
      <c r="E166" s="365"/>
      <c r="F166" s="365"/>
      <c r="G166" s="365"/>
      <c r="H166" s="365"/>
      <c r="I166" s="365"/>
      <c r="J166" s="365"/>
      <c r="K166" s="365"/>
      <c r="L166" s="365"/>
      <c r="M166" s="365"/>
      <c r="N166" s="365"/>
      <c r="O166" s="365"/>
      <c r="P166" s="365"/>
    </row>
    <row r="167" spans="2:16" x14ac:dyDescent="0.3">
      <c r="B167" s="364" t="s">
        <v>405</v>
      </c>
      <c r="C167" s="365"/>
      <c r="D167" s="365" t="s">
        <v>801</v>
      </c>
      <c r="E167" s="365"/>
      <c r="F167" s="365"/>
      <c r="G167" s="365"/>
      <c r="H167" s="365"/>
      <c r="I167" s="365"/>
      <c r="J167" s="365"/>
      <c r="K167" s="365"/>
      <c r="L167" s="365"/>
      <c r="M167" s="365"/>
      <c r="N167" s="365"/>
      <c r="O167" s="365"/>
      <c r="P167" s="365"/>
    </row>
    <row r="168" spans="2:16" x14ac:dyDescent="0.3">
      <c r="B168" s="364" t="s">
        <v>406</v>
      </c>
      <c r="C168" s="365"/>
      <c r="D168" s="365"/>
      <c r="E168" s="365"/>
      <c r="F168" s="365"/>
      <c r="G168" s="365"/>
      <c r="H168" s="365"/>
      <c r="I168" s="365"/>
      <c r="J168" s="365"/>
      <c r="K168" s="365"/>
      <c r="L168" s="365"/>
      <c r="M168" s="365"/>
      <c r="N168" s="365"/>
      <c r="O168" s="365"/>
      <c r="P168" s="365"/>
    </row>
    <row r="169" spans="2:16" x14ac:dyDescent="0.3">
      <c r="B169" s="364" t="s">
        <v>407</v>
      </c>
      <c r="C169" s="365"/>
      <c r="D169" s="365"/>
      <c r="E169" s="365"/>
      <c r="F169" s="365"/>
      <c r="G169" s="365"/>
      <c r="H169" s="365"/>
      <c r="I169" s="365"/>
      <c r="J169" s="365"/>
      <c r="K169" s="365"/>
      <c r="L169" s="365"/>
      <c r="M169" s="365"/>
      <c r="N169" s="365"/>
      <c r="O169" s="365"/>
      <c r="P169" s="365"/>
    </row>
    <row r="170" spans="2:16" x14ac:dyDescent="0.3">
      <c r="B170" s="364" t="s">
        <v>408</v>
      </c>
      <c r="C170" s="365"/>
      <c r="D170" s="365"/>
      <c r="E170" s="365"/>
      <c r="F170" s="365"/>
      <c r="G170" s="365"/>
      <c r="H170" s="365"/>
      <c r="I170" s="365"/>
      <c r="J170" s="365"/>
      <c r="K170" s="365"/>
      <c r="L170" s="365"/>
      <c r="M170" s="365"/>
      <c r="N170" s="365"/>
      <c r="O170" s="365"/>
      <c r="P170" s="365"/>
    </row>
    <row r="171" spans="2:16" x14ac:dyDescent="0.3">
      <c r="B171" s="364" t="s">
        <v>409</v>
      </c>
      <c r="C171" s="365"/>
      <c r="D171" s="365" t="s">
        <v>175</v>
      </c>
      <c r="E171" s="365"/>
      <c r="F171" s="365"/>
      <c r="G171" s="365"/>
      <c r="H171" s="365"/>
      <c r="I171" s="365"/>
      <c r="J171" s="365"/>
      <c r="K171" s="365"/>
      <c r="L171" s="365"/>
      <c r="M171" s="365"/>
      <c r="N171" s="365"/>
      <c r="O171" s="365"/>
      <c r="P171" s="365"/>
    </row>
    <row r="172" spans="2:16" x14ac:dyDescent="0.3">
      <c r="B172" s="364" t="s">
        <v>410</v>
      </c>
      <c r="C172" s="365"/>
      <c r="D172" s="365" t="s">
        <v>799</v>
      </c>
      <c r="E172" s="365"/>
      <c r="F172" s="365"/>
      <c r="G172" s="365"/>
      <c r="H172" s="365"/>
      <c r="I172" s="365"/>
      <c r="J172" s="365"/>
      <c r="K172" s="365"/>
      <c r="L172" s="365"/>
      <c r="M172" s="365"/>
      <c r="N172" s="365"/>
      <c r="O172" s="365"/>
      <c r="P172" s="365"/>
    </row>
    <row r="173" spans="2:16" x14ac:dyDescent="0.3">
      <c r="B173" s="364" t="s">
        <v>411</v>
      </c>
      <c r="C173" s="365"/>
      <c r="D173" s="365">
        <v>242</v>
      </c>
      <c r="E173" s="365"/>
      <c r="F173" s="365"/>
      <c r="G173" s="365"/>
      <c r="H173" s="365"/>
      <c r="I173" s="365"/>
      <c r="J173" s="365"/>
      <c r="K173" s="365"/>
      <c r="L173" s="365"/>
      <c r="M173" s="365"/>
      <c r="N173" s="365"/>
      <c r="O173" s="365"/>
      <c r="P173" s="365"/>
    </row>
    <row r="174" spans="2:16" x14ac:dyDescent="0.3">
      <c r="B174" s="364" t="s">
        <v>412</v>
      </c>
      <c r="C174" s="365"/>
      <c r="D174" s="365">
        <v>16</v>
      </c>
      <c r="E174" s="365"/>
      <c r="F174" s="365"/>
      <c r="G174" s="365"/>
      <c r="H174" s="365"/>
      <c r="I174" s="365"/>
      <c r="J174" s="365"/>
      <c r="K174" s="365"/>
      <c r="L174" s="365"/>
      <c r="M174" s="365"/>
      <c r="N174" s="365"/>
      <c r="O174" s="365"/>
      <c r="P174" s="365"/>
    </row>
    <row r="175" spans="2:16" x14ac:dyDescent="0.3">
      <c r="B175" s="364" t="s">
        <v>413</v>
      </c>
      <c r="C175" s="365"/>
      <c r="D175" s="365">
        <v>169</v>
      </c>
      <c r="E175" s="365"/>
      <c r="F175" s="365"/>
      <c r="G175" s="365"/>
      <c r="H175" s="365"/>
      <c r="I175" s="365"/>
      <c r="J175" s="365"/>
      <c r="K175" s="365"/>
      <c r="L175" s="365"/>
      <c r="M175" s="365"/>
      <c r="N175" s="365"/>
      <c r="O175" s="365"/>
      <c r="P175" s="365"/>
    </row>
    <row r="176" spans="2:16" x14ac:dyDescent="0.3">
      <c r="B176" s="364" t="s">
        <v>414</v>
      </c>
      <c r="C176" s="365"/>
      <c r="D176" s="365" t="s">
        <v>415</v>
      </c>
      <c r="E176" s="365"/>
      <c r="F176" s="365"/>
      <c r="G176" s="365"/>
      <c r="H176" s="365"/>
      <c r="I176" s="365"/>
      <c r="J176" s="365"/>
      <c r="K176" s="365"/>
      <c r="L176" s="365"/>
      <c r="M176" s="365"/>
      <c r="N176" s="365"/>
      <c r="O176" s="365"/>
      <c r="P176" s="365"/>
    </row>
    <row r="177" spans="2:16" x14ac:dyDescent="0.3">
      <c r="B177" s="364" t="s">
        <v>416</v>
      </c>
      <c r="C177" s="365"/>
      <c r="D177" s="365" t="s">
        <v>417</v>
      </c>
      <c r="E177" s="365"/>
      <c r="F177" s="365"/>
      <c r="G177" s="365"/>
      <c r="H177" s="365"/>
      <c r="I177" s="365"/>
      <c r="J177" s="365"/>
      <c r="K177" s="365"/>
      <c r="L177" s="365"/>
      <c r="M177" s="365"/>
      <c r="N177" s="365"/>
      <c r="O177" s="365"/>
      <c r="P177" s="365"/>
    </row>
    <row r="178" spans="2:16" x14ac:dyDescent="0.3">
      <c r="B178" s="364" t="s">
        <v>418</v>
      </c>
      <c r="C178" s="365"/>
      <c r="D178" s="365" t="s">
        <v>1525</v>
      </c>
      <c r="E178" s="365"/>
      <c r="F178" s="365"/>
      <c r="G178" s="365"/>
      <c r="H178" s="365"/>
      <c r="I178" s="365"/>
      <c r="J178" s="365"/>
      <c r="K178" s="365"/>
      <c r="L178" s="365"/>
      <c r="M178" s="365"/>
      <c r="N178" s="365"/>
      <c r="O178" s="365"/>
      <c r="P178" s="365"/>
    </row>
    <row r="179" spans="2:16" x14ac:dyDescent="0.3">
      <c r="B179" s="364" t="s">
        <v>420</v>
      </c>
      <c r="C179" s="365"/>
      <c r="D179" s="365"/>
      <c r="E179" s="365"/>
      <c r="F179" s="365"/>
      <c r="G179" s="365"/>
      <c r="H179" s="365"/>
      <c r="I179" s="365"/>
      <c r="J179" s="365"/>
      <c r="K179" s="365"/>
      <c r="L179" s="365"/>
      <c r="M179" s="365"/>
      <c r="N179" s="365"/>
      <c r="O179" s="365"/>
      <c r="P179" s="365"/>
    </row>
    <row r="180" spans="2:16" x14ac:dyDescent="0.3">
      <c r="B180" s="364" t="s">
        <v>422</v>
      </c>
      <c r="C180" s="365"/>
      <c r="D180" s="365" t="s">
        <v>802</v>
      </c>
      <c r="E180" s="365"/>
      <c r="F180" s="365"/>
      <c r="G180" s="365"/>
      <c r="H180" s="365"/>
      <c r="I180" s="365"/>
      <c r="J180" s="365"/>
      <c r="K180" s="365"/>
      <c r="L180" s="365"/>
      <c r="M180" s="365"/>
      <c r="N180" s="365"/>
      <c r="O180" s="365"/>
      <c r="P180" s="365"/>
    </row>
    <row r="181" spans="2:16" x14ac:dyDescent="0.3">
      <c r="B181" s="364" t="s">
        <v>423</v>
      </c>
      <c r="C181" s="365"/>
      <c r="D181" s="365" t="s">
        <v>354</v>
      </c>
      <c r="E181" s="365"/>
      <c r="F181" s="365"/>
      <c r="G181" s="365"/>
      <c r="H181" s="365"/>
      <c r="I181" s="365"/>
      <c r="J181" s="365"/>
      <c r="K181" s="365"/>
      <c r="L181" s="365"/>
      <c r="M181" s="365"/>
      <c r="N181" s="365"/>
      <c r="O181" s="365"/>
      <c r="P181" s="365"/>
    </row>
    <row r="182" spans="2:16" x14ac:dyDescent="0.3">
      <c r="B182" s="364" t="s">
        <v>424</v>
      </c>
      <c r="C182" s="365"/>
      <c r="D182" s="365" t="s">
        <v>777</v>
      </c>
      <c r="E182" s="365"/>
      <c r="F182" s="365"/>
      <c r="G182" s="365"/>
      <c r="H182" s="365"/>
      <c r="I182" s="365"/>
      <c r="J182" s="365"/>
      <c r="K182" s="365"/>
      <c r="L182" s="365"/>
      <c r="M182" s="365"/>
      <c r="N182" s="365"/>
      <c r="O182" s="365"/>
      <c r="P182" s="365"/>
    </row>
    <row r="184" spans="2:16" x14ac:dyDescent="0.3">
      <c r="B184" s="364" t="s">
        <v>400</v>
      </c>
      <c r="C184" s="365"/>
      <c r="D184" s="365" t="s">
        <v>1106</v>
      </c>
      <c r="E184" s="365"/>
      <c r="F184" s="365"/>
      <c r="G184" s="365"/>
      <c r="H184" s="365"/>
      <c r="I184" s="365"/>
      <c r="J184" s="365"/>
      <c r="K184" s="365"/>
      <c r="L184" s="365"/>
      <c r="M184" s="365"/>
      <c r="N184" s="365"/>
      <c r="O184" s="365"/>
      <c r="P184" s="365"/>
    </row>
    <row r="185" spans="2:16" x14ac:dyDescent="0.3">
      <c r="B185" s="364" t="s">
        <v>402</v>
      </c>
      <c r="C185" s="365"/>
      <c r="D185" s="365" t="s">
        <v>464</v>
      </c>
      <c r="E185" s="365"/>
      <c r="F185" s="365"/>
      <c r="G185" s="365"/>
      <c r="H185" s="365"/>
      <c r="I185" s="365"/>
      <c r="J185" s="365"/>
      <c r="K185" s="365"/>
      <c r="L185" s="365"/>
      <c r="M185" s="365"/>
      <c r="N185" s="365"/>
      <c r="O185" s="365"/>
      <c r="P185" s="365"/>
    </row>
    <row r="186" spans="2:16" x14ac:dyDescent="0.3">
      <c r="B186" s="364" t="s">
        <v>403</v>
      </c>
      <c r="C186" s="365"/>
      <c r="D186" s="365" t="s">
        <v>1107</v>
      </c>
      <c r="E186" s="365"/>
      <c r="F186" s="365"/>
      <c r="G186" s="365"/>
      <c r="H186" s="365"/>
      <c r="I186" s="365"/>
      <c r="J186" s="365"/>
      <c r="K186" s="365"/>
      <c r="L186" s="365"/>
      <c r="M186" s="365"/>
      <c r="N186" s="365"/>
      <c r="O186" s="365"/>
      <c r="P186" s="365"/>
    </row>
    <row r="187" spans="2:16" x14ac:dyDescent="0.3">
      <c r="B187" s="364" t="s">
        <v>405</v>
      </c>
      <c r="C187" s="365"/>
      <c r="D187" s="365" t="s">
        <v>1108</v>
      </c>
      <c r="E187" s="365"/>
      <c r="F187" s="365"/>
      <c r="G187" s="365"/>
      <c r="H187" s="365"/>
      <c r="I187" s="365"/>
      <c r="J187" s="365"/>
      <c r="K187" s="365"/>
      <c r="L187" s="365"/>
      <c r="M187" s="365"/>
      <c r="N187" s="365"/>
      <c r="O187" s="365"/>
      <c r="P187" s="365"/>
    </row>
    <row r="188" spans="2:16" x14ac:dyDescent="0.3">
      <c r="B188" s="364" t="s">
        <v>406</v>
      </c>
      <c r="C188" s="365"/>
      <c r="D188" s="365"/>
      <c r="E188" s="365"/>
      <c r="F188" s="365"/>
      <c r="G188" s="365"/>
      <c r="H188" s="365"/>
      <c r="I188" s="365"/>
      <c r="J188" s="365"/>
      <c r="K188" s="365"/>
      <c r="L188" s="365"/>
      <c r="M188" s="365"/>
      <c r="N188" s="365"/>
      <c r="O188" s="365"/>
      <c r="P188" s="365"/>
    </row>
    <row r="189" spans="2:16" x14ac:dyDescent="0.3">
      <c r="B189" s="364" t="s">
        <v>407</v>
      </c>
      <c r="C189" s="365"/>
      <c r="D189" s="365"/>
      <c r="E189" s="365"/>
      <c r="F189" s="365"/>
      <c r="G189" s="365"/>
      <c r="H189" s="365"/>
      <c r="I189" s="365"/>
      <c r="J189" s="365"/>
      <c r="K189" s="365"/>
      <c r="L189" s="365"/>
      <c r="M189" s="365"/>
      <c r="N189" s="365"/>
      <c r="O189" s="365"/>
      <c r="P189" s="365"/>
    </row>
    <row r="190" spans="2:16" x14ac:dyDescent="0.3">
      <c r="B190" s="364" t="s">
        <v>408</v>
      </c>
      <c r="C190" s="365"/>
      <c r="D190" s="365"/>
      <c r="E190" s="365"/>
      <c r="F190" s="365"/>
      <c r="G190" s="365"/>
      <c r="H190" s="365"/>
      <c r="I190" s="365"/>
      <c r="J190" s="365"/>
      <c r="K190" s="365"/>
      <c r="L190" s="365"/>
      <c r="M190" s="365"/>
      <c r="N190" s="365"/>
      <c r="O190" s="365"/>
      <c r="P190" s="365"/>
    </row>
    <row r="191" spans="2:16" x14ac:dyDescent="0.3">
      <c r="B191" s="364" t="s">
        <v>409</v>
      </c>
      <c r="C191" s="365"/>
      <c r="D191" s="365" t="s">
        <v>175</v>
      </c>
      <c r="E191" s="365"/>
      <c r="F191" s="365"/>
      <c r="G191" s="365"/>
      <c r="H191" s="365"/>
      <c r="I191" s="365"/>
      <c r="J191" s="365"/>
      <c r="K191" s="365"/>
      <c r="L191" s="365"/>
      <c r="M191" s="365"/>
      <c r="N191" s="365"/>
      <c r="O191" s="365"/>
      <c r="P191" s="365"/>
    </row>
    <row r="192" spans="2:16" x14ac:dyDescent="0.3">
      <c r="B192" s="364" t="s">
        <v>410</v>
      </c>
      <c r="C192" s="365"/>
      <c r="D192" s="365" t="s">
        <v>1109</v>
      </c>
      <c r="E192" s="365"/>
      <c r="F192" s="365"/>
      <c r="G192" s="365"/>
      <c r="H192" s="365"/>
      <c r="I192" s="365"/>
      <c r="J192" s="365"/>
      <c r="K192" s="365"/>
      <c r="L192" s="365"/>
      <c r="M192" s="365"/>
      <c r="N192" s="365"/>
      <c r="O192" s="365"/>
      <c r="P192" s="365"/>
    </row>
    <row r="193" spans="2:16" x14ac:dyDescent="0.3">
      <c r="B193" s="364" t="s">
        <v>411</v>
      </c>
      <c r="C193" s="365"/>
      <c r="D193" s="365">
        <v>242</v>
      </c>
      <c r="E193" s="365"/>
      <c r="F193" s="365"/>
      <c r="G193" s="365"/>
      <c r="H193" s="365"/>
      <c r="I193" s="365"/>
      <c r="J193" s="365"/>
      <c r="K193" s="365"/>
      <c r="L193" s="365"/>
      <c r="M193" s="365"/>
      <c r="N193" s="365"/>
      <c r="O193" s="365"/>
      <c r="P193" s="365"/>
    </row>
    <row r="194" spans="2:16" x14ac:dyDescent="0.3">
      <c r="B194" s="364" t="s">
        <v>412</v>
      </c>
      <c r="C194" s="365"/>
      <c r="D194" s="365">
        <v>15</v>
      </c>
      <c r="E194" s="365"/>
      <c r="F194" s="365"/>
      <c r="G194" s="365"/>
      <c r="H194" s="365"/>
      <c r="I194" s="365"/>
      <c r="J194" s="365"/>
      <c r="K194" s="365"/>
      <c r="L194" s="365"/>
      <c r="M194" s="365"/>
      <c r="N194" s="365"/>
      <c r="O194" s="365"/>
      <c r="P194" s="365"/>
    </row>
    <row r="195" spans="2:16" x14ac:dyDescent="0.3">
      <c r="B195" s="364" t="s">
        <v>413</v>
      </c>
      <c r="C195" s="365"/>
      <c r="D195" s="365">
        <v>170</v>
      </c>
      <c r="E195" s="365"/>
      <c r="F195" s="365"/>
      <c r="G195" s="365"/>
      <c r="H195" s="365"/>
      <c r="I195" s="365"/>
      <c r="J195" s="365"/>
      <c r="K195" s="365"/>
      <c r="L195" s="365"/>
      <c r="M195" s="365"/>
      <c r="N195" s="365"/>
      <c r="O195" s="365"/>
      <c r="P195" s="365"/>
    </row>
    <row r="196" spans="2:16" x14ac:dyDescent="0.3">
      <c r="B196" s="364" t="s">
        <v>414</v>
      </c>
      <c r="C196" s="365"/>
      <c r="D196" s="365" t="s">
        <v>415</v>
      </c>
      <c r="E196" s="365"/>
      <c r="F196" s="365"/>
      <c r="G196" s="365"/>
      <c r="H196" s="365"/>
      <c r="I196" s="365"/>
      <c r="J196" s="365"/>
      <c r="K196" s="365"/>
      <c r="L196" s="365"/>
      <c r="M196" s="365"/>
      <c r="N196" s="365"/>
      <c r="O196" s="365"/>
      <c r="P196" s="365"/>
    </row>
    <row r="197" spans="2:16" x14ac:dyDescent="0.3">
      <c r="B197" s="364" t="s">
        <v>416</v>
      </c>
      <c r="C197" s="365"/>
      <c r="D197" s="365" t="s">
        <v>417</v>
      </c>
      <c r="E197" s="365"/>
      <c r="F197" s="365"/>
      <c r="G197" s="365"/>
      <c r="H197" s="365"/>
      <c r="I197" s="365"/>
      <c r="J197" s="365"/>
      <c r="K197" s="365"/>
      <c r="L197" s="365"/>
      <c r="M197" s="365"/>
      <c r="N197" s="365"/>
      <c r="O197" s="365"/>
      <c r="P197" s="365"/>
    </row>
    <row r="198" spans="2:16" x14ac:dyDescent="0.3">
      <c r="B198" s="364" t="s">
        <v>418</v>
      </c>
      <c r="C198" s="365"/>
      <c r="D198" s="365" t="s">
        <v>1525</v>
      </c>
      <c r="E198" s="365"/>
      <c r="F198" s="365"/>
      <c r="G198" s="365"/>
      <c r="H198" s="365"/>
      <c r="I198" s="365"/>
      <c r="J198" s="365"/>
      <c r="K198" s="365"/>
      <c r="L198" s="365"/>
      <c r="M198" s="365"/>
      <c r="N198" s="365"/>
      <c r="O198" s="365"/>
      <c r="P198" s="365"/>
    </row>
    <row r="199" spans="2:16" x14ac:dyDescent="0.3">
      <c r="B199" s="364" t="s">
        <v>420</v>
      </c>
      <c r="C199" s="365"/>
      <c r="D199" s="365"/>
      <c r="E199" s="365"/>
      <c r="F199" s="365"/>
      <c r="G199" s="365"/>
      <c r="H199" s="365"/>
      <c r="I199" s="365"/>
      <c r="J199" s="365"/>
      <c r="K199" s="365"/>
      <c r="L199" s="365"/>
      <c r="M199" s="365"/>
      <c r="N199" s="365"/>
      <c r="O199" s="365"/>
      <c r="P199" s="365"/>
    </row>
    <row r="200" spans="2:16" x14ac:dyDescent="0.3">
      <c r="B200" s="364" t="s">
        <v>422</v>
      </c>
      <c r="C200" s="365"/>
      <c r="D200" s="365" t="s">
        <v>781</v>
      </c>
      <c r="E200" s="365"/>
      <c r="F200" s="365"/>
      <c r="G200" s="365"/>
      <c r="H200" s="365"/>
      <c r="I200" s="365"/>
      <c r="J200" s="365"/>
      <c r="K200" s="365"/>
      <c r="L200" s="365"/>
      <c r="M200" s="365"/>
      <c r="N200" s="365"/>
      <c r="O200" s="365"/>
      <c r="P200" s="365"/>
    </row>
    <row r="201" spans="2:16" x14ac:dyDescent="0.3">
      <c r="B201" s="364" t="s">
        <v>423</v>
      </c>
      <c r="C201" s="365"/>
      <c r="D201" s="365" t="s">
        <v>354</v>
      </c>
      <c r="E201" s="365"/>
      <c r="F201" s="365"/>
      <c r="G201" s="365"/>
      <c r="H201" s="365"/>
      <c r="I201" s="365"/>
      <c r="J201" s="365"/>
      <c r="K201" s="365"/>
      <c r="L201" s="365"/>
      <c r="M201" s="365"/>
      <c r="N201" s="365"/>
      <c r="O201" s="365"/>
      <c r="P201" s="365"/>
    </row>
    <row r="202" spans="2:16" x14ac:dyDescent="0.3">
      <c r="B202" s="364" t="s">
        <v>424</v>
      </c>
      <c r="C202" s="365"/>
      <c r="D202" s="365" t="s">
        <v>777</v>
      </c>
      <c r="E202" s="365"/>
      <c r="F202" s="365"/>
      <c r="G202" s="365"/>
      <c r="H202" s="365"/>
      <c r="I202" s="365"/>
      <c r="J202" s="365"/>
      <c r="K202" s="365"/>
      <c r="L202" s="365"/>
      <c r="M202" s="365"/>
      <c r="N202" s="365"/>
      <c r="O202" s="365"/>
      <c r="P202" s="365"/>
    </row>
  </sheetData>
  <mergeCells count="355">
    <mergeCell ref="B199:C199"/>
    <mergeCell ref="D199:P199"/>
    <mergeCell ref="B200:C200"/>
    <mergeCell ref="D200:P200"/>
    <mergeCell ref="B201:C201"/>
    <mergeCell ref="D201:P201"/>
    <mergeCell ref="B202:C202"/>
    <mergeCell ref="D202:P202"/>
    <mergeCell ref="B194:C194"/>
    <mergeCell ref="D194:P194"/>
    <mergeCell ref="B195:C195"/>
    <mergeCell ref="D195:P195"/>
    <mergeCell ref="B196:C196"/>
    <mergeCell ref="D196:P196"/>
    <mergeCell ref="B197:C197"/>
    <mergeCell ref="D197:P197"/>
    <mergeCell ref="B198:C198"/>
    <mergeCell ref="D198:P198"/>
    <mergeCell ref="B189:C189"/>
    <mergeCell ref="D189:P189"/>
    <mergeCell ref="B190:C190"/>
    <mergeCell ref="D190:P190"/>
    <mergeCell ref="B191:C191"/>
    <mergeCell ref="D191:P191"/>
    <mergeCell ref="B192:C192"/>
    <mergeCell ref="D192:P192"/>
    <mergeCell ref="B193:C193"/>
    <mergeCell ref="D193:P193"/>
    <mergeCell ref="B184:C184"/>
    <mergeCell ref="D184:P184"/>
    <mergeCell ref="B185:C185"/>
    <mergeCell ref="D185:P185"/>
    <mergeCell ref="B186:C186"/>
    <mergeCell ref="D186:P186"/>
    <mergeCell ref="B187:C187"/>
    <mergeCell ref="D187:P187"/>
    <mergeCell ref="B188:C188"/>
    <mergeCell ref="D188:P188"/>
    <mergeCell ref="B178:C178"/>
    <mergeCell ref="D178:P178"/>
    <mergeCell ref="B179:C179"/>
    <mergeCell ref="D179:P179"/>
    <mergeCell ref="B180:C180"/>
    <mergeCell ref="D180:P180"/>
    <mergeCell ref="B181:C181"/>
    <mergeCell ref="D181:P181"/>
    <mergeCell ref="B182:C182"/>
    <mergeCell ref="D182:P182"/>
    <mergeCell ref="B173:C173"/>
    <mergeCell ref="D173:P173"/>
    <mergeCell ref="B174:C174"/>
    <mergeCell ref="D174:P174"/>
    <mergeCell ref="B175:C175"/>
    <mergeCell ref="D175:P175"/>
    <mergeCell ref="B176:C176"/>
    <mergeCell ref="D176:P176"/>
    <mergeCell ref="B177:C177"/>
    <mergeCell ref="D177:P177"/>
    <mergeCell ref="B168:C168"/>
    <mergeCell ref="D168:P168"/>
    <mergeCell ref="B169:C169"/>
    <mergeCell ref="D169:P169"/>
    <mergeCell ref="B170:C170"/>
    <mergeCell ref="D170:P170"/>
    <mergeCell ref="B171:C171"/>
    <mergeCell ref="D171:P171"/>
    <mergeCell ref="B172:C172"/>
    <mergeCell ref="D172:P172"/>
    <mergeCell ref="B162:C162"/>
    <mergeCell ref="D162:P162"/>
    <mergeCell ref="B164:C164"/>
    <mergeCell ref="D164:P164"/>
    <mergeCell ref="B165:C165"/>
    <mergeCell ref="D165:P165"/>
    <mergeCell ref="B166:C166"/>
    <mergeCell ref="D166:P166"/>
    <mergeCell ref="B167:C167"/>
    <mergeCell ref="D167:P167"/>
    <mergeCell ref="B157:C157"/>
    <mergeCell ref="D157:P157"/>
    <mergeCell ref="B158:C158"/>
    <mergeCell ref="D158:P158"/>
    <mergeCell ref="B159:C159"/>
    <mergeCell ref="D159:P159"/>
    <mergeCell ref="B160:C160"/>
    <mergeCell ref="D160:P160"/>
    <mergeCell ref="B161:C161"/>
    <mergeCell ref="D161:P161"/>
    <mergeCell ref="B152:C152"/>
    <mergeCell ref="D152:P152"/>
    <mergeCell ref="B153:C153"/>
    <mergeCell ref="D153:P153"/>
    <mergeCell ref="B154:C154"/>
    <mergeCell ref="D154:P154"/>
    <mergeCell ref="B155:C155"/>
    <mergeCell ref="D155:P155"/>
    <mergeCell ref="B156:C156"/>
    <mergeCell ref="D156:P156"/>
    <mergeCell ref="B147:C147"/>
    <mergeCell ref="D147:P147"/>
    <mergeCell ref="B148:C148"/>
    <mergeCell ref="D148:P148"/>
    <mergeCell ref="B149:C149"/>
    <mergeCell ref="D149:P149"/>
    <mergeCell ref="B150:C150"/>
    <mergeCell ref="D150:P150"/>
    <mergeCell ref="B151:C151"/>
    <mergeCell ref="D151:P151"/>
    <mergeCell ref="B141:C141"/>
    <mergeCell ref="D141:P141"/>
    <mergeCell ref="B142:C142"/>
    <mergeCell ref="D142:P142"/>
    <mergeCell ref="B144:C144"/>
    <mergeCell ref="D144:P144"/>
    <mergeCell ref="B145:C145"/>
    <mergeCell ref="D145:P145"/>
    <mergeCell ref="B146:C146"/>
    <mergeCell ref="D146:P146"/>
    <mergeCell ref="B136:C136"/>
    <mergeCell ref="D136:P136"/>
    <mergeCell ref="B137:C137"/>
    <mergeCell ref="D137:P137"/>
    <mergeCell ref="B138:C138"/>
    <mergeCell ref="D138:P138"/>
    <mergeCell ref="B139:C139"/>
    <mergeCell ref="D139:P139"/>
    <mergeCell ref="B140:C140"/>
    <mergeCell ref="D140:P140"/>
    <mergeCell ref="B131:C131"/>
    <mergeCell ref="D131:P131"/>
    <mergeCell ref="B132:C132"/>
    <mergeCell ref="D132:P132"/>
    <mergeCell ref="B133:C133"/>
    <mergeCell ref="D133:P133"/>
    <mergeCell ref="B134:C134"/>
    <mergeCell ref="D134:P134"/>
    <mergeCell ref="B135:C135"/>
    <mergeCell ref="D135:P135"/>
    <mergeCell ref="B126:C126"/>
    <mergeCell ref="D126:P126"/>
    <mergeCell ref="B127:C127"/>
    <mergeCell ref="D127:P127"/>
    <mergeCell ref="B128:C128"/>
    <mergeCell ref="D128:P128"/>
    <mergeCell ref="B129:C129"/>
    <mergeCell ref="D129:P129"/>
    <mergeCell ref="B130:C130"/>
    <mergeCell ref="D130:P130"/>
    <mergeCell ref="B120:C120"/>
    <mergeCell ref="D120:P120"/>
    <mergeCell ref="B121:C121"/>
    <mergeCell ref="D121:P121"/>
    <mergeCell ref="B122:C122"/>
    <mergeCell ref="D122:P122"/>
    <mergeCell ref="B124:C124"/>
    <mergeCell ref="D124:P124"/>
    <mergeCell ref="B125:C125"/>
    <mergeCell ref="D125:P125"/>
    <mergeCell ref="B115:C115"/>
    <mergeCell ref="D115:P115"/>
    <mergeCell ref="B116:C116"/>
    <mergeCell ref="D116:P116"/>
    <mergeCell ref="B117:C117"/>
    <mergeCell ref="D117:P117"/>
    <mergeCell ref="B118:C118"/>
    <mergeCell ref="D118:P118"/>
    <mergeCell ref="B119:C119"/>
    <mergeCell ref="D119:P119"/>
    <mergeCell ref="B110:C110"/>
    <mergeCell ref="D110:P110"/>
    <mergeCell ref="B111:C111"/>
    <mergeCell ref="D111:P111"/>
    <mergeCell ref="B112:C112"/>
    <mergeCell ref="D112:P112"/>
    <mergeCell ref="B113:C113"/>
    <mergeCell ref="D113:P113"/>
    <mergeCell ref="B114:C114"/>
    <mergeCell ref="D114:P114"/>
    <mergeCell ref="B105:C105"/>
    <mergeCell ref="D105:P105"/>
    <mergeCell ref="B106:C106"/>
    <mergeCell ref="D106:P106"/>
    <mergeCell ref="B107:C107"/>
    <mergeCell ref="D107:P107"/>
    <mergeCell ref="B108:C108"/>
    <mergeCell ref="D108:P108"/>
    <mergeCell ref="B109:C109"/>
    <mergeCell ref="D109:P109"/>
    <mergeCell ref="B99:C99"/>
    <mergeCell ref="D99:P99"/>
    <mergeCell ref="B100:C100"/>
    <mergeCell ref="D100:P100"/>
    <mergeCell ref="B101:C101"/>
    <mergeCell ref="D101:P101"/>
    <mergeCell ref="B102:C102"/>
    <mergeCell ref="D102:P102"/>
    <mergeCell ref="B104:C104"/>
    <mergeCell ref="D104:P104"/>
    <mergeCell ref="B94:C94"/>
    <mergeCell ref="D94:P94"/>
    <mergeCell ref="B95:C95"/>
    <mergeCell ref="D95:P95"/>
    <mergeCell ref="B96:C96"/>
    <mergeCell ref="D96:P96"/>
    <mergeCell ref="B97:C97"/>
    <mergeCell ref="D97:P97"/>
    <mergeCell ref="B98:C98"/>
    <mergeCell ref="D98:P98"/>
    <mergeCell ref="B89:C89"/>
    <mergeCell ref="D89:P89"/>
    <mergeCell ref="B90:C90"/>
    <mergeCell ref="D90:P90"/>
    <mergeCell ref="B91:C91"/>
    <mergeCell ref="D91:P91"/>
    <mergeCell ref="B92:C92"/>
    <mergeCell ref="D92:P92"/>
    <mergeCell ref="B93:C93"/>
    <mergeCell ref="D93:P93"/>
    <mergeCell ref="B84:C84"/>
    <mergeCell ref="D84:P84"/>
    <mergeCell ref="B85:C85"/>
    <mergeCell ref="D85:P85"/>
    <mergeCell ref="B86:C86"/>
    <mergeCell ref="D86:P86"/>
    <mergeCell ref="B87:C87"/>
    <mergeCell ref="D87:P87"/>
    <mergeCell ref="B88:C88"/>
    <mergeCell ref="D88:P88"/>
    <mergeCell ref="B78:C78"/>
    <mergeCell ref="D78:P78"/>
    <mergeCell ref="B79:C79"/>
    <mergeCell ref="D79:P79"/>
    <mergeCell ref="B80:C80"/>
    <mergeCell ref="D80:P80"/>
    <mergeCell ref="B81:C81"/>
    <mergeCell ref="D81:P81"/>
    <mergeCell ref="B82:C82"/>
    <mergeCell ref="D82:P82"/>
    <mergeCell ref="B73:C73"/>
    <mergeCell ref="D73:P73"/>
    <mergeCell ref="B74:C74"/>
    <mergeCell ref="D74:P74"/>
    <mergeCell ref="B75:C75"/>
    <mergeCell ref="D75:P75"/>
    <mergeCell ref="B76:C76"/>
    <mergeCell ref="D76:P76"/>
    <mergeCell ref="B77:C77"/>
    <mergeCell ref="D77:P77"/>
    <mergeCell ref="B68:C68"/>
    <mergeCell ref="D68:P68"/>
    <mergeCell ref="B69:C69"/>
    <mergeCell ref="D69:P69"/>
    <mergeCell ref="B70:C70"/>
    <mergeCell ref="D70:P70"/>
    <mergeCell ref="B71:C71"/>
    <mergeCell ref="D71:P71"/>
    <mergeCell ref="B72:C72"/>
    <mergeCell ref="D72:P72"/>
    <mergeCell ref="B62:C62"/>
    <mergeCell ref="D62:P62"/>
    <mergeCell ref="B64:C64"/>
    <mergeCell ref="D64:P64"/>
    <mergeCell ref="B65:C65"/>
    <mergeCell ref="D65:P65"/>
    <mergeCell ref="B66:C66"/>
    <mergeCell ref="D66:P66"/>
    <mergeCell ref="B67:C67"/>
    <mergeCell ref="D67:P67"/>
    <mergeCell ref="B57:C57"/>
    <mergeCell ref="D57:P57"/>
    <mergeCell ref="B58:C58"/>
    <mergeCell ref="D58:P58"/>
    <mergeCell ref="B59:C59"/>
    <mergeCell ref="D59:P59"/>
    <mergeCell ref="B60:C60"/>
    <mergeCell ref="D60:P60"/>
    <mergeCell ref="B61:C61"/>
    <mergeCell ref="D61:P61"/>
    <mergeCell ref="B52:C52"/>
    <mergeCell ref="D52:P52"/>
    <mergeCell ref="B53:C53"/>
    <mergeCell ref="D53:P53"/>
    <mergeCell ref="B54:C54"/>
    <mergeCell ref="D54:P54"/>
    <mergeCell ref="B55:C55"/>
    <mergeCell ref="D55:P55"/>
    <mergeCell ref="B56:C56"/>
    <mergeCell ref="D56:P56"/>
    <mergeCell ref="B47:C47"/>
    <mergeCell ref="D47:P47"/>
    <mergeCell ref="B48:C48"/>
    <mergeCell ref="D48:P48"/>
    <mergeCell ref="B49:C49"/>
    <mergeCell ref="D49:P49"/>
    <mergeCell ref="B50:C50"/>
    <mergeCell ref="D50:P50"/>
    <mergeCell ref="B51:C51"/>
    <mergeCell ref="D51:P51"/>
    <mergeCell ref="C38:P38"/>
    <mergeCell ref="C39:P39"/>
    <mergeCell ref="C40:P40"/>
    <mergeCell ref="B42:P42"/>
    <mergeCell ref="B44:C44"/>
    <mergeCell ref="D44:P44"/>
    <mergeCell ref="B45:C45"/>
    <mergeCell ref="D45:P45"/>
    <mergeCell ref="B46:C46"/>
    <mergeCell ref="D46:P46"/>
    <mergeCell ref="C31:F31"/>
    <mergeCell ref="G31:J31"/>
    <mergeCell ref="K31:P31"/>
    <mergeCell ref="B32:P32"/>
    <mergeCell ref="C33:P33"/>
    <mergeCell ref="C34:P34"/>
    <mergeCell ref="C35:P35"/>
    <mergeCell ref="C36:P36"/>
    <mergeCell ref="C37:P37"/>
    <mergeCell ref="C28:F28"/>
    <mergeCell ref="G28:J28"/>
    <mergeCell ref="K28:P28"/>
    <mergeCell ref="C29:F29"/>
    <mergeCell ref="G29:J29"/>
    <mergeCell ref="K29:P29"/>
    <mergeCell ref="C30:F30"/>
    <mergeCell ref="G30:J30"/>
    <mergeCell ref="K30:P30"/>
    <mergeCell ref="C25:F25"/>
    <mergeCell ref="G25:J25"/>
    <mergeCell ref="K25:P25"/>
    <mergeCell ref="C26:F26"/>
    <mergeCell ref="G26:J26"/>
    <mergeCell ref="K26:P26"/>
    <mergeCell ref="C27:F27"/>
    <mergeCell ref="G27:J27"/>
    <mergeCell ref="K27:P27"/>
    <mergeCell ref="B17:O17"/>
    <mergeCell ref="B18:N18"/>
    <mergeCell ref="B19:C19"/>
    <mergeCell ref="B21:O21"/>
    <mergeCell ref="B22:O22"/>
    <mergeCell ref="C23:F23"/>
    <mergeCell ref="G23:J23"/>
    <mergeCell ref="K23:P23"/>
    <mergeCell ref="C24:F24"/>
    <mergeCell ref="G24:J24"/>
    <mergeCell ref="K24:P24"/>
    <mergeCell ref="B1:P1"/>
    <mergeCell ref="B2:N2"/>
    <mergeCell ref="B3:C3"/>
    <mergeCell ref="B6:O6"/>
    <mergeCell ref="B7:N7"/>
    <mergeCell ref="B8:C8"/>
    <mergeCell ref="B12:O12"/>
    <mergeCell ref="B13:N13"/>
    <mergeCell ref="B14:C14"/>
  </mergeCells>
  <conditionalFormatting sqref="O4:O5">
    <cfRule type="containsText" dxfId="475" priority="1" operator="containsText" text="Atingiu">
      <formula>NOT(ISERROR(SEARCH("Atingiu",O4)))</formula>
    </cfRule>
    <cfRule type="containsText" dxfId="474" priority="1" operator="containsText" text="Superou">
      <formula>NOT(ISERROR(SEARCH("Superou",O4)))</formula>
    </cfRule>
    <cfRule type="containsText" dxfId="473" priority="1" operator="containsText" text="Não">
      <formula>NOT(ISERROR(SEARCH("Não",O4)))</formula>
    </cfRule>
  </conditionalFormatting>
  <conditionalFormatting sqref="O9:O11">
    <cfRule type="containsText" dxfId="472" priority="4" operator="containsText" text="Atingiu">
      <formula>NOT(ISERROR(SEARCH("Atingiu",O9)))</formula>
    </cfRule>
    <cfRule type="containsText" dxfId="471" priority="4" operator="containsText" text="Superou">
      <formula>NOT(ISERROR(SEARCH("Superou",O9)))</formula>
    </cfRule>
    <cfRule type="containsText" dxfId="470" priority="4" operator="containsText" text="Não">
      <formula>NOT(ISERROR(SEARCH("Não",O9)))</formula>
    </cfRule>
  </conditionalFormatting>
  <conditionalFormatting sqref="O15:O16">
    <cfRule type="containsText" dxfId="469" priority="8" operator="containsText" text="Não">
      <formula>NOT(ISERROR(SEARCH("Não",O15)))</formula>
    </cfRule>
    <cfRule type="containsText" dxfId="468" priority="8" operator="containsText" text="Superou">
      <formula>NOT(ISERROR(SEARCH("Superou",O15)))</formula>
    </cfRule>
    <cfRule type="containsText" dxfId="467" priority="8" operator="containsText" text="Atingiu">
      <formula>NOT(ISERROR(SEARCH("Atingiu",O15)))</formula>
    </cfRule>
  </conditionalFormatting>
  <conditionalFormatting sqref="O20">
    <cfRule type="containsText" dxfId="466" priority="11" operator="containsText" text="Não">
      <formula>NOT(ISERROR(SEARCH("Não",O20)))</formula>
    </cfRule>
    <cfRule type="containsText" dxfId="465" priority="11" operator="containsText" text="Superou">
      <formula>NOT(ISERROR(SEARCH("Superou",O20)))</formula>
    </cfRule>
    <cfRule type="containsText" dxfId="464" priority="11" operator="containsText" text="Atingiu">
      <formula>NOT(ISERROR(SEARCH("Atingiu",O20)))</formula>
    </cfRule>
  </conditionalFormatting>
  <conditionalFormatting sqref="P6">
    <cfRule type="cellIs" dxfId="463" priority="3" operator="equal">
      <formula>1</formula>
    </cfRule>
    <cfRule type="cellIs" dxfId="462" priority="3" operator="greaterThan">
      <formula>1</formula>
    </cfRule>
    <cfRule type="cellIs" dxfId="461" priority="3" operator="lessThan">
      <formula>1</formula>
    </cfRule>
  </conditionalFormatting>
  <conditionalFormatting sqref="P12">
    <cfRule type="cellIs" dxfId="460" priority="7" operator="equal">
      <formula>1</formula>
    </cfRule>
    <cfRule type="cellIs" dxfId="459" priority="7" operator="greaterThan">
      <formula>1</formula>
    </cfRule>
    <cfRule type="cellIs" dxfId="458" priority="7" operator="lessThan">
      <formula>1</formula>
    </cfRule>
  </conditionalFormatting>
  <conditionalFormatting sqref="P17">
    <cfRule type="cellIs" dxfId="457" priority="10" operator="equal">
      <formula>1</formula>
    </cfRule>
    <cfRule type="cellIs" dxfId="456" priority="10" operator="greaterThan">
      <formula>1</formula>
    </cfRule>
    <cfRule type="cellIs" dxfId="455" priority="10" operator="lessThan">
      <formula>1</formula>
    </cfRule>
  </conditionalFormatting>
  <conditionalFormatting sqref="P21:P22">
    <cfRule type="cellIs" dxfId="454" priority="12" operator="equal">
      <formula>1</formula>
    </cfRule>
    <cfRule type="cellIs" dxfId="453" priority="12" operator="greaterThan">
      <formula>1</formula>
    </cfRule>
    <cfRule type="cellIs" dxfId="452" priority="12" operator="lessThan">
      <formula>1</formula>
    </cfRule>
  </conditionalFormatting>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08081"/>
  </sheetPr>
  <dimension ref="B1:R78"/>
  <sheetViews>
    <sheetView showGridLines="0" workbookViewId="0">
      <selection activeCell="H6" sqref="H6"/>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x14ac:dyDescent="0.3">
      <c r="B1" s="361" t="s">
        <v>464</v>
      </c>
      <c r="C1" s="361"/>
      <c r="D1" s="361"/>
      <c r="E1" s="361"/>
      <c r="F1" s="361"/>
      <c r="G1" s="361"/>
      <c r="H1" s="361"/>
      <c r="I1" s="361"/>
      <c r="J1" s="361"/>
      <c r="K1" s="361"/>
      <c r="L1" s="361"/>
      <c r="M1" s="361"/>
      <c r="N1" s="361"/>
      <c r="O1" s="361"/>
      <c r="P1" s="361"/>
    </row>
    <row r="2" spans="2:18" ht="24.75" customHeight="1" x14ac:dyDescent="0.3">
      <c r="B2" s="259" t="s">
        <v>1530</v>
      </c>
      <c r="C2" s="260"/>
      <c r="D2" s="260"/>
      <c r="E2" s="260"/>
      <c r="F2" s="260"/>
      <c r="G2" s="260"/>
      <c r="H2" s="260"/>
      <c r="I2" s="260"/>
      <c r="J2" s="260"/>
      <c r="K2" s="260"/>
      <c r="L2" s="260"/>
      <c r="M2" s="260"/>
      <c r="N2" s="261"/>
      <c r="O2" s="39" t="s">
        <v>131</v>
      </c>
      <c r="P2" s="40">
        <v>7.4999999999999997E-3</v>
      </c>
    </row>
    <row r="3" spans="2:18" ht="24" x14ac:dyDescent="0.3">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73.2" customHeight="1" x14ac:dyDescent="0.3">
      <c r="B4" s="53" t="s">
        <v>1356</v>
      </c>
      <c r="C4" s="54" t="s">
        <v>855</v>
      </c>
      <c r="D4" s="55"/>
      <c r="E4" s="55"/>
      <c r="F4" s="55" t="s">
        <v>187</v>
      </c>
      <c r="G4" s="56">
        <v>80</v>
      </c>
      <c r="H4" s="56">
        <v>10</v>
      </c>
      <c r="I4" s="56">
        <v>100</v>
      </c>
      <c r="J4" s="57">
        <v>0.25</v>
      </c>
      <c r="K4" s="44" t="s">
        <v>857</v>
      </c>
      <c r="L4" s="55" t="s">
        <v>856</v>
      </c>
      <c r="M4" s="56">
        <v>100</v>
      </c>
      <c r="N4" s="58">
        <f>IF(G4 &gt; I4, (IF(AND(M4 = I4, M4 = (G4 - H4)), 125 %,IF(AND(M4&lt;=(G4+H4),M4&gt;=(G4-H4)),100%,IF(M4&gt;(G4+H4),(G4+H4)/M4,IF((M4&lt;(G4-H4)),100%+ABS(M4-G4)*25%/ABS(I4-G4)))))),IF(AND(M4=I4,M4=(G4+H4)),125%,IF(AND(M4&lt;=(G4+H4),M4&gt;=(G4-H4)),100%,IF(AND(M4=I4,M4=(G4+H4)),125%,IF(M4&lt;(G4-H4),M4/(G4-H4),IF(M4&gt;(G4+H4),100%+(M4-G4)*25%/(I4-G4)))))))</f>
        <v>1.25</v>
      </c>
      <c r="O4" s="56" t="str">
        <f>IF(N4 &gt;1,"Superou",IF(N4 =1,"Atingiu","Não atingiu"))</f>
        <v>Superou</v>
      </c>
      <c r="P4" s="58">
        <f>N4-100%</f>
        <v>0.25</v>
      </c>
      <c r="R4" s="46" t="s">
        <v>1357</v>
      </c>
    </row>
    <row r="5" spans="2:18" ht="73.2" customHeight="1" x14ac:dyDescent="0.3">
      <c r="B5" s="53" t="s">
        <v>1358</v>
      </c>
      <c r="C5" s="54" t="s">
        <v>859</v>
      </c>
      <c r="D5" s="55"/>
      <c r="E5" s="55"/>
      <c r="F5" s="55" t="s">
        <v>187</v>
      </c>
      <c r="G5" s="56">
        <v>80</v>
      </c>
      <c r="H5" s="56">
        <v>10</v>
      </c>
      <c r="I5" s="56">
        <v>100</v>
      </c>
      <c r="J5" s="57">
        <v>0.25</v>
      </c>
      <c r="K5" s="44" t="s">
        <v>857</v>
      </c>
      <c r="L5" s="55" t="s">
        <v>860</v>
      </c>
      <c r="M5" s="56">
        <v>100</v>
      </c>
      <c r="N5" s="58">
        <f>IF(G5 &gt; I5, (IF(AND(M5 = I5, M5 = (G5 - H5)), 125 %,IF(AND(M5&lt;=(G5+H5),M5&gt;=(G5-H5)),100%,IF(M5&gt;(G5+H5),(G5+H5)/M5,IF((M5&lt;(G5-H5)),100%+ABS(M5-G5)*25%/ABS(I5-G5)))))),IF(AND(M5=I5,M5=(G5+H5)),125%,IF(AND(M5&lt;=(G5+H5),M5&gt;=(G5-H5)),100%,IF(AND(M5=I5,M5=(G5+H5)),125%,IF(M5&lt;(G5-H5),M5/(G5-H5),IF(M5&gt;(G5+H5),100%+(M5-G5)*25%/(I5-G5)))))))</f>
        <v>1.25</v>
      </c>
      <c r="O5" s="56" t="str">
        <f>IF(N5 &gt;1,"Superou",IF(N5 =1,"Atingiu","Não atingiu"))</f>
        <v>Superou</v>
      </c>
      <c r="P5" s="58">
        <f>N5-100%</f>
        <v>0.25</v>
      </c>
      <c r="R5" s="46" t="s">
        <v>1359</v>
      </c>
    </row>
    <row r="6" spans="2:18" ht="73.2" customHeight="1" x14ac:dyDescent="0.3">
      <c r="B6" s="53" t="s">
        <v>1360</v>
      </c>
      <c r="C6" s="54" t="s">
        <v>863</v>
      </c>
      <c r="D6" s="55"/>
      <c r="E6" s="55"/>
      <c r="F6" s="55" t="s">
        <v>175</v>
      </c>
      <c r="G6" s="56">
        <v>40</v>
      </c>
      <c r="H6" s="56">
        <v>10</v>
      </c>
      <c r="I6" s="56">
        <v>62.5</v>
      </c>
      <c r="J6" s="57">
        <v>0.5</v>
      </c>
      <c r="K6" s="44" t="s">
        <v>857</v>
      </c>
      <c r="L6" s="55" t="s">
        <v>864</v>
      </c>
      <c r="M6" s="56">
        <v>116.75</v>
      </c>
      <c r="N6" s="58">
        <f>IF(G6 &gt; I6, (IF(AND(M6 = I6, M6 = (G6 - H6)), 125 %,IF(AND(M6&lt;=(G6+H6),M6&gt;=(G6-H6)),100%,IF(M6&gt;(G6+H6),(G6+H6)/M6,IF((M6&lt;(G6-H6)),100%+ABS(M6-G6)*25%/ABS(I6-G6)))))),IF(AND(M6=I6,M6=(G6+H6)),125%,IF(AND(M6&lt;=(G6+H6),M6&gt;=(G6-H6)),100%,IF(AND(M6=I6,M6=(G6+H6)),125%,IF(M6&lt;(G6-H6),M6/(G6-H6),IF(M6&gt;(G6+H6),100%+(M6-G6)*25%/(I6-G6)))))))</f>
        <v>1.8527777777777779</v>
      </c>
      <c r="O6" s="56" t="str">
        <f>IF(N6 &gt;1,"Superou",IF(N6 =1,"Atingiu","Não atingiu"))</f>
        <v>Superou</v>
      </c>
      <c r="P6" s="58">
        <f>N6-100%</f>
        <v>0.85277777777777786</v>
      </c>
      <c r="R6" s="46" t="s">
        <v>1361</v>
      </c>
    </row>
    <row r="7" spans="2:18" x14ac:dyDescent="0.3">
      <c r="B7" s="263" t="s">
        <v>152</v>
      </c>
      <c r="C7" s="263"/>
      <c r="D7" s="263"/>
      <c r="E7" s="263"/>
      <c r="F7" s="263"/>
      <c r="G7" s="263"/>
      <c r="H7" s="263"/>
      <c r="I7" s="263"/>
      <c r="J7" s="263"/>
      <c r="K7" s="263"/>
      <c r="L7" s="263"/>
      <c r="M7" s="263"/>
      <c r="N7" s="263"/>
      <c r="O7" s="263"/>
      <c r="P7" s="47">
        <f>J4*N4+J5*N5+J6*N6</f>
        <v>1.5513888888888889</v>
      </c>
    </row>
    <row r="8" spans="2:18" ht="30" customHeight="1" x14ac:dyDescent="0.3">
      <c r="B8" s="362" t="s">
        <v>1524</v>
      </c>
      <c r="C8" s="362"/>
      <c r="D8" s="362"/>
      <c r="E8" s="362"/>
      <c r="F8" s="362"/>
      <c r="G8" s="362"/>
      <c r="H8" s="362"/>
      <c r="I8" s="362"/>
      <c r="J8" s="362"/>
      <c r="K8" s="362"/>
      <c r="L8" s="362"/>
      <c r="M8" s="362"/>
      <c r="N8" s="362"/>
      <c r="O8" s="362"/>
      <c r="P8" s="59">
        <f>P2*P7</f>
        <v>1.1635416666666667E-2</v>
      </c>
      <c r="R8" s="18">
        <f>P2</f>
        <v>7.4999999999999997E-3</v>
      </c>
    </row>
    <row r="9" spans="2:18" ht="27" customHeight="1" x14ac:dyDescent="0.3">
      <c r="B9" s="3" t="s">
        <v>350</v>
      </c>
      <c r="C9" s="345" t="s">
        <v>351</v>
      </c>
      <c r="D9" s="345" t="s">
        <v>351</v>
      </c>
      <c r="E9" s="345" t="s">
        <v>351</v>
      </c>
      <c r="F9" s="345" t="s">
        <v>351</v>
      </c>
      <c r="G9" s="345" t="s">
        <v>352</v>
      </c>
      <c r="H9" s="345" t="s">
        <v>352</v>
      </c>
      <c r="I9" s="345" t="s">
        <v>352</v>
      </c>
      <c r="J9" s="345" t="s">
        <v>352</v>
      </c>
      <c r="K9" s="345" t="s">
        <v>353</v>
      </c>
      <c r="L9" s="345" t="s">
        <v>353</v>
      </c>
      <c r="M9" s="345" t="s">
        <v>353</v>
      </c>
      <c r="N9" s="345" t="s">
        <v>353</v>
      </c>
      <c r="O9" s="345" t="s">
        <v>353</v>
      </c>
      <c r="P9" s="345" t="s">
        <v>353</v>
      </c>
    </row>
    <row r="10" spans="2:18" ht="27" customHeight="1" x14ac:dyDescent="0.3">
      <c r="B10" s="5" t="s">
        <v>1356</v>
      </c>
      <c r="C10" s="319" t="s">
        <v>855</v>
      </c>
      <c r="D10" s="319" t="s">
        <v>855</v>
      </c>
      <c r="E10" s="319" t="s">
        <v>855</v>
      </c>
      <c r="F10" s="319" t="s">
        <v>855</v>
      </c>
      <c r="G10" s="319" t="s">
        <v>354</v>
      </c>
      <c r="H10" s="319" t="s">
        <v>354</v>
      </c>
      <c r="I10" s="319" t="s">
        <v>354</v>
      </c>
      <c r="J10" s="319" t="s">
        <v>354</v>
      </c>
      <c r="K10" s="319" t="s">
        <v>617</v>
      </c>
      <c r="L10" s="319" t="s">
        <v>617</v>
      </c>
      <c r="M10" s="319" t="s">
        <v>617</v>
      </c>
      <c r="N10" s="319" t="s">
        <v>617</v>
      </c>
      <c r="O10" s="319" t="s">
        <v>617</v>
      </c>
      <c r="P10" s="319" t="s">
        <v>617</v>
      </c>
    </row>
    <row r="11" spans="2:18" ht="27" customHeight="1" x14ac:dyDescent="0.3">
      <c r="B11" s="5" t="s">
        <v>1358</v>
      </c>
      <c r="C11" s="319" t="s">
        <v>859</v>
      </c>
      <c r="D11" s="319" t="s">
        <v>859</v>
      </c>
      <c r="E11" s="319" t="s">
        <v>859</v>
      </c>
      <c r="F11" s="319" t="s">
        <v>859</v>
      </c>
      <c r="G11" s="319" t="s">
        <v>861</v>
      </c>
      <c r="H11" s="319" t="s">
        <v>861</v>
      </c>
      <c r="I11" s="319" t="s">
        <v>861</v>
      </c>
      <c r="J11" s="319" t="s">
        <v>861</v>
      </c>
      <c r="K11" s="319" t="s">
        <v>617</v>
      </c>
      <c r="L11" s="319" t="s">
        <v>617</v>
      </c>
      <c r="M11" s="319" t="s">
        <v>617</v>
      </c>
      <c r="N11" s="319" t="s">
        <v>617</v>
      </c>
      <c r="O11" s="319" t="s">
        <v>617</v>
      </c>
      <c r="P11" s="319" t="s">
        <v>617</v>
      </c>
    </row>
    <row r="12" spans="2:18" ht="27" customHeight="1" x14ac:dyDescent="0.3">
      <c r="B12" s="5" t="s">
        <v>1360</v>
      </c>
      <c r="C12" s="319" t="s">
        <v>863</v>
      </c>
      <c r="D12" s="319" t="s">
        <v>863</v>
      </c>
      <c r="E12" s="319" t="s">
        <v>863</v>
      </c>
      <c r="F12" s="319" t="s">
        <v>863</v>
      </c>
      <c r="G12" s="319" t="s">
        <v>865</v>
      </c>
      <c r="H12" s="319" t="s">
        <v>865</v>
      </c>
      <c r="I12" s="319" t="s">
        <v>865</v>
      </c>
      <c r="J12" s="319" t="s">
        <v>865</v>
      </c>
      <c r="K12" s="319" t="s">
        <v>535</v>
      </c>
      <c r="L12" s="319" t="s">
        <v>535</v>
      </c>
      <c r="M12" s="319" t="s">
        <v>535</v>
      </c>
      <c r="N12" s="319" t="s">
        <v>535</v>
      </c>
      <c r="O12" s="319" t="s">
        <v>535</v>
      </c>
      <c r="P12" s="319" t="s">
        <v>535</v>
      </c>
    </row>
    <row r="13" spans="2:18" ht="27" customHeight="1" x14ac:dyDescent="0.3">
      <c r="B13" s="363" t="s">
        <v>381</v>
      </c>
      <c r="C13" s="363" t="s">
        <v>381</v>
      </c>
      <c r="D13" s="363" t="s">
        <v>381</v>
      </c>
      <c r="E13" s="363" t="s">
        <v>381</v>
      </c>
      <c r="F13" s="363" t="s">
        <v>381</v>
      </c>
      <c r="G13" s="363" t="s">
        <v>381</v>
      </c>
      <c r="H13" s="363" t="s">
        <v>381</v>
      </c>
      <c r="I13" s="363" t="s">
        <v>381</v>
      </c>
      <c r="J13" s="363" t="s">
        <v>381</v>
      </c>
      <c r="K13" s="363" t="s">
        <v>381</v>
      </c>
      <c r="L13" s="363" t="s">
        <v>381</v>
      </c>
      <c r="M13" s="363" t="s">
        <v>381</v>
      </c>
      <c r="N13" s="363" t="s">
        <v>381</v>
      </c>
      <c r="O13" s="363" t="s">
        <v>381</v>
      </c>
      <c r="P13" s="363" t="s">
        <v>381</v>
      </c>
    </row>
    <row r="14" spans="2:18" ht="27" customHeight="1" x14ac:dyDescent="0.3">
      <c r="B14" s="5" t="s">
        <v>1356</v>
      </c>
      <c r="C14" s="319"/>
      <c r="D14" s="319"/>
      <c r="E14" s="319"/>
      <c r="F14" s="319"/>
      <c r="G14" s="319"/>
      <c r="H14" s="319"/>
      <c r="I14" s="319"/>
      <c r="J14" s="319"/>
      <c r="K14" s="319"/>
      <c r="L14" s="319"/>
      <c r="M14" s="319"/>
      <c r="N14" s="319"/>
      <c r="O14" s="319"/>
      <c r="P14" s="319"/>
    </row>
    <row r="15" spans="2:18" ht="27" customHeight="1" x14ac:dyDescent="0.3">
      <c r="B15" s="5" t="s">
        <v>1358</v>
      </c>
      <c r="C15" s="319"/>
      <c r="D15" s="319"/>
      <c r="E15" s="319"/>
      <c r="F15" s="319"/>
      <c r="G15" s="319"/>
      <c r="H15" s="319"/>
      <c r="I15" s="319"/>
      <c r="J15" s="319"/>
      <c r="K15" s="319"/>
      <c r="L15" s="319"/>
      <c r="M15" s="319"/>
      <c r="N15" s="319"/>
      <c r="O15" s="319"/>
      <c r="P15" s="319"/>
    </row>
    <row r="16" spans="2:18" ht="27" customHeight="1" x14ac:dyDescent="0.3">
      <c r="B16" s="5" t="s">
        <v>1360</v>
      </c>
      <c r="C16" s="319"/>
      <c r="D16" s="319"/>
      <c r="E16" s="319"/>
      <c r="F16" s="319"/>
      <c r="G16" s="319"/>
      <c r="H16" s="319"/>
      <c r="I16" s="319"/>
      <c r="J16" s="319"/>
      <c r="K16" s="319"/>
      <c r="L16" s="319"/>
      <c r="M16" s="319"/>
      <c r="N16" s="319"/>
      <c r="O16" s="319"/>
      <c r="P16" s="319"/>
    </row>
    <row r="18" spans="2:16" ht="34.5" customHeight="1" x14ac:dyDescent="0.3">
      <c r="B18" s="270" t="s">
        <v>399</v>
      </c>
      <c r="C18" s="270"/>
      <c r="D18" s="270"/>
      <c r="E18" s="270"/>
      <c r="F18" s="270"/>
      <c r="G18" s="270"/>
      <c r="H18" s="270"/>
      <c r="I18" s="270"/>
      <c r="J18" s="270"/>
      <c r="K18" s="270"/>
      <c r="L18" s="270"/>
      <c r="M18" s="270"/>
      <c r="N18" s="270"/>
      <c r="O18" s="270"/>
      <c r="P18" s="270"/>
    </row>
    <row r="20" spans="2:16" x14ac:dyDescent="0.3">
      <c r="B20" s="364" t="s">
        <v>400</v>
      </c>
      <c r="C20" s="365"/>
      <c r="D20" s="365" t="s">
        <v>853</v>
      </c>
      <c r="E20" s="365"/>
      <c r="F20" s="365"/>
      <c r="G20" s="365"/>
      <c r="H20" s="365"/>
      <c r="I20" s="365"/>
      <c r="J20" s="365"/>
      <c r="K20" s="365"/>
      <c r="L20" s="365"/>
      <c r="M20" s="365"/>
      <c r="N20" s="365"/>
      <c r="O20" s="365"/>
      <c r="P20" s="365"/>
    </row>
    <row r="21" spans="2:16" x14ac:dyDescent="0.3">
      <c r="B21" s="364" t="s">
        <v>402</v>
      </c>
      <c r="C21" s="365"/>
      <c r="D21" s="365" t="s">
        <v>464</v>
      </c>
      <c r="E21" s="365"/>
      <c r="F21" s="365"/>
      <c r="G21" s="365"/>
      <c r="H21" s="365"/>
      <c r="I21" s="365"/>
      <c r="J21" s="365"/>
      <c r="K21" s="365"/>
      <c r="L21" s="365"/>
      <c r="M21" s="365"/>
      <c r="N21" s="365"/>
      <c r="O21" s="365"/>
      <c r="P21" s="365"/>
    </row>
    <row r="22" spans="2:16" x14ac:dyDescent="0.3">
      <c r="B22" s="364" t="s">
        <v>403</v>
      </c>
      <c r="C22" s="365"/>
      <c r="D22" s="365" t="s">
        <v>854</v>
      </c>
      <c r="E22" s="365"/>
      <c r="F22" s="365"/>
      <c r="G22" s="365"/>
      <c r="H22" s="365"/>
      <c r="I22" s="365"/>
      <c r="J22" s="365"/>
      <c r="K22" s="365"/>
      <c r="L22" s="365"/>
      <c r="M22" s="365"/>
      <c r="N22" s="365"/>
      <c r="O22" s="365"/>
      <c r="P22" s="365"/>
    </row>
    <row r="23" spans="2:16" x14ac:dyDescent="0.3">
      <c r="B23" s="364" t="s">
        <v>405</v>
      </c>
      <c r="C23" s="365"/>
      <c r="D23" s="365" t="s">
        <v>855</v>
      </c>
      <c r="E23" s="365"/>
      <c r="F23" s="365"/>
      <c r="G23" s="365"/>
      <c r="H23" s="365"/>
      <c r="I23" s="365"/>
      <c r="J23" s="365"/>
      <c r="K23" s="365"/>
      <c r="L23" s="365"/>
      <c r="M23" s="365"/>
      <c r="N23" s="365"/>
      <c r="O23" s="365"/>
      <c r="P23" s="365"/>
    </row>
    <row r="24" spans="2:16" x14ac:dyDescent="0.3">
      <c r="B24" s="364" t="s">
        <v>406</v>
      </c>
      <c r="C24" s="365"/>
      <c r="D24" s="365"/>
      <c r="E24" s="365"/>
      <c r="F24" s="365"/>
      <c r="G24" s="365"/>
      <c r="H24" s="365"/>
      <c r="I24" s="365"/>
      <c r="J24" s="365"/>
      <c r="K24" s="365"/>
      <c r="L24" s="365"/>
      <c r="M24" s="365"/>
      <c r="N24" s="365"/>
      <c r="O24" s="365"/>
      <c r="P24" s="365"/>
    </row>
    <row r="25" spans="2:16" x14ac:dyDescent="0.3">
      <c r="B25" s="364" t="s">
        <v>407</v>
      </c>
      <c r="C25" s="365"/>
      <c r="D25" s="365"/>
      <c r="E25" s="365"/>
      <c r="F25" s="365"/>
      <c r="G25" s="365"/>
      <c r="H25" s="365"/>
      <c r="I25" s="365"/>
      <c r="J25" s="365"/>
      <c r="K25" s="365"/>
      <c r="L25" s="365"/>
      <c r="M25" s="365"/>
      <c r="N25" s="365"/>
      <c r="O25" s="365"/>
      <c r="P25" s="365"/>
    </row>
    <row r="26" spans="2:16" x14ac:dyDescent="0.3">
      <c r="B26" s="364" t="s">
        <v>408</v>
      </c>
      <c r="C26" s="365"/>
      <c r="D26" s="365"/>
      <c r="E26" s="365"/>
      <c r="F26" s="365"/>
      <c r="G26" s="365"/>
      <c r="H26" s="365"/>
      <c r="I26" s="365"/>
      <c r="J26" s="365"/>
      <c r="K26" s="365"/>
      <c r="L26" s="365"/>
      <c r="M26" s="365"/>
      <c r="N26" s="365"/>
      <c r="O26" s="365"/>
      <c r="P26" s="365"/>
    </row>
    <row r="27" spans="2:16" x14ac:dyDescent="0.3">
      <c r="B27" s="364" t="s">
        <v>409</v>
      </c>
      <c r="C27" s="365"/>
      <c r="D27" s="365" t="s">
        <v>187</v>
      </c>
      <c r="E27" s="365"/>
      <c r="F27" s="365"/>
      <c r="G27" s="365"/>
      <c r="H27" s="365"/>
      <c r="I27" s="365"/>
      <c r="J27" s="365"/>
      <c r="K27" s="365"/>
      <c r="L27" s="365"/>
      <c r="M27" s="365"/>
      <c r="N27" s="365"/>
      <c r="O27" s="365"/>
      <c r="P27" s="365"/>
    </row>
    <row r="28" spans="2:16" x14ac:dyDescent="0.3">
      <c r="B28" s="364" t="s">
        <v>410</v>
      </c>
      <c r="C28" s="365"/>
      <c r="D28" s="365" t="s">
        <v>856</v>
      </c>
      <c r="E28" s="365"/>
      <c r="F28" s="365"/>
      <c r="G28" s="365"/>
      <c r="H28" s="365"/>
      <c r="I28" s="365"/>
      <c r="J28" s="365"/>
      <c r="K28" s="365"/>
      <c r="L28" s="365"/>
      <c r="M28" s="365"/>
      <c r="N28" s="365"/>
      <c r="O28" s="365"/>
      <c r="P28" s="365"/>
    </row>
    <row r="29" spans="2:16" x14ac:dyDescent="0.3">
      <c r="B29" s="364" t="s">
        <v>411</v>
      </c>
      <c r="C29" s="365"/>
      <c r="D29" s="365">
        <v>80</v>
      </c>
      <c r="E29" s="365"/>
      <c r="F29" s="365"/>
      <c r="G29" s="365"/>
      <c r="H29" s="365"/>
      <c r="I29" s="365"/>
      <c r="J29" s="365"/>
      <c r="K29" s="365"/>
      <c r="L29" s="365"/>
      <c r="M29" s="365"/>
      <c r="N29" s="365"/>
      <c r="O29" s="365"/>
      <c r="P29" s="365"/>
    </row>
    <row r="30" spans="2:16" x14ac:dyDescent="0.3">
      <c r="B30" s="364" t="s">
        <v>412</v>
      </c>
      <c r="C30" s="365"/>
      <c r="D30" s="365">
        <v>10</v>
      </c>
      <c r="E30" s="365"/>
      <c r="F30" s="365"/>
      <c r="G30" s="365"/>
      <c r="H30" s="365"/>
      <c r="I30" s="365"/>
      <c r="J30" s="365"/>
      <c r="K30" s="365"/>
      <c r="L30" s="365"/>
      <c r="M30" s="365"/>
      <c r="N30" s="365"/>
      <c r="O30" s="365"/>
      <c r="P30" s="365"/>
    </row>
    <row r="31" spans="2:16" x14ac:dyDescent="0.3">
      <c r="B31" s="364" t="s">
        <v>413</v>
      </c>
      <c r="C31" s="365"/>
      <c r="D31" s="365">
        <v>100</v>
      </c>
      <c r="E31" s="365"/>
      <c r="F31" s="365"/>
      <c r="G31" s="365"/>
      <c r="H31" s="365"/>
      <c r="I31" s="365"/>
      <c r="J31" s="365"/>
      <c r="K31" s="365"/>
      <c r="L31" s="365"/>
      <c r="M31" s="365"/>
      <c r="N31" s="365"/>
      <c r="O31" s="365"/>
      <c r="P31" s="365"/>
    </row>
    <row r="32" spans="2:16" x14ac:dyDescent="0.3">
      <c r="B32" s="364" t="s">
        <v>414</v>
      </c>
      <c r="C32" s="365"/>
      <c r="D32" s="365" t="s">
        <v>436</v>
      </c>
      <c r="E32" s="365"/>
      <c r="F32" s="365"/>
      <c r="G32" s="365"/>
      <c r="H32" s="365"/>
      <c r="I32" s="365"/>
      <c r="J32" s="365"/>
      <c r="K32" s="365"/>
      <c r="L32" s="365"/>
      <c r="M32" s="365"/>
      <c r="N32" s="365"/>
      <c r="O32" s="365"/>
      <c r="P32" s="365"/>
    </row>
    <row r="33" spans="2:16" x14ac:dyDescent="0.3">
      <c r="B33" s="364" t="s">
        <v>416</v>
      </c>
      <c r="C33" s="365"/>
      <c r="D33" s="365" t="s">
        <v>429</v>
      </c>
      <c r="E33" s="365"/>
      <c r="F33" s="365"/>
      <c r="G33" s="365"/>
      <c r="H33" s="365"/>
      <c r="I33" s="365"/>
      <c r="J33" s="365"/>
      <c r="K33" s="365"/>
      <c r="L33" s="365"/>
      <c r="M33" s="365"/>
      <c r="N33" s="365"/>
      <c r="O33" s="365"/>
      <c r="P33" s="365"/>
    </row>
    <row r="34" spans="2:16" x14ac:dyDescent="0.3">
      <c r="B34" s="364" t="s">
        <v>418</v>
      </c>
      <c r="C34" s="365"/>
      <c r="D34" s="365" t="s">
        <v>1525</v>
      </c>
      <c r="E34" s="365"/>
      <c r="F34" s="365"/>
      <c r="G34" s="365"/>
      <c r="H34" s="365"/>
      <c r="I34" s="365"/>
      <c r="J34" s="365"/>
      <c r="K34" s="365"/>
      <c r="L34" s="365"/>
      <c r="M34" s="365"/>
      <c r="N34" s="365"/>
      <c r="O34" s="365"/>
      <c r="P34" s="365"/>
    </row>
    <row r="35" spans="2:16" x14ac:dyDescent="0.3">
      <c r="B35" s="364" t="s">
        <v>420</v>
      </c>
      <c r="C35" s="365"/>
      <c r="D35" s="365"/>
      <c r="E35" s="365"/>
      <c r="F35" s="365"/>
      <c r="G35" s="365"/>
      <c r="H35" s="365"/>
      <c r="I35" s="365"/>
      <c r="J35" s="365"/>
      <c r="K35" s="365"/>
      <c r="L35" s="365"/>
      <c r="M35" s="365"/>
      <c r="N35" s="365"/>
      <c r="O35" s="365"/>
      <c r="P35" s="365"/>
    </row>
    <row r="36" spans="2:16" x14ac:dyDescent="0.3">
      <c r="B36" s="364" t="s">
        <v>422</v>
      </c>
      <c r="C36" s="365"/>
      <c r="D36" s="365" t="s">
        <v>617</v>
      </c>
      <c r="E36" s="365"/>
      <c r="F36" s="365"/>
      <c r="G36" s="365"/>
      <c r="H36" s="365"/>
      <c r="I36" s="365"/>
      <c r="J36" s="365"/>
      <c r="K36" s="365"/>
      <c r="L36" s="365"/>
      <c r="M36" s="365"/>
      <c r="N36" s="365"/>
      <c r="O36" s="365"/>
      <c r="P36" s="365"/>
    </row>
    <row r="37" spans="2:16" x14ac:dyDescent="0.3">
      <c r="B37" s="364" t="s">
        <v>423</v>
      </c>
      <c r="C37" s="365"/>
      <c r="D37" s="365" t="s">
        <v>354</v>
      </c>
      <c r="E37" s="365"/>
      <c r="F37" s="365"/>
      <c r="G37" s="365"/>
      <c r="H37" s="365"/>
      <c r="I37" s="365"/>
      <c r="J37" s="365"/>
      <c r="K37" s="365"/>
      <c r="L37" s="365"/>
      <c r="M37" s="365"/>
      <c r="N37" s="365"/>
      <c r="O37" s="365"/>
      <c r="P37" s="365"/>
    </row>
    <row r="38" spans="2:16" x14ac:dyDescent="0.3">
      <c r="B38" s="364" t="s">
        <v>424</v>
      </c>
      <c r="C38" s="365"/>
      <c r="D38" s="365" t="s">
        <v>857</v>
      </c>
      <c r="E38" s="365"/>
      <c r="F38" s="365"/>
      <c r="G38" s="365"/>
      <c r="H38" s="365"/>
      <c r="I38" s="365"/>
      <c r="J38" s="365"/>
      <c r="K38" s="365"/>
      <c r="L38" s="365"/>
      <c r="M38" s="365"/>
      <c r="N38" s="365"/>
      <c r="O38" s="365"/>
      <c r="P38" s="365"/>
    </row>
    <row r="40" spans="2:16" x14ac:dyDescent="0.3">
      <c r="B40" s="364" t="s">
        <v>400</v>
      </c>
      <c r="C40" s="365"/>
      <c r="D40" s="365" t="s">
        <v>853</v>
      </c>
      <c r="E40" s="365"/>
      <c r="F40" s="365"/>
      <c r="G40" s="365"/>
      <c r="H40" s="365"/>
      <c r="I40" s="365"/>
      <c r="J40" s="365"/>
      <c r="K40" s="365"/>
      <c r="L40" s="365"/>
      <c r="M40" s="365"/>
      <c r="N40" s="365"/>
      <c r="O40" s="365"/>
      <c r="P40" s="365"/>
    </row>
    <row r="41" spans="2:16" x14ac:dyDescent="0.3">
      <c r="B41" s="364" t="s">
        <v>402</v>
      </c>
      <c r="C41" s="365"/>
      <c r="D41" s="365" t="s">
        <v>464</v>
      </c>
      <c r="E41" s="365"/>
      <c r="F41" s="365"/>
      <c r="G41" s="365"/>
      <c r="H41" s="365"/>
      <c r="I41" s="365"/>
      <c r="J41" s="365"/>
      <c r="K41" s="365"/>
      <c r="L41" s="365"/>
      <c r="M41" s="365"/>
      <c r="N41" s="365"/>
      <c r="O41" s="365"/>
      <c r="P41" s="365"/>
    </row>
    <row r="42" spans="2:16" x14ac:dyDescent="0.3">
      <c r="B42" s="364" t="s">
        <v>403</v>
      </c>
      <c r="C42" s="365"/>
      <c r="D42" s="365" t="s">
        <v>858</v>
      </c>
      <c r="E42" s="365"/>
      <c r="F42" s="365"/>
      <c r="G42" s="365"/>
      <c r="H42" s="365"/>
      <c r="I42" s="365"/>
      <c r="J42" s="365"/>
      <c r="K42" s="365"/>
      <c r="L42" s="365"/>
      <c r="M42" s="365"/>
      <c r="N42" s="365"/>
      <c r="O42" s="365"/>
      <c r="P42" s="365"/>
    </row>
    <row r="43" spans="2:16" x14ac:dyDescent="0.3">
      <c r="B43" s="364" t="s">
        <v>405</v>
      </c>
      <c r="C43" s="365"/>
      <c r="D43" s="365" t="s">
        <v>859</v>
      </c>
      <c r="E43" s="365"/>
      <c r="F43" s="365"/>
      <c r="G43" s="365"/>
      <c r="H43" s="365"/>
      <c r="I43" s="365"/>
      <c r="J43" s="365"/>
      <c r="K43" s="365"/>
      <c r="L43" s="365"/>
      <c r="M43" s="365"/>
      <c r="N43" s="365"/>
      <c r="O43" s="365"/>
      <c r="P43" s="365"/>
    </row>
    <row r="44" spans="2:16" x14ac:dyDescent="0.3">
      <c r="B44" s="364" t="s">
        <v>406</v>
      </c>
      <c r="C44" s="365"/>
      <c r="D44" s="365"/>
      <c r="E44" s="365"/>
      <c r="F44" s="365"/>
      <c r="G44" s="365"/>
      <c r="H44" s="365"/>
      <c r="I44" s="365"/>
      <c r="J44" s="365"/>
      <c r="K44" s="365"/>
      <c r="L44" s="365"/>
      <c r="M44" s="365"/>
      <c r="N44" s="365"/>
      <c r="O44" s="365"/>
      <c r="P44" s="365"/>
    </row>
    <row r="45" spans="2:16" x14ac:dyDescent="0.3">
      <c r="B45" s="364" t="s">
        <v>407</v>
      </c>
      <c r="C45" s="365"/>
      <c r="D45" s="365"/>
      <c r="E45" s="365"/>
      <c r="F45" s="365"/>
      <c r="G45" s="365"/>
      <c r="H45" s="365"/>
      <c r="I45" s="365"/>
      <c r="J45" s="365"/>
      <c r="K45" s="365"/>
      <c r="L45" s="365"/>
      <c r="M45" s="365"/>
      <c r="N45" s="365"/>
      <c r="O45" s="365"/>
      <c r="P45" s="365"/>
    </row>
    <row r="46" spans="2:16" x14ac:dyDescent="0.3">
      <c r="B46" s="364" t="s">
        <v>408</v>
      </c>
      <c r="C46" s="365"/>
      <c r="D46" s="365"/>
      <c r="E46" s="365"/>
      <c r="F46" s="365"/>
      <c r="G46" s="365"/>
      <c r="H46" s="365"/>
      <c r="I46" s="365"/>
      <c r="J46" s="365"/>
      <c r="K46" s="365"/>
      <c r="L46" s="365"/>
      <c r="M46" s="365"/>
      <c r="N46" s="365"/>
      <c r="O46" s="365"/>
      <c r="P46" s="365"/>
    </row>
    <row r="47" spans="2:16" x14ac:dyDescent="0.3">
      <c r="B47" s="364" t="s">
        <v>409</v>
      </c>
      <c r="C47" s="365"/>
      <c r="D47" s="365" t="s">
        <v>187</v>
      </c>
      <c r="E47" s="365"/>
      <c r="F47" s="365"/>
      <c r="G47" s="365"/>
      <c r="H47" s="365"/>
      <c r="I47" s="365"/>
      <c r="J47" s="365"/>
      <c r="K47" s="365"/>
      <c r="L47" s="365"/>
      <c r="M47" s="365"/>
      <c r="N47" s="365"/>
      <c r="O47" s="365"/>
      <c r="P47" s="365"/>
    </row>
    <row r="48" spans="2:16" x14ac:dyDescent="0.3">
      <c r="B48" s="364" t="s">
        <v>410</v>
      </c>
      <c r="C48" s="365"/>
      <c r="D48" s="365" t="s">
        <v>860</v>
      </c>
      <c r="E48" s="365"/>
      <c r="F48" s="365"/>
      <c r="G48" s="365"/>
      <c r="H48" s="365"/>
      <c r="I48" s="365"/>
      <c r="J48" s="365"/>
      <c r="K48" s="365"/>
      <c r="L48" s="365"/>
      <c r="M48" s="365"/>
      <c r="N48" s="365"/>
      <c r="O48" s="365"/>
      <c r="P48" s="365"/>
    </row>
    <row r="49" spans="2:16" x14ac:dyDescent="0.3">
      <c r="B49" s="364" t="s">
        <v>411</v>
      </c>
      <c r="C49" s="365"/>
      <c r="D49" s="365">
        <v>80</v>
      </c>
      <c r="E49" s="365"/>
      <c r="F49" s="365"/>
      <c r="G49" s="365"/>
      <c r="H49" s="365"/>
      <c r="I49" s="365"/>
      <c r="J49" s="365"/>
      <c r="K49" s="365"/>
      <c r="L49" s="365"/>
      <c r="M49" s="365"/>
      <c r="N49" s="365"/>
      <c r="O49" s="365"/>
      <c r="P49" s="365"/>
    </row>
    <row r="50" spans="2:16" x14ac:dyDescent="0.3">
      <c r="B50" s="364" t="s">
        <v>412</v>
      </c>
      <c r="C50" s="365"/>
      <c r="D50" s="365">
        <v>10</v>
      </c>
      <c r="E50" s="365"/>
      <c r="F50" s="365"/>
      <c r="G50" s="365"/>
      <c r="H50" s="365"/>
      <c r="I50" s="365"/>
      <c r="J50" s="365"/>
      <c r="K50" s="365"/>
      <c r="L50" s="365"/>
      <c r="M50" s="365"/>
      <c r="N50" s="365"/>
      <c r="O50" s="365"/>
      <c r="P50" s="365"/>
    </row>
    <row r="51" spans="2:16" x14ac:dyDescent="0.3">
      <c r="B51" s="364" t="s">
        <v>413</v>
      </c>
      <c r="C51" s="365"/>
      <c r="D51" s="365">
        <v>100</v>
      </c>
      <c r="E51" s="365"/>
      <c r="F51" s="365"/>
      <c r="G51" s="365"/>
      <c r="H51" s="365"/>
      <c r="I51" s="365"/>
      <c r="J51" s="365"/>
      <c r="K51" s="365"/>
      <c r="L51" s="365"/>
      <c r="M51" s="365"/>
      <c r="N51" s="365"/>
      <c r="O51" s="365"/>
      <c r="P51" s="365"/>
    </row>
    <row r="52" spans="2:16" x14ac:dyDescent="0.3">
      <c r="B52" s="364" t="s">
        <v>414</v>
      </c>
      <c r="C52" s="365"/>
      <c r="D52" s="365" t="s">
        <v>436</v>
      </c>
      <c r="E52" s="365"/>
      <c r="F52" s="365"/>
      <c r="G52" s="365"/>
      <c r="H52" s="365"/>
      <c r="I52" s="365"/>
      <c r="J52" s="365"/>
      <c r="K52" s="365"/>
      <c r="L52" s="365"/>
      <c r="M52" s="365"/>
      <c r="N52" s="365"/>
      <c r="O52" s="365"/>
      <c r="P52" s="365"/>
    </row>
    <row r="53" spans="2:16" x14ac:dyDescent="0.3">
      <c r="B53" s="364" t="s">
        <v>416</v>
      </c>
      <c r="C53" s="365"/>
      <c r="D53" s="365" t="s">
        <v>429</v>
      </c>
      <c r="E53" s="365"/>
      <c r="F53" s="365"/>
      <c r="G53" s="365"/>
      <c r="H53" s="365"/>
      <c r="I53" s="365"/>
      <c r="J53" s="365"/>
      <c r="K53" s="365"/>
      <c r="L53" s="365"/>
      <c r="M53" s="365"/>
      <c r="N53" s="365"/>
      <c r="O53" s="365"/>
      <c r="P53" s="365"/>
    </row>
    <row r="54" spans="2:16" x14ac:dyDescent="0.3">
      <c r="B54" s="364" t="s">
        <v>418</v>
      </c>
      <c r="C54" s="365"/>
      <c r="D54" s="365" t="s">
        <v>1525</v>
      </c>
      <c r="E54" s="365"/>
      <c r="F54" s="365"/>
      <c r="G54" s="365"/>
      <c r="H54" s="365"/>
      <c r="I54" s="365"/>
      <c r="J54" s="365"/>
      <c r="K54" s="365"/>
      <c r="L54" s="365"/>
      <c r="M54" s="365"/>
      <c r="N54" s="365"/>
      <c r="O54" s="365"/>
      <c r="P54" s="365"/>
    </row>
    <row r="55" spans="2:16" x14ac:dyDescent="0.3">
      <c r="B55" s="364" t="s">
        <v>420</v>
      </c>
      <c r="C55" s="365"/>
      <c r="D55" s="365"/>
      <c r="E55" s="365"/>
      <c r="F55" s="365"/>
      <c r="G55" s="365"/>
      <c r="H55" s="365"/>
      <c r="I55" s="365"/>
      <c r="J55" s="365"/>
      <c r="K55" s="365"/>
      <c r="L55" s="365"/>
      <c r="M55" s="365"/>
      <c r="N55" s="365"/>
      <c r="O55" s="365"/>
      <c r="P55" s="365"/>
    </row>
    <row r="56" spans="2:16" x14ac:dyDescent="0.3">
      <c r="B56" s="364" t="s">
        <v>422</v>
      </c>
      <c r="C56" s="365"/>
      <c r="D56" s="365" t="s">
        <v>617</v>
      </c>
      <c r="E56" s="365"/>
      <c r="F56" s="365"/>
      <c r="G56" s="365"/>
      <c r="H56" s="365"/>
      <c r="I56" s="365"/>
      <c r="J56" s="365"/>
      <c r="K56" s="365"/>
      <c r="L56" s="365"/>
      <c r="M56" s="365"/>
      <c r="N56" s="365"/>
      <c r="O56" s="365"/>
      <c r="P56" s="365"/>
    </row>
    <row r="57" spans="2:16" x14ac:dyDescent="0.3">
      <c r="B57" s="364" t="s">
        <v>423</v>
      </c>
      <c r="C57" s="365"/>
      <c r="D57" s="365" t="s">
        <v>861</v>
      </c>
      <c r="E57" s="365"/>
      <c r="F57" s="365"/>
      <c r="G57" s="365"/>
      <c r="H57" s="365"/>
      <c r="I57" s="365"/>
      <c r="J57" s="365"/>
      <c r="K57" s="365"/>
      <c r="L57" s="365"/>
      <c r="M57" s="365"/>
      <c r="N57" s="365"/>
      <c r="O57" s="365"/>
      <c r="P57" s="365"/>
    </row>
    <row r="58" spans="2:16" x14ac:dyDescent="0.3">
      <c r="B58" s="364" t="s">
        <v>424</v>
      </c>
      <c r="C58" s="365"/>
      <c r="D58" s="365" t="s">
        <v>857</v>
      </c>
      <c r="E58" s="365"/>
      <c r="F58" s="365"/>
      <c r="G58" s="365"/>
      <c r="H58" s="365"/>
      <c r="I58" s="365"/>
      <c r="J58" s="365"/>
      <c r="K58" s="365"/>
      <c r="L58" s="365"/>
      <c r="M58" s="365"/>
      <c r="N58" s="365"/>
      <c r="O58" s="365"/>
      <c r="P58" s="365"/>
    </row>
    <row r="60" spans="2:16" x14ac:dyDescent="0.3">
      <c r="B60" s="364" t="s">
        <v>400</v>
      </c>
      <c r="C60" s="365"/>
      <c r="D60" s="365" t="s">
        <v>853</v>
      </c>
      <c r="E60" s="365"/>
      <c r="F60" s="365"/>
      <c r="G60" s="365"/>
      <c r="H60" s="365"/>
      <c r="I60" s="365"/>
      <c r="J60" s="365"/>
      <c r="K60" s="365"/>
      <c r="L60" s="365"/>
      <c r="M60" s="365"/>
      <c r="N60" s="365"/>
      <c r="O60" s="365"/>
      <c r="P60" s="365"/>
    </row>
    <row r="61" spans="2:16" x14ac:dyDescent="0.3">
      <c r="B61" s="364" t="s">
        <v>402</v>
      </c>
      <c r="C61" s="365"/>
      <c r="D61" s="365" t="s">
        <v>464</v>
      </c>
      <c r="E61" s="365"/>
      <c r="F61" s="365"/>
      <c r="G61" s="365"/>
      <c r="H61" s="365"/>
      <c r="I61" s="365"/>
      <c r="J61" s="365"/>
      <c r="K61" s="365"/>
      <c r="L61" s="365"/>
      <c r="M61" s="365"/>
      <c r="N61" s="365"/>
      <c r="O61" s="365"/>
      <c r="P61" s="365"/>
    </row>
    <row r="62" spans="2:16" x14ac:dyDescent="0.3">
      <c r="B62" s="364" t="s">
        <v>403</v>
      </c>
      <c r="C62" s="365"/>
      <c r="D62" s="365" t="s">
        <v>862</v>
      </c>
      <c r="E62" s="365"/>
      <c r="F62" s="365"/>
      <c r="G62" s="365"/>
      <c r="H62" s="365"/>
      <c r="I62" s="365"/>
      <c r="J62" s="365"/>
      <c r="K62" s="365"/>
      <c r="L62" s="365"/>
      <c r="M62" s="365"/>
      <c r="N62" s="365"/>
      <c r="O62" s="365"/>
      <c r="P62" s="365"/>
    </row>
    <row r="63" spans="2:16" x14ac:dyDescent="0.3">
      <c r="B63" s="364" t="s">
        <v>405</v>
      </c>
      <c r="C63" s="365"/>
      <c r="D63" s="365" t="s">
        <v>863</v>
      </c>
      <c r="E63" s="365"/>
      <c r="F63" s="365"/>
      <c r="G63" s="365"/>
      <c r="H63" s="365"/>
      <c r="I63" s="365"/>
      <c r="J63" s="365"/>
      <c r="K63" s="365"/>
      <c r="L63" s="365"/>
      <c r="M63" s="365"/>
      <c r="N63" s="365"/>
      <c r="O63" s="365"/>
      <c r="P63" s="365"/>
    </row>
    <row r="64" spans="2:16" x14ac:dyDescent="0.3">
      <c r="B64" s="364" t="s">
        <v>406</v>
      </c>
      <c r="C64" s="365"/>
      <c r="D64" s="365"/>
      <c r="E64" s="365"/>
      <c r="F64" s="365"/>
      <c r="G64" s="365"/>
      <c r="H64" s="365"/>
      <c r="I64" s="365"/>
      <c r="J64" s="365"/>
      <c r="K64" s="365"/>
      <c r="L64" s="365"/>
      <c r="M64" s="365"/>
      <c r="N64" s="365"/>
      <c r="O64" s="365"/>
      <c r="P64" s="365"/>
    </row>
    <row r="65" spans="2:16" x14ac:dyDescent="0.3">
      <c r="B65" s="364" t="s">
        <v>407</v>
      </c>
      <c r="C65" s="365"/>
      <c r="D65" s="365"/>
      <c r="E65" s="365"/>
      <c r="F65" s="365"/>
      <c r="G65" s="365"/>
      <c r="H65" s="365"/>
      <c r="I65" s="365"/>
      <c r="J65" s="365"/>
      <c r="K65" s="365"/>
      <c r="L65" s="365"/>
      <c r="M65" s="365"/>
      <c r="N65" s="365"/>
      <c r="O65" s="365"/>
      <c r="P65" s="365"/>
    </row>
    <row r="66" spans="2:16" x14ac:dyDescent="0.3">
      <c r="B66" s="364" t="s">
        <v>408</v>
      </c>
      <c r="C66" s="365"/>
      <c r="D66" s="365"/>
      <c r="E66" s="365"/>
      <c r="F66" s="365"/>
      <c r="G66" s="365"/>
      <c r="H66" s="365"/>
      <c r="I66" s="365"/>
      <c r="J66" s="365"/>
      <c r="K66" s="365"/>
      <c r="L66" s="365"/>
      <c r="M66" s="365"/>
      <c r="N66" s="365"/>
      <c r="O66" s="365"/>
      <c r="P66" s="365"/>
    </row>
    <row r="67" spans="2:16" x14ac:dyDescent="0.3">
      <c r="B67" s="364" t="s">
        <v>409</v>
      </c>
      <c r="C67" s="365"/>
      <c r="D67" s="365" t="s">
        <v>175</v>
      </c>
      <c r="E67" s="365"/>
      <c r="F67" s="365"/>
      <c r="G67" s="365"/>
      <c r="H67" s="365"/>
      <c r="I67" s="365"/>
      <c r="J67" s="365"/>
      <c r="K67" s="365"/>
      <c r="L67" s="365"/>
      <c r="M67" s="365"/>
      <c r="N67" s="365"/>
      <c r="O67" s="365"/>
      <c r="P67" s="365"/>
    </row>
    <row r="68" spans="2:16" x14ac:dyDescent="0.3">
      <c r="B68" s="364" t="s">
        <v>410</v>
      </c>
      <c r="C68" s="365"/>
      <c r="D68" s="365" t="s">
        <v>864</v>
      </c>
      <c r="E68" s="365"/>
      <c r="F68" s="365"/>
      <c r="G68" s="365"/>
      <c r="H68" s="365"/>
      <c r="I68" s="365"/>
      <c r="J68" s="365"/>
      <c r="K68" s="365"/>
      <c r="L68" s="365"/>
      <c r="M68" s="365"/>
      <c r="N68" s="365"/>
      <c r="O68" s="365"/>
      <c r="P68" s="365"/>
    </row>
    <row r="69" spans="2:16" x14ac:dyDescent="0.3">
      <c r="B69" s="364" t="s">
        <v>411</v>
      </c>
      <c r="C69" s="365"/>
      <c r="D69" s="365">
        <v>40</v>
      </c>
      <c r="E69" s="365"/>
      <c r="F69" s="365"/>
      <c r="G69" s="365"/>
      <c r="H69" s="365"/>
      <c r="I69" s="365"/>
      <c r="J69" s="365"/>
      <c r="K69" s="365"/>
      <c r="L69" s="365"/>
      <c r="M69" s="365"/>
      <c r="N69" s="365"/>
      <c r="O69" s="365"/>
      <c r="P69" s="365"/>
    </row>
    <row r="70" spans="2:16" x14ac:dyDescent="0.3">
      <c r="B70" s="364" t="s">
        <v>412</v>
      </c>
      <c r="C70" s="365"/>
      <c r="D70" s="365">
        <v>10</v>
      </c>
      <c r="E70" s="365"/>
      <c r="F70" s="365"/>
      <c r="G70" s="365"/>
      <c r="H70" s="365"/>
      <c r="I70" s="365"/>
      <c r="J70" s="365"/>
      <c r="K70" s="365"/>
      <c r="L70" s="365"/>
      <c r="M70" s="365"/>
      <c r="N70" s="365"/>
      <c r="O70" s="365"/>
      <c r="P70" s="365"/>
    </row>
    <row r="71" spans="2:16" x14ac:dyDescent="0.3">
      <c r="B71" s="364" t="s">
        <v>413</v>
      </c>
      <c r="C71" s="365"/>
      <c r="D71" s="365">
        <v>62.5</v>
      </c>
      <c r="E71" s="365"/>
      <c r="F71" s="365"/>
      <c r="G71" s="365"/>
      <c r="H71" s="365"/>
      <c r="I71" s="365"/>
      <c r="J71" s="365"/>
      <c r="K71" s="365"/>
      <c r="L71" s="365"/>
      <c r="M71" s="365"/>
      <c r="N71" s="365"/>
      <c r="O71" s="365"/>
      <c r="P71" s="365"/>
    </row>
    <row r="72" spans="2:16" x14ac:dyDescent="0.3">
      <c r="B72" s="364" t="s">
        <v>414</v>
      </c>
      <c r="C72" s="365"/>
      <c r="D72" s="365" t="s">
        <v>436</v>
      </c>
      <c r="E72" s="365"/>
      <c r="F72" s="365"/>
      <c r="G72" s="365"/>
      <c r="H72" s="365"/>
      <c r="I72" s="365"/>
      <c r="J72" s="365"/>
      <c r="K72" s="365"/>
      <c r="L72" s="365"/>
      <c r="M72" s="365"/>
      <c r="N72" s="365"/>
      <c r="O72" s="365"/>
      <c r="P72" s="365"/>
    </row>
    <row r="73" spans="2:16" x14ac:dyDescent="0.3">
      <c r="B73" s="364" t="s">
        <v>416</v>
      </c>
      <c r="C73" s="365"/>
      <c r="D73" s="365" t="s">
        <v>429</v>
      </c>
      <c r="E73" s="365"/>
      <c r="F73" s="365"/>
      <c r="G73" s="365"/>
      <c r="H73" s="365"/>
      <c r="I73" s="365"/>
      <c r="J73" s="365"/>
      <c r="K73" s="365"/>
      <c r="L73" s="365"/>
      <c r="M73" s="365"/>
      <c r="N73" s="365"/>
      <c r="O73" s="365"/>
      <c r="P73" s="365"/>
    </row>
    <row r="74" spans="2:16" x14ac:dyDescent="0.3">
      <c r="B74" s="364" t="s">
        <v>418</v>
      </c>
      <c r="C74" s="365"/>
      <c r="D74" s="365" t="s">
        <v>1525</v>
      </c>
      <c r="E74" s="365"/>
      <c r="F74" s="365"/>
      <c r="G74" s="365"/>
      <c r="H74" s="365"/>
      <c r="I74" s="365"/>
      <c r="J74" s="365"/>
      <c r="K74" s="365"/>
      <c r="L74" s="365"/>
      <c r="M74" s="365"/>
      <c r="N74" s="365"/>
      <c r="O74" s="365"/>
      <c r="P74" s="365"/>
    </row>
    <row r="75" spans="2:16" x14ac:dyDescent="0.3">
      <c r="B75" s="364" t="s">
        <v>420</v>
      </c>
      <c r="C75" s="365"/>
      <c r="D75" s="365"/>
      <c r="E75" s="365"/>
      <c r="F75" s="365"/>
      <c r="G75" s="365"/>
      <c r="H75" s="365"/>
      <c r="I75" s="365"/>
      <c r="J75" s="365"/>
      <c r="K75" s="365"/>
      <c r="L75" s="365"/>
      <c r="M75" s="365"/>
      <c r="N75" s="365"/>
      <c r="O75" s="365"/>
      <c r="P75" s="365"/>
    </row>
    <row r="76" spans="2:16" x14ac:dyDescent="0.3">
      <c r="B76" s="364" t="s">
        <v>422</v>
      </c>
      <c r="C76" s="365"/>
      <c r="D76" s="365" t="s">
        <v>535</v>
      </c>
      <c r="E76" s="365"/>
      <c r="F76" s="365"/>
      <c r="G76" s="365"/>
      <c r="H76" s="365"/>
      <c r="I76" s="365"/>
      <c r="J76" s="365"/>
      <c r="K76" s="365"/>
      <c r="L76" s="365"/>
      <c r="M76" s="365"/>
      <c r="N76" s="365"/>
      <c r="O76" s="365"/>
      <c r="P76" s="365"/>
    </row>
    <row r="77" spans="2:16" x14ac:dyDescent="0.3">
      <c r="B77" s="364" t="s">
        <v>423</v>
      </c>
      <c r="C77" s="365"/>
      <c r="D77" s="365" t="s">
        <v>865</v>
      </c>
      <c r="E77" s="365"/>
      <c r="F77" s="365"/>
      <c r="G77" s="365"/>
      <c r="H77" s="365"/>
      <c r="I77" s="365"/>
      <c r="J77" s="365"/>
      <c r="K77" s="365"/>
      <c r="L77" s="365"/>
      <c r="M77" s="365"/>
      <c r="N77" s="365"/>
      <c r="O77" s="365"/>
      <c r="P77" s="365"/>
    </row>
    <row r="78" spans="2:16" x14ac:dyDescent="0.3">
      <c r="B78" s="364" t="s">
        <v>424</v>
      </c>
      <c r="C78" s="365"/>
      <c r="D78" s="365" t="s">
        <v>857</v>
      </c>
      <c r="E78" s="365"/>
      <c r="F78" s="365"/>
      <c r="G78" s="365"/>
      <c r="H78" s="365"/>
      <c r="I78" s="365"/>
      <c r="J78" s="365"/>
      <c r="K78" s="365"/>
      <c r="L78" s="365"/>
      <c r="M78" s="365"/>
      <c r="N78" s="365"/>
      <c r="O78" s="365"/>
      <c r="P78" s="365"/>
    </row>
  </sheetData>
  <mergeCells count="136">
    <mergeCell ref="B76:C76"/>
    <mergeCell ref="D76:P76"/>
    <mergeCell ref="B77:C77"/>
    <mergeCell ref="D77:P77"/>
    <mergeCell ref="B78:C78"/>
    <mergeCell ref="D78:P78"/>
    <mergeCell ref="B71:C71"/>
    <mergeCell ref="D71:P71"/>
    <mergeCell ref="B72:C72"/>
    <mergeCell ref="D72:P72"/>
    <mergeCell ref="B73:C73"/>
    <mergeCell ref="D73:P73"/>
    <mergeCell ref="B74:C74"/>
    <mergeCell ref="D74:P74"/>
    <mergeCell ref="B75:C75"/>
    <mergeCell ref="D75:P75"/>
    <mergeCell ref="B66:C66"/>
    <mergeCell ref="D66:P66"/>
    <mergeCell ref="B67:C67"/>
    <mergeCell ref="D67:P67"/>
    <mergeCell ref="B68:C68"/>
    <mergeCell ref="D68:P68"/>
    <mergeCell ref="B69:C69"/>
    <mergeCell ref="D69:P69"/>
    <mergeCell ref="B70:C70"/>
    <mergeCell ref="D70:P70"/>
    <mergeCell ref="B61:C61"/>
    <mergeCell ref="D61:P61"/>
    <mergeCell ref="B62:C62"/>
    <mergeCell ref="D62:P62"/>
    <mergeCell ref="B63:C63"/>
    <mergeCell ref="D63:P63"/>
    <mergeCell ref="B64:C64"/>
    <mergeCell ref="D64:P64"/>
    <mergeCell ref="B65:C65"/>
    <mergeCell ref="D65:P65"/>
    <mergeCell ref="B55:C55"/>
    <mergeCell ref="D55:P55"/>
    <mergeCell ref="B56:C56"/>
    <mergeCell ref="D56:P56"/>
    <mergeCell ref="B57:C57"/>
    <mergeCell ref="D57:P57"/>
    <mergeCell ref="B58:C58"/>
    <mergeCell ref="D58:P58"/>
    <mergeCell ref="B60:C60"/>
    <mergeCell ref="D60:P60"/>
    <mergeCell ref="B50:C50"/>
    <mergeCell ref="D50:P50"/>
    <mergeCell ref="B51:C51"/>
    <mergeCell ref="D51:P51"/>
    <mergeCell ref="B52:C52"/>
    <mergeCell ref="D52:P52"/>
    <mergeCell ref="B53:C53"/>
    <mergeCell ref="D53:P53"/>
    <mergeCell ref="B54:C54"/>
    <mergeCell ref="D54:P54"/>
    <mergeCell ref="B45:C45"/>
    <mergeCell ref="D45:P45"/>
    <mergeCell ref="B46:C46"/>
    <mergeCell ref="D46:P46"/>
    <mergeCell ref="B47:C47"/>
    <mergeCell ref="D47:P47"/>
    <mergeCell ref="B48:C48"/>
    <mergeCell ref="D48:P48"/>
    <mergeCell ref="B49:C49"/>
    <mergeCell ref="D49:P49"/>
    <mergeCell ref="B40:C40"/>
    <mergeCell ref="D40:P40"/>
    <mergeCell ref="B41:C41"/>
    <mergeCell ref="D41:P41"/>
    <mergeCell ref="B42:C42"/>
    <mergeCell ref="D42:P42"/>
    <mergeCell ref="B43:C43"/>
    <mergeCell ref="D43:P43"/>
    <mergeCell ref="B44:C44"/>
    <mergeCell ref="D44:P44"/>
    <mergeCell ref="B34:C34"/>
    <mergeCell ref="D34:P34"/>
    <mergeCell ref="B35:C35"/>
    <mergeCell ref="D35:P35"/>
    <mergeCell ref="B36:C36"/>
    <mergeCell ref="D36:P36"/>
    <mergeCell ref="B37:C37"/>
    <mergeCell ref="D37:P37"/>
    <mergeCell ref="B38:C38"/>
    <mergeCell ref="D38:P38"/>
    <mergeCell ref="B29:C29"/>
    <mergeCell ref="D29:P29"/>
    <mergeCell ref="B30:C30"/>
    <mergeCell ref="D30:P30"/>
    <mergeCell ref="B31:C31"/>
    <mergeCell ref="D31:P31"/>
    <mergeCell ref="B32:C32"/>
    <mergeCell ref="D32:P32"/>
    <mergeCell ref="B33:C33"/>
    <mergeCell ref="D33:P33"/>
    <mergeCell ref="B24:C24"/>
    <mergeCell ref="D24:P24"/>
    <mergeCell ref="B25:C25"/>
    <mergeCell ref="D25:P25"/>
    <mergeCell ref="B26:C26"/>
    <mergeCell ref="D26:P26"/>
    <mergeCell ref="B27:C27"/>
    <mergeCell ref="D27:P27"/>
    <mergeCell ref="B28:C28"/>
    <mergeCell ref="D28:P28"/>
    <mergeCell ref="C16:P16"/>
    <mergeCell ref="B18:P18"/>
    <mergeCell ref="B20:C20"/>
    <mergeCell ref="D20:P20"/>
    <mergeCell ref="B21:C21"/>
    <mergeCell ref="D21:P21"/>
    <mergeCell ref="B22:C22"/>
    <mergeCell ref="D22:P22"/>
    <mergeCell ref="B23:C23"/>
    <mergeCell ref="D23:P23"/>
    <mergeCell ref="C11:F11"/>
    <mergeCell ref="G11:J11"/>
    <mergeCell ref="K11:P11"/>
    <mergeCell ref="C12:F12"/>
    <mergeCell ref="G12:J12"/>
    <mergeCell ref="K12:P12"/>
    <mergeCell ref="B13:P13"/>
    <mergeCell ref="C14:P14"/>
    <mergeCell ref="C15:P15"/>
    <mergeCell ref="B1:P1"/>
    <mergeCell ref="B2:N2"/>
    <mergeCell ref="B3:C3"/>
    <mergeCell ref="B7:O7"/>
    <mergeCell ref="B8:O8"/>
    <mergeCell ref="C9:F9"/>
    <mergeCell ref="G9:J9"/>
    <mergeCell ref="K9:P9"/>
    <mergeCell ref="C10:F10"/>
    <mergeCell ref="G10:J10"/>
    <mergeCell ref="K10:P10"/>
  </mergeCells>
  <conditionalFormatting sqref="O4:O6">
    <cfRule type="containsText" dxfId="451" priority="1" operator="containsText" text="Atingiu">
      <formula>NOT(ISERROR(SEARCH("Atingiu",O4)))</formula>
    </cfRule>
    <cfRule type="containsText" dxfId="450" priority="1" operator="containsText" text="Superou">
      <formula>NOT(ISERROR(SEARCH("Superou",O4)))</formula>
    </cfRule>
    <cfRule type="containsText" dxfId="449" priority="1" operator="containsText" text="Não">
      <formula>NOT(ISERROR(SEARCH("Não",O4)))</formula>
    </cfRule>
  </conditionalFormatting>
  <conditionalFormatting sqref="P7:P8">
    <cfRule type="cellIs" dxfId="448" priority="4" operator="equal">
      <formula>1</formula>
    </cfRule>
    <cfRule type="cellIs" dxfId="447" priority="4" operator="greaterThan">
      <formula>1</formula>
    </cfRule>
    <cfRule type="cellIs" dxfId="446" priority="4" operator="lessThan">
      <formula>1</formula>
    </cfRule>
  </conditionalFormatting>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8081"/>
  </sheetPr>
  <dimension ref="B1:R339"/>
  <sheetViews>
    <sheetView showGridLines="0" workbookViewId="0">
      <selection activeCell="R51" sqref="R51"/>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x14ac:dyDescent="0.3">
      <c r="B1" s="361" t="s">
        <v>1513</v>
      </c>
      <c r="C1" s="361"/>
      <c r="D1" s="361"/>
      <c r="E1" s="361"/>
      <c r="F1" s="361"/>
      <c r="G1" s="361"/>
      <c r="H1" s="361"/>
      <c r="I1" s="361"/>
      <c r="J1" s="361"/>
      <c r="K1" s="361"/>
      <c r="L1" s="361"/>
      <c r="M1" s="361"/>
      <c r="N1" s="361"/>
      <c r="O1" s="361"/>
      <c r="P1" s="361"/>
    </row>
    <row r="2" spans="2:18" ht="24.75" customHeight="1" x14ac:dyDescent="0.3">
      <c r="B2" s="259" t="s">
        <v>1531</v>
      </c>
      <c r="C2" s="260"/>
      <c r="D2" s="260"/>
      <c r="E2" s="260"/>
      <c r="F2" s="260"/>
      <c r="G2" s="260"/>
      <c r="H2" s="260"/>
      <c r="I2" s="260"/>
      <c r="J2" s="260"/>
      <c r="K2" s="260"/>
      <c r="L2" s="260"/>
      <c r="M2" s="260"/>
      <c r="N2" s="261"/>
      <c r="O2" s="39" t="s">
        <v>131</v>
      </c>
      <c r="P2" s="40">
        <v>0.2</v>
      </c>
    </row>
    <row r="3" spans="2:18" ht="24" x14ac:dyDescent="0.3">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54" customHeight="1" x14ac:dyDescent="0.3">
      <c r="B4" s="53" t="s">
        <v>1532</v>
      </c>
      <c r="C4" s="54" t="s">
        <v>155</v>
      </c>
      <c r="D4" s="55"/>
      <c r="E4" s="55"/>
      <c r="F4" s="55" t="s">
        <v>156</v>
      </c>
      <c r="G4" s="56">
        <v>240</v>
      </c>
      <c r="H4" s="56">
        <v>15</v>
      </c>
      <c r="I4" s="56">
        <v>169</v>
      </c>
      <c r="J4" s="57">
        <v>1</v>
      </c>
      <c r="K4" s="44" t="s">
        <v>157</v>
      </c>
      <c r="L4" s="55" t="s">
        <v>158</v>
      </c>
      <c r="M4" s="56">
        <v>192</v>
      </c>
      <c r="N4" s="58">
        <f>IF(G4 &gt; I4, (IF(AND(M4 = I4, M4 = (G4 - H4)), 125 %,IF(AND(M4&lt;=(G4+H4),M4&gt;=(G4-H4)),100%,IF(M4&gt;(G4+H4),(G4+H4)/M4,IF((M4&lt;(G4-H4)),100%+ABS(M4-G4)*25%/ABS(I4-G4)))))),IF(AND(M4=I4,M4=(G4+H4)),125%,IF(AND(M4&lt;=(G4+H4),M4&gt;=(G4-H4)),100%,IF(AND(M4=I4,M4=(G4+H4)),125%,IF(M4&lt;(G4-H4),M4/(G4-H4),IF(M4&gt;(G4+H4),100%+(M4-G4)*25%/(I4-G4)))))))</f>
        <v>1.1690140845070423</v>
      </c>
      <c r="O4" s="56" t="str">
        <f>IF(N4 &gt;1,"Superou",IF(N4 =1,"Atingiu","Não atingiu"))</f>
        <v>Superou</v>
      </c>
      <c r="P4" s="58">
        <f>N4-100%</f>
        <v>0.16901408450704225</v>
      </c>
      <c r="R4" s="46" t="s">
        <v>159</v>
      </c>
    </row>
    <row r="5" spans="2:18" x14ac:dyDescent="0.3">
      <c r="B5" s="263" t="s">
        <v>152</v>
      </c>
      <c r="C5" s="263"/>
      <c r="D5" s="263"/>
      <c r="E5" s="263"/>
      <c r="F5" s="263"/>
      <c r="G5" s="263"/>
      <c r="H5" s="263"/>
      <c r="I5" s="263"/>
      <c r="J5" s="263"/>
      <c r="K5" s="263"/>
      <c r="L5" s="263"/>
      <c r="M5" s="263"/>
      <c r="N5" s="263"/>
      <c r="O5" s="263"/>
      <c r="P5" s="47">
        <f>J4*N4</f>
        <v>1.1690140845070423</v>
      </c>
    </row>
    <row r="6" spans="2:18" ht="30" customHeight="1" x14ac:dyDescent="0.3">
      <c r="B6" s="362" t="s">
        <v>1520</v>
      </c>
      <c r="C6" s="362"/>
      <c r="D6" s="362"/>
      <c r="E6" s="362"/>
      <c r="F6" s="362"/>
      <c r="G6" s="362"/>
      <c r="H6" s="362"/>
      <c r="I6" s="362"/>
      <c r="J6" s="362"/>
      <c r="K6" s="362"/>
      <c r="L6" s="362"/>
      <c r="M6" s="362"/>
      <c r="N6" s="362"/>
      <c r="O6" s="362"/>
      <c r="P6" s="59">
        <f>P2*P5</f>
        <v>0.23380281690140847</v>
      </c>
    </row>
    <row r="7" spans="2:18" ht="27" customHeight="1" x14ac:dyDescent="0.3">
      <c r="B7" s="3" t="s">
        <v>350</v>
      </c>
      <c r="C7" s="345" t="s">
        <v>351</v>
      </c>
      <c r="D7" s="345" t="s">
        <v>351</v>
      </c>
      <c r="E7" s="345" t="s">
        <v>351</v>
      </c>
      <c r="F7" s="345" t="s">
        <v>351</v>
      </c>
      <c r="G7" s="345" t="s">
        <v>352</v>
      </c>
      <c r="H7" s="345" t="s">
        <v>352</v>
      </c>
      <c r="I7" s="345" t="s">
        <v>352</v>
      </c>
      <c r="J7" s="345" t="s">
        <v>352</v>
      </c>
      <c r="K7" s="345" t="s">
        <v>353</v>
      </c>
      <c r="L7" s="345" t="s">
        <v>353</v>
      </c>
      <c r="M7" s="345" t="s">
        <v>353</v>
      </c>
      <c r="N7" s="345" t="s">
        <v>353</v>
      </c>
      <c r="O7" s="345" t="s">
        <v>353</v>
      </c>
      <c r="P7" s="345" t="s">
        <v>353</v>
      </c>
    </row>
    <row r="8" spans="2:18" ht="34.200000000000003" customHeight="1" x14ac:dyDescent="0.3">
      <c r="B8" s="5" t="s">
        <v>1532</v>
      </c>
      <c r="C8" s="319" t="s">
        <v>155</v>
      </c>
      <c r="D8" s="319" t="s">
        <v>155</v>
      </c>
      <c r="E8" s="319" t="s">
        <v>155</v>
      </c>
      <c r="F8" s="319" t="s">
        <v>155</v>
      </c>
      <c r="G8" s="319" t="s">
        <v>354</v>
      </c>
      <c r="H8" s="319" t="s">
        <v>354</v>
      </c>
      <c r="I8" s="319" t="s">
        <v>354</v>
      </c>
      <c r="J8" s="319" t="s">
        <v>354</v>
      </c>
      <c r="K8" s="319" t="s">
        <v>356</v>
      </c>
      <c r="L8" s="319" t="s">
        <v>356</v>
      </c>
      <c r="M8" s="319" t="s">
        <v>356</v>
      </c>
      <c r="N8" s="319" t="s">
        <v>356</v>
      </c>
      <c r="O8" s="319" t="s">
        <v>356</v>
      </c>
      <c r="P8" s="319" t="s">
        <v>356</v>
      </c>
    </row>
    <row r="9" spans="2:18" ht="27" customHeight="1" x14ac:dyDescent="0.3">
      <c r="B9" s="363" t="s">
        <v>381</v>
      </c>
      <c r="C9" s="363" t="s">
        <v>381</v>
      </c>
      <c r="D9" s="363" t="s">
        <v>381</v>
      </c>
      <c r="E9" s="363" t="s">
        <v>381</v>
      </c>
      <c r="F9" s="363" t="s">
        <v>381</v>
      </c>
      <c r="G9" s="363" t="s">
        <v>381</v>
      </c>
      <c r="H9" s="363" t="s">
        <v>381</v>
      </c>
      <c r="I9" s="363" t="s">
        <v>381</v>
      </c>
      <c r="J9" s="363" t="s">
        <v>381</v>
      </c>
      <c r="K9" s="363" t="s">
        <v>381</v>
      </c>
      <c r="L9" s="363" t="s">
        <v>381</v>
      </c>
      <c r="M9" s="363" t="s">
        <v>381</v>
      </c>
      <c r="N9" s="363" t="s">
        <v>381</v>
      </c>
      <c r="O9" s="363" t="s">
        <v>381</v>
      </c>
      <c r="P9" s="363" t="s">
        <v>381</v>
      </c>
    </row>
    <row r="10" spans="2:18" ht="83.4" customHeight="1" x14ac:dyDescent="0.3">
      <c r="B10" s="5" t="s">
        <v>1532</v>
      </c>
      <c r="C10" s="319" t="s">
        <v>383</v>
      </c>
      <c r="D10" s="319" t="s">
        <v>383</v>
      </c>
      <c r="E10" s="319" t="s">
        <v>383</v>
      </c>
      <c r="F10" s="319" t="s">
        <v>383</v>
      </c>
      <c r="G10" s="319" t="s">
        <v>383</v>
      </c>
      <c r="H10" s="319" t="s">
        <v>383</v>
      </c>
      <c r="I10" s="319" t="s">
        <v>383</v>
      </c>
      <c r="J10" s="319" t="s">
        <v>383</v>
      </c>
      <c r="K10" s="319" t="s">
        <v>383</v>
      </c>
      <c r="L10" s="319" t="s">
        <v>383</v>
      </c>
      <c r="M10" s="319" t="s">
        <v>383</v>
      </c>
      <c r="N10" s="319" t="s">
        <v>383</v>
      </c>
      <c r="O10" s="319" t="s">
        <v>383</v>
      </c>
      <c r="P10" s="319" t="s">
        <v>383</v>
      </c>
    </row>
    <row r="11" spans="2:18" ht="34.5" customHeight="1" x14ac:dyDescent="0.3">
      <c r="B11" s="361" t="s">
        <v>464</v>
      </c>
      <c r="C11" s="361"/>
      <c r="D11" s="361"/>
      <c r="E11" s="361"/>
      <c r="F11" s="361"/>
      <c r="G11" s="361"/>
      <c r="H11" s="361"/>
      <c r="I11" s="361"/>
      <c r="J11" s="361"/>
      <c r="K11" s="361"/>
      <c r="L11" s="361"/>
      <c r="M11" s="361"/>
      <c r="N11" s="361"/>
      <c r="O11" s="361"/>
      <c r="P11" s="361"/>
    </row>
    <row r="12" spans="2:18" ht="24.75" customHeight="1" x14ac:dyDescent="0.3">
      <c r="B12" s="259" t="s">
        <v>1533</v>
      </c>
      <c r="C12" s="260"/>
      <c r="D12" s="260"/>
      <c r="E12" s="260"/>
      <c r="F12" s="260"/>
      <c r="G12" s="260"/>
      <c r="H12" s="260"/>
      <c r="I12" s="260"/>
      <c r="J12" s="260"/>
      <c r="K12" s="260"/>
      <c r="L12" s="260"/>
      <c r="M12" s="260"/>
      <c r="N12" s="261"/>
      <c r="O12" s="39" t="s">
        <v>131</v>
      </c>
      <c r="P12" s="40">
        <v>7.4999999999999997E-3</v>
      </c>
    </row>
    <row r="13" spans="2:18" ht="24" x14ac:dyDescent="0.3">
      <c r="B13" s="344" t="s">
        <v>77</v>
      </c>
      <c r="C13" s="344"/>
      <c r="D13" s="4" t="s">
        <v>133</v>
      </c>
      <c r="E13" s="4" t="s">
        <v>134</v>
      </c>
      <c r="F13" s="4" t="s">
        <v>135</v>
      </c>
      <c r="G13" s="4" t="s">
        <v>136</v>
      </c>
      <c r="H13" s="4" t="s">
        <v>137</v>
      </c>
      <c r="I13" s="4" t="s">
        <v>138</v>
      </c>
      <c r="J13" s="4" t="s">
        <v>139</v>
      </c>
      <c r="K13" s="4" t="s">
        <v>140</v>
      </c>
      <c r="L13" s="4" t="s">
        <v>141</v>
      </c>
      <c r="M13" s="4" t="s">
        <v>79</v>
      </c>
      <c r="N13" s="4" t="s">
        <v>142</v>
      </c>
      <c r="O13" s="4" t="s">
        <v>143</v>
      </c>
      <c r="P13" s="4" t="s">
        <v>144</v>
      </c>
      <c r="R13" s="11" t="s">
        <v>145</v>
      </c>
    </row>
    <row r="14" spans="2:18" ht="55.2" customHeight="1" x14ac:dyDescent="0.3">
      <c r="B14" s="53" t="s">
        <v>1111</v>
      </c>
      <c r="C14" s="54" t="s">
        <v>1112</v>
      </c>
      <c r="D14" s="55" t="s">
        <v>466</v>
      </c>
      <c r="E14" s="55"/>
      <c r="F14" s="55"/>
      <c r="G14" s="56">
        <v>80</v>
      </c>
      <c r="H14" s="56">
        <v>10</v>
      </c>
      <c r="I14" s="56">
        <v>100</v>
      </c>
      <c r="J14" s="57">
        <v>0.7</v>
      </c>
      <c r="K14" s="44" t="s">
        <v>157</v>
      </c>
      <c r="L14" s="55" t="s">
        <v>467</v>
      </c>
      <c r="M14" s="56">
        <v>142.47</v>
      </c>
      <c r="N14" s="58">
        <f>IF(G14 &gt; I14, (IF(AND(M14 = I14, M14 = (G14 - H14)), 125 %,IF(AND(M14&lt;=(G14+H14),M14&gt;=(G14-H14)),100%,IF(M14&gt;(G14+H14),(G14+H14)/M14,IF((M14&lt;(G14-H14)),100%+ABS(M14-G14)*25%/ABS(I14-G14)))))),IF(AND(M14=I14,M14=(G14+H14)),125%,IF(AND(M14&lt;=(G14+H14),M14&gt;=(G14-H14)),100%,IF(AND(M14=I14,M14=(G14+H14)),125%,IF(M14&lt;(G14-H14),M14/(G14-H14),IF(M14&gt;(G14+H14),100%+(M14-G14)*25%/(I14-G14)))))))</f>
        <v>1.780875</v>
      </c>
      <c r="O14" s="56" t="str">
        <f>IF(N14 &gt;1,"Superou",IF(N14 =1,"Atingiu","Não atingiu"))</f>
        <v>Superou</v>
      </c>
      <c r="P14" s="58">
        <f>N14-100%</f>
        <v>0.78087499999999999</v>
      </c>
      <c r="R14" s="46" t="s">
        <v>1113</v>
      </c>
    </row>
    <row r="15" spans="2:18" ht="55.2" customHeight="1" x14ac:dyDescent="0.3">
      <c r="B15" s="53" t="s">
        <v>1114</v>
      </c>
      <c r="C15" s="54" t="s">
        <v>1115</v>
      </c>
      <c r="D15" s="55"/>
      <c r="E15" s="55" t="s">
        <v>470</v>
      </c>
      <c r="F15" s="55"/>
      <c r="G15" s="56">
        <v>70</v>
      </c>
      <c r="H15" s="56">
        <v>15</v>
      </c>
      <c r="I15" s="56">
        <v>95</v>
      </c>
      <c r="J15" s="57">
        <v>0.3</v>
      </c>
      <c r="K15" s="44" t="s">
        <v>157</v>
      </c>
      <c r="L15" s="55" t="s">
        <v>467</v>
      </c>
      <c r="M15" s="56">
        <v>103.23</v>
      </c>
      <c r="N15" s="58">
        <f>IF(G15 &gt; I15, (IF(AND(M15 = I15, M15 = (G15 - H15)), 125 %,IF(AND(M15&lt;=(G15+H15),M15&gt;=(G15-H15)),100%,IF(M15&gt;(G15+H15),(G15+H15)/M15,IF((M15&lt;(G15-H15)),100%+ABS(M15-G15)*25%/ABS(I15-G15)))))),IF(AND(M15=I15,M15=(G15+H15)),125%,IF(AND(M15&lt;=(G15+H15),M15&gt;=(G15-H15)),100%,IF(AND(M15=I15,M15=(G15+H15)),125%,IF(M15&lt;(G15-H15),M15/(G15-H15),IF(M15&gt;(G15+H15),100%+(M15-G15)*25%/(I15-G15)))))))</f>
        <v>1.3323</v>
      </c>
      <c r="O15" s="56" t="str">
        <f>IF(N15 &gt;1,"Superou",IF(N15 =1,"Atingiu","Não atingiu"))</f>
        <v>Superou</v>
      </c>
      <c r="P15" s="58">
        <f>N15-100%</f>
        <v>0.33230000000000004</v>
      </c>
      <c r="R15" s="46" t="s">
        <v>1116</v>
      </c>
    </row>
    <row r="16" spans="2:18" x14ac:dyDescent="0.3">
      <c r="B16" s="263" t="s">
        <v>152</v>
      </c>
      <c r="C16" s="263"/>
      <c r="D16" s="263"/>
      <c r="E16" s="263"/>
      <c r="F16" s="263"/>
      <c r="G16" s="263"/>
      <c r="H16" s="263"/>
      <c r="I16" s="263"/>
      <c r="J16" s="263"/>
      <c r="K16" s="263"/>
      <c r="L16" s="263"/>
      <c r="M16" s="263"/>
      <c r="N16" s="263"/>
      <c r="O16" s="263"/>
      <c r="P16" s="47">
        <f>J14*N14+J15*N15</f>
        <v>1.6463025</v>
      </c>
    </row>
    <row r="17" spans="2:18" ht="24.75" customHeight="1" x14ac:dyDescent="0.3">
      <c r="B17" s="259" t="s">
        <v>1534</v>
      </c>
      <c r="C17" s="260"/>
      <c r="D17" s="260"/>
      <c r="E17" s="260"/>
      <c r="F17" s="260"/>
      <c r="G17" s="260"/>
      <c r="H17" s="260"/>
      <c r="I17" s="260"/>
      <c r="J17" s="260"/>
      <c r="K17" s="260"/>
      <c r="L17" s="260"/>
      <c r="M17" s="260"/>
      <c r="N17" s="261"/>
      <c r="O17" s="39" t="s">
        <v>131</v>
      </c>
      <c r="P17" s="40">
        <v>7.4999999999999997E-3</v>
      </c>
    </row>
    <row r="18" spans="2:18" ht="24" x14ac:dyDescent="0.3">
      <c r="B18" s="344" t="s">
        <v>77</v>
      </c>
      <c r="C18" s="344"/>
      <c r="D18" s="4" t="s">
        <v>133</v>
      </c>
      <c r="E18" s="4" t="s">
        <v>134</v>
      </c>
      <c r="F18" s="4" t="s">
        <v>135</v>
      </c>
      <c r="G18" s="4" t="s">
        <v>136</v>
      </c>
      <c r="H18" s="4" t="s">
        <v>137</v>
      </c>
      <c r="I18" s="4" t="s">
        <v>138</v>
      </c>
      <c r="J18" s="4" t="s">
        <v>139</v>
      </c>
      <c r="K18" s="4" t="s">
        <v>140</v>
      </c>
      <c r="L18" s="4" t="s">
        <v>141</v>
      </c>
      <c r="M18" s="4" t="s">
        <v>79</v>
      </c>
      <c r="N18" s="4" t="s">
        <v>142</v>
      </c>
      <c r="O18" s="4" t="s">
        <v>143</v>
      </c>
      <c r="P18" s="4" t="s">
        <v>144</v>
      </c>
      <c r="R18" s="11" t="s">
        <v>145</v>
      </c>
    </row>
    <row r="19" spans="2:18" ht="45" customHeight="1" x14ac:dyDescent="0.3">
      <c r="B19" s="53" t="s">
        <v>1118</v>
      </c>
      <c r="C19" s="54" t="s">
        <v>1119</v>
      </c>
      <c r="D19" s="55"/>
      <c r="E19" s="55"/>
      <c r="F19" s="55" t="s">
        <v>175</v>
      </c>
      <c r="G19" s="56">
        <v>70</v>
      </c>
      <c r="H19" s="56">
        <v>20</v>
      </c>
      <c r="I19" s="56">
        <v>100</v>
      </c>
      <c r="J19" s="57">
        <v>1</v>
      </c>
      <c r="K19" s="44" t="s">
        <v>157</v>
      </c>
      <c r="L19" s="55" t="s">
        <v>474</v>
      </c>
      <c r="M19" s="56">
        <v>95.24</v>
      </c>
      <c r="N19" s="58">
        <f>IF(G19 &gt; I19, (IF(AND(M19 = I19, M19 = (G19 - H19)), 125 %,IF(AND(M19&lt;=(G19+H19),M19&gt;=(G19-H19)),100%,IF(M19&gt;(G19+H19),(G19+H19)/M19,IF((M19&lt;(G19-H19)),100%+ABS(M19-G19)*25%/ABS(I19-G19)))))),IF(AND(M19=I19,M19=(G19+H19)),125%,IF(AND(M19&lt;=(G19+H19),M19&gt;=(G19-H19)),100%,IF(AND(M19=I19,M19=(G19+H19)),125%,IF(M19&lt;(G19-H19),M19/(G19-H19),IF(M19&gt;(G19+H19),100%+(M19-G19)*25%/(I19-G19)))))))</f>
        <v>1.2103333333333333</v>
      </c>
      <c r="O19" s="56" t="str">
        <f>IF(N19 &gt;1,"Superou",IF(N19 =1,"Atingiu","Não atingiu"))</f>
        <v>Superou</v>
      </c>
      <c r="P19" s="58">
        <f>N19-100%</f>
        <v>0.21033333333333326</v>
      </c>
      <c r="R19" s="46" t="s">
        <v>1120</v>
      </c>
    </row>
    <row r="20" spans="2:18" x14ac:dyDescent="0.3">
      <c r="B20" s="263" t="s">
        <v>152</v>
      </c>
      <c r="C20" s="263"/>
      <c r="D20" s="263"/>
      <c r="E20" s="263"/>
      <c r="F20" s="263"/>
      <c r="G20" s="263"/>
      <c r="H20" s="263"/>
      <c r="I20" s="263"/>
      <c r="J20" s="263"/>
      <c r="K20" s="263"/>
      <c r="L20" s="263"/>
      <c r="M20" s="263"/>
      <c r="N20" s="263"/>
      <c r="O20" s="263"/>
      <c r="P20" s="47">
        <f>J19*N19</f>
        <v>1.2103333333333333</v>
      </c>
    </row>
    <row r="21" spans="2:18" ht="24.75" customHeight="1" x14ac:dyDescent="0.3">
      <c r="B21" s="259" t="s">
        <v>1535</v>
      </c>
      <c r="C21" s="260"/>
      <c r="D21" s="260"/>
      <c r="E21" s="260"/>
      <c r="F21" s="260"/>
      <c r="G21" s="260"/>
      <c r="H21" s="260"/>
      <c r="I21" s="260"/>
      <c r="J21" s="260"/>
      <c r="K21" s="260"/>
      <c r="L21" s="260"/>
      <c r="M21" s="260"/>
      <c r="N21" s="261"/>
      <c r="O21" s="39" t="s">
        <v>131</v>
      </c>
      <c r="P21" s="40">
        <v>7.4999999999999997E-3</v>
      </c>
    </row>
    <row r="22" spans="2:18" ht="24" x14ac:dyDescent="0.3">
      <c r="B22" s="344" t="s">
        <v>77</v>
      </c>
      <c r="C22" s="344"/>
      <c r="D22" s="4" t="s">
        <v>133</v>
      </c>
      <c r="E22" s="4" t="s">
        <v>134</v>
      </c>
      <c r="F22" s="4" t="s">
        <v>135</v>
      </c>
      <c r="G22" s="4" t="s">
        <v>136</v>
      </c>
      <c r="H22" s="4" t="s">
        <v>137</v>
      </c>
      <c r="I22" s="4" t="s">
        <v>138</v>
      </c>
      <c r="J22" s="4" t="s">
        <v>139</v>
      </c>
      <c r="K22" s="4" t="s">
        <v>140</v>
      </c>
      <c r="L22" s="4" t="s">
        <v>141</v>
      </c>
      <c r="M22" s="4" t="s">
        <v>79</v>
      </c>
      <c r="N22" s="4" t="s">
        <v>142</v>
      </c>
      <c r="O22" s="4" t="s">
        <v>143</v>
      </c>
      <c r="P22" s="4" t="s">
        <v>144</v>
      </c>
      <c r="R22" s="11" t="s">
        <v>145</v>
      </c>
    </row>
    <row r="23" spans="2:18" ht="45" customHeight="1" x14ac:dyDescent="0.3">
      <c r="B23" s="53" t="s">
        <v>1122</v>
      </c>
      <c r="C23" s="54" t="s">
        <v>1123</v>
      </c>
      <c r="D23" s="55"/>
      <c r="E23" s="55"/>
      <c r="F23" s="55" t="s">
        <v>175</v>
      </c>
      <c r="G23" s="56">
        <v>70</v>
      </c>
      <c r="H23" s="56">
        <v>15</v>
      </c>
      <c r="I23" s="56">
        <v>100</v>
      </c>
      <c r="J23" s="57">
        <v>1</v>
      </c>
      <c r="K23" s="44" t="s">
        <v>157</v>
      </c>
      <c r="L23" s="55" t="s">
        <v>478</v>
      </c>
      <c r="M23" s="56">
        <v>107.69</v>
      </c>
      <c r="N23" s="58">
        <f>IF(G23 &gt; I23, (IF(AND(M23 = I23, M23 = (G23 - H23)), 125 %,IF(AND(M23&lt;=(G23+H23),M23&gt;=(G23-H23)),100%,IF(M23&gt;(G23+H23),(G23+H23)/M23,IF((M23&lt;(G23-H23)),100%+ABS(M23-G23)*25%/ABS(I23-G23)))))),IF(AND(M23=I23,M23=(G23+H23)),125%,IF(AND(M23&lt;=(G23+H23),M23&gt;=(G23-H23)),100%,IF(AND(M23=I23,M23=(G23+H23)),125%,IF(M23&lt;(G23-H23),M23/(G23-H23),IF(M23&gt;(G23+H23),100%+(M23-G23)*25%/(I23-G23)))))))</f>
        <v>1.3140833333333333</v>
      </c>
      <c r="O23" s="56" t="str">
        <f>IF(N23 &gt;1,"Superou",IF(N23 =1,"Atingiu","Não atingiu"))</f>
        <v>Superou</v>
      </c>
      <c r="P23" s="58">
        <f>N23-100%</f>
        <v>0.31408333333333327</v>
      </c>
      <c r="R23" s="46" t="s">
        <v>1124</v>
      </c>
    </row>
    <row r="24" spans="2:18" x14ac:dyDescent="0.3">
      <c r="B24" s="263" t="s">
        <v>152</v>
      </c>
      <c r="C24" s="263"/>
      <c r="D24" s="263"/>
      <c r="E24" s="263"/>
      <c r="F24" s="263"/>
      <c r="G24" s="263"/>
      <c r="H24" s="263"/>
      <c r="I24" s="263"/>
      <c r="J24" s="263"/>
      <c r="K24" s="263"/>
      <c r="L24" s="263"/>
      <c r="M24" s="263"/>
      <c r="N24" s="263"/>
      <c r="O24" s="263"/>
      <c r="P24" s="47">
        <f>J23*N23</f>
        <v>1.3140833333333333</v>
      </c>
    </row>
    <row r="25" spans="2:18" ht="24.75" customHeight="1" x14ac:dyDescent="0.3">
      <c r="B25" s="259" t="s">
        <v>1536</v>
      </c>
      <c r="C25" s="260"/>
      <c r="D25" s="260"/>
      <c r="E25" s="260"/>
      <c r="F25" s="260"/>
      <c r="G25" s="260"/>
      <c r="H25" s="260"/>
      <c r="I25" s="260"/>
      <c r="J25" s="260"/>
      <c r="K25" s="260"/>
      <c r="L25" s="260"/>
      <c r="M25" s="260"/>
      <c r="N25" s="261"/>
      <c r="O25" s="39" t="s">
        <v>131</v>
      </c>
      <c r="P25" s="40">
        <v>7.4999999999999997E-3</v>
      </c>
    </row>
    <row r="26" spans="2:18" ht="24" x14ac:dyDescent="0.3">
      <c r="B26" s="344" t="s">
        <v>77</v>
      </c>
      <c r="C26" s="344"/>
      <c r="D26" s="4" t="s">
        <v>133</v>
      </c>
      <c r="E26" s="4" t="s">
        <v>134</v>
      </c>
      <c r="F26" s="4" t="s">
        <v>135</v>
      </c>
      <c r="G26" s="4" t="s">
        <v>136</v>
      </c>
      <c r="H26" s="4" t="s">
        <v>137</v>
      </c>
      <c r="I26" s="4" t="s">
        <v>138</v>
      </c>
      <c r="J26" s="4" t="s">
        <v>139</v>
      </c>
      <c r="K26" s="4" t="s">
        <v>140</v>
      </c>
      <c r="L26" s="4" t="s">
        <v>141</v>
      </c>
      <c r="M26" s="4" t="s">
        <v>79</v>
      </c>
      <c r="N26" s="4" t="s">
        <v>142</v>
      </c>
      <c r="O26" s="4" t="s">
        <v>143</v>
      </c>
      <c r="P26" s="4" t="s">
        <v>144</v>
      </c>
      <c r="R26" s="11" t="s">
        <v>145</v>
      </c>
    </row>
    <row r="27" spans="2:18" ht="45" customHeight="1" x14ac:dyDescent="0.3">
      <c r="B27" s="53" t="s">
        <v>1126</v>
      </c>
      <c r="C27" s="54" t="s">
        <v>1127</v>
      </c>
      <c r="D27" s="55" t="s">
        <v>481</v>
      </c>
      <c r="E27" s="55" t="s">
        <v>482</v>
      </c>
      <c r="F27" s="55" t="s">
        <v>483</v>
      </c>
      <c r="G27" s="56">
        <v>201</v>
      </c>
      <c r="H27" s="56">
        <v>10</v>
      </c>
      <c r="I27" s="56">
        <v>177</v>
      </c>
      <c r="J27" s="57">
        <v>0.5</v>
      </c>
      <c r="K27" s="44" t="s">
        <v>157</v>
      </c>
      <c r="L27" s="55" t="s">
        <v>484</v>
      </c>
      <c r="M27" s="56">
        <v>192</v>
      </c>
      <c r="N27" s="58">
        <f>IF(G27 &gt; I27, (IF(AND(M27 = I27, M27 = (G27 - H27)), 125 %,IF(AND(M27&lt;=(G27+H27),M27&gt;=(G27-H27)),100%,IF(M27&gt;(G27+H27),(G27+H27)/M27,IF((M27&lt;(G27-H27)),100%+ABS(M27-G27)*25%/ABS(I27-G27)))))),IF(AND(M27=I27,M27=(G27+H27)),125%,IF(AND(M27&lt;=(G27+H27),M27&gt;=(G27-H27)),100%,IF(AND(M27=I27,M27=(G27+H27)),125%,IF(M27&lt;(G27-H27),M27/(G27-H27),IF(M27&gt;(G27+H27),100%+(M27-G27)*25%/(I27-G27)))))))</f>
        <v>1</v>
      </c>
      <c r="O27" s="56" t="str">
        <f>IF(N27 &gt;1,"Superou",IF(N27 =1,"Atingiu","Não atingiu"))</f>
        <v>Atingiu</v>
      </c>
      <c r="P27" s="58">
        <f>N27-100%</f>
        <v>0</v>
      </c>
      <c r="R27" s="46" t="s">
        <v>1128</v>
      </c>
    </row>
    <row r="28" spans="2:18" ht="45" customHeight="1" x14ac:dyDescent="0.3">
      <c r="B28" s="53" t="s">
        <v>1129</v>
      </c>
      <c r="C28" s="54" t="s">
        <v>1130</v>
      </c>
      <c r="D28" s="55"/>
      <c r="E28" s="55"/>
      <c r="F28" s="55" t="s">
        <v>486</v>
      </c>
      <c r="G28" s="56">
        <v>241</v>
      </c>
      <c r="H28" s="56">
        <v>10</v>
      </c>
      <c r="I28" s="56">
        <v>223</v>
      </c>
      <c r="J28" s="57">
        <v>0.5</v>
      </c>
      <c r="K28" s="44" t="s">
        <v>157</v>
      </c>
      <c r="L28" s="55" t="s">
        <v>484</v>
      </c>
      <c r="M28" s="56">
        <v>230</v>
      </c>
      <c r="N28" s="58">
        <f>IF(G28 &gt; I28, (IF(AND(M28 = I28, M28 = (G28 - H28)), 125 %,IF(AND(M28&lt;=(G28+H28),M28&gt;=(G28-H28)),100%,IF(M28&gt;(G28+H28),(G28+H28)/M28,IF((M28&lt;(G28-H28)),100%+ABS(M28-G28)*25%/ABS(I28-G28)))))),IF(AND(M28=I28,M28=(G28+H28)),125%,IF(AND(M28&lt;=(G28+H28),M28&gt;=(G28-H28)),100%,IF(AND(M28=I28,M28=(G28+H28)),125%,IF(M28&lt;(G28-H28),M28/(G28-H28),IF(M28&gt;(G28+H28),100%+(M28-G28)*25%/(I28-G28)))))))</f>
        <v>1.1527777777777777</v>
      </c>
      <c r="O28" s="56" t="str">
        <f>IF(N28 &gt;1,"Superou",IF(N28 =1,"Atingiu","Não atingiu"))</f>
        <v>Superou</v>
      </c>
      <c r="P28" s="58">
        <f>N28-100%</f>
        <v>0.15277777777777768</v>
      </c>
      <c r="R28" s="46" t="s">
        <v>1131</v>
      </c>
    </row>
    <row r="29" spans="2:18" x14ac:dyDescent="0.3">
      <c r="B29" s="263" t="s">
        <v>152</v>
      </c>
      <c r="C29" s="263"/>
      <c r="D29" s="263"/>
      <c r="E29" s="263"/>
      <c r="F29" s="263"/>
      <c r="G29" s="263"/>
      <c r="H29" s="263"/>
      <c r="I29" s="263"/>
      <c r="J29" s="263"/>
      <c r="K29" s="263"/>
      <c r="L29" s="263"/>
      <c r="M29" s="263"/>
      <c r="N29" s="263"/>
      <c r="O29" s="263"/>
      <c r="P29" s="47">
        <f>J27*N27+J28*N28</f>
        <v>1.0763888888888888</v>
      </c>
    </row>
    <row r="30" spans="2:18" ht="24.75" customHeight="1" x14ac:dyDescent="0.3">
      <c r="B30" s="259" t="s">
        <v>1537</v>
      </c>
      <c r="C30" s="260"/>
      <c r="D30" s="260"/>
      <c r="E30" s="260"/>
      <c r="F30" s="260"/>
      <c r="G30" s="260"/>
      <c r="H30" s="260"/>
      <c r="I30" s="260"/>
      <c r="J30" s="260"/>
      <c r="K30" s="260"/>
      <c r="L30" s="260"/>
      <c r="M30" s="260"/>
      <c r="N30" s="261"/>
      <c r="O30" s="39" t="s">
        <v>131</v>
      </c>
      <c r="P30" s="40">
        <v>7.4999999999999997E-3</v>
      </c>
    </row>
    <row r="31" spans="2:18" ht="24" x14ac:dyDescent="0.3">
      <c r="B31" s="344" t="s">
        <v>77</v>
      </c>
      <c r="C31" s="344"/>
      <c r="D31" s="4" t="s">
        <v>133</v>
      </c>
      <c r="E31" s="4" t="s">
        <v>134</v>
      </c>
      <c r="F31" s="4" t="s">
        <v>135</v>
      </c>
      <c r="G31" s="4" t="s">
        <v>136</v>
      </c>
      <c r="H31" s="4" t="s">
        <v>137</v>
      </c>
      <c r="I31" s="4" t="s">
        <v>138</v>
      </c>
      <c r="J31" s="4" t="s">
        <v>139</v>
      </c>
      <c r="K31" s="4" t="s">
        <v>140</v>
      </c>
      <c r="L31" s="4" t="s">
        <v>141</v>
      </c>
      <c r="M31" s="4" t="s">
        <v>79</v>
      </c>
      <c r="N31" s="4" t="s">
        <v>142</v>
      </c>
      <c r="O31" s="4" t="s">
        <v>143</v>
      </c>
      <c r="P31" s="4" t="s">
        <v>144</v>
      </c>
      <c r="R31" s="11" t="s">
        <v>145</v>
      </c>
    </row>
    <row r="32" spans="2:18" ht="55.8" customHeight="1" x14ac:dyDescent="0.3">
      <c r="B32" s="53" t="s">
        <v>1133</v>
      </c>
      <c r="C32" s="54" t="s">
        <v>1134</v>
      </c>
      <c r="D32" s="55" t="s">
        <v>490</v>
      </c>
      <c r="E32" s="55" t="s">
        <v>187</v>
      </c>
      <c r="F32" s="55" t="s">
        <v>491</v>
      </c>
      <c r="G32" s="56">
        <v>85</v>
      </c>
      <c r="H32" s="56">
        <v>10</v>
      </c>
      <c r="I32" s="56">
        <v>100</v>
      </c>
      <c r="J32" s="57">
        <v>0.7</v>
      </c>
      <c r="K32" s="44" t="s">
        <v>157</v>
      </c>
      <c r="L32" s="55" t="s">
        <v>492</v>
      </c>
      <c r="M32" s="56">
        <v>105</v>
      </c>
      <c r="N32" s="58">
        <f>IF(G32 &gt; I32, (IF(AND(M32 = I32, M32 = (G32 - H32)), 125 %,IF(AND(M32&lt;=(G32+H32),M32&gt;=(G32-H32)),100%,IF(M32&gt;(G32+H32),(G32+H32)/M32,IF((M32&lt;(G32-H32)),100%+ABS(M32-G32)*25%/ABS(I32-G32)))))),IF(AND(M32=I32,M32=(G32+H32)),125%,IF(AND(M32&lt;=(G32+H32),M32&gt;=(G32-H32)),100%,IF(AND(M32=I32,M32=(G32+H32)),125%,IF(M32&lt;(G32-H32),M32/(G32-H32),IF(M32&gt;(G32+H32),100%+(M32-G32)*25%/(I32-G32)))))))</f>
        <v>1.3333333333333333</v>
      </c>
      <c r="O32" s="56" t="str">
        <f>IF(N32 &gt;1,"Superou",IF(N32 =1,"Atingiu","Não atingiu"))</f>
        <v>Superou</v>
      </c>
      <c r="P32" s="58">
        <f>N32-100%</f>
        <v>0.33333333333333326</v>
      </c>
      <c r="R32" s="46" t="s">
        <v>1135</v>
      </c>
    </row>
    <row r="33" spans="2:18" ht="55.8" customHeight="1" x14ac:dyDescent="0.3">
      <c r="B33" s="53" t="s">
        <v>1136</v>
      </c>
      <c r="C33" s="54" t="s">
        <v>1137</v>
      </c>
      <c r="D33" s="55"/>
      <c r="E33" s="55"/>
      <c r="F33" s="55" t="s">
        <v>175</v>
      </c>
      <c r="G33" s="56">
        <v>70</v>
      </c>
      <c r="H33" s="56">
        <v>10</v>
      </c>
      <c r="I33" s="56">
        <v>100</v>
      </c>
      <c r="J33" s="57">
        <v>0.3</v>
      </c>
      <c r="K33" s="44" t="s">
        <v>157</v>
      </c>
      <c r="L33" s="55" t="s">
        <v>494</v>
      </c>
      <c r="M33" s="56">
        <v>91.8</v>
      </c>
      <c r="N33" s="58">
        <f>IF(G33 &gt; I33, (IF(AND(M33 = I33, M33 = (G33 - H33)), 125 %,IF(AND(M33&lt;=(G33+H33),M33&gt;=(G33-H33)),100%,IF(M33&gt;(G33+H33),(G33+H33)/M33,IF((M33&lt;(G33-H33)),100%+ABS(M33-G33)*25%/ABS(I33-G33)))))),IF(AND(M33=I33,M33=(G33+H33)),125%,IF(AND(M33&lt;=(G33+H33),M33&gt;=(G33-H33)),100%,IF(AND(M33=I33,M33=(G33+H33)),125%,IF(M33&lt;(G33-H33),M33/(G33-H33),IF(M33&gt;(G33+H33),100%+(M33-G33)*25%/(I33-G33)))))))</f>
        <v>1.1816666666666666</v>
      </c>
      <c r="O33" s="56" t="str">
        <f>IF(N33 &gt;1,"Superou",IF(N33 =1,"Atingiu","Não atingiu"))</f>
        <v>Superou</v>
      </c>
      <c r="P33" s="58">
        <f>N33-100%</f>
        <v>0.18166666666666664</v>
      </c>
      <c r="R33" s="46" t="s">
        <v>1138</v>
      </c>
    </row>
    <row r="34" spans="2:18" x14ac:dyDescent="0.3">
      <c r="B34" s="263" t="s">
        <v>152</v>
      </c>
      <c r="C34" s="263"/>
      <c r="D34" s="263"/>
      <c r="E34" s="263"/>
      <c r="F34" s="263"/>
      <c r="G34" s="263"/>
      <c r="H34" s="263"/>
      <c r="I34" s="263"/>
      <c r="J34" s="263"/>
      <c r="K34" s="263"/>
      <c r="L34" s="263"/>
      <c r="M34" s="263"/>
      <c r="N34" s="263"/>
      <c r="O34" s="263"/>
      <c r="P34" s="47">
        <f>J32*N32+J33*N33</f>
        <v>1.2878333333333332</v>
      </c>
    </row>
    <row r="35" spans="2:18" ht="24.75" customHeight="1" x14ac:dyDescent="0.3">
      <c r="B35" s="259" t="s">
        <v>1538</v>
      </c>
      <c r="C35" s="260"/>
      <c r="D35" s="260"/>
      <c r="E35" s="260"/>
      <c r="F35" s="260"/>
      <c r="G35" s="260"/>
      <c r="H35" s="260"/>
      <c r="I35" s="260"/>
      <c r="J35" s="260"/>
      <c r="K35" s="260"/>
      <c r="L35" s="260"/>
      <c r="M35" s="260"/>
      <c r="N35" s="261"/>
      <c r="O35" s="39" t="s">
        <v>131</v>
      </c>
      <c r="P35" s="40">
        <v>7.4999999999999997E-3</v>
      </c>
    </row>
    <row r="36" spans="2:18" ht="24" x14ac:dyDescent="0.3">
      <c r="B36" s="344" t="s">
        <v>77</v>
      </c>
      <c r="C36" s="344"/>
      <c r="D36" s="4" t="s">
        <v>133</v>
      </c>
      <c r="E36" s="4" t="s">
        <v>134</v>
      </c>
      <c r="F36" s="4" t="s">
        <v>135</v>
      </c>
      <c r="G36" s="4" t="s">
        <v>136</v>
      </c>
      <c r="H36" s="4" t="s">
        <v>137</v>
      </c>
      <c r="I36" s="4" t="s">
        <v>138</v>
      </c>
      <c r="J36" s="4" t="s">
        <v>139</v>
      </c>
      <c r="K36" s="4" t="s">
        <v>140</v>
      </c>
      <c r="L36" s="4" t="s">
        <v>141</v>
      </c>
      <c r="M36" s="4" t="s">
        <v>79</v>
      </c>
      <c r="N36" s="4" t="s">
        <v>142</v>
      </c>
      <c r="O36" s="4" t="s">
        <v>143</v>
      </c>
      <c r="P36" s="4" t="s">
        <v>144</v>
      </c>
      <c r="R36" s="11" t="s">
        <v>145</v>
      </c>
    </row>
    <row r="37" spans="2:18" ht="45" customHeight="1" x14ac:dyDescent="0.3">
      <c r="B37" s="53" t="s">
        <v>1200</v>
      </c>
      <c r="C37" s="54" t="s">
        <v>584</v>
      </c>
      <c r="D37" s="55"/>
      <c r="E37" s="55"/>
      <c r="F37" s="55" t="s">
        <v>175</v>
      </c>
      <c r="G37" s="56">
        <v>240</v>
      </c>
      <c r="H37" s="56">
        <v>15</v>
      </c>
      <c r="I37" s="56">
        <v>169</v>
      </c>
      <c r="J37" s="57">
        <v>1</v>
      </c>
      <c r="K37" s="44" t="s">
        <v>157</v>
      </c>
      <c r="L37" s="55" t="s">
        <v>484</v>
      </c>
      <c r="M37" s="56">
        <v>206</v>
      </c>
      <c r="N37" s="58">
        <f>IF(G37 &gt; I37, (IF(AND(M37 = I37, M37 = (G37 - H37)), 125 %,IF(AND(M37&lt;=(G37+H37),M37&gt;=(G37-H37)),100%,IF(M37&gt;(G37+H37),(G37+H37)/M37,IF((M37&lt;(G37-H37)),100%+ABS(M37-G37)*25%/ABS(I37-G37)))))),IF(AND(M37=I37,M37=(G37+H37)),125%,IF(AND(M37&lt;=(G37+H37),M37&gt;=(G37-H37)),100%,IF(AND(M37=I37,M37=(G37+H37)),125%,IF(M37&lt;(G37-H37),M37/(G37-H37),IF(M37&gt;(G37+H37),100%+(M37-G37)*25%/(I37-G37)))))))</f>
        <v>1.119718309859155</v>
      </c>
      <c r="O37" s="56" t="str">
        <f>IF(N37 &gt;1,"Superou",IF(N37 =1,"Atingiu","Não atingiu"))</f>
        <v>Superou</v>
      </c>
      <c r="P37" s="58">
        <f>N37-100%</f>
        <v>0.11971830985915499</v>
      </c>
      <c r="R37" s="46" t="s">
        <v>1201</v>
      </c>
    </row>
    <row r="38" spans="2:18" x14ac:dyDescent="0.3">
      <c r="B38" s="263" t="s">
        <v>152</v>
      </c>
      <c r="C38" s="263"/>
      <c r="D38" s="263"/>
      <c r="E38" s="263"/>
      <c r="F38" s="263"/>
      <c r="G38" s="263"/>
      <c r="H38" s="263"/>
      <c r="I38" s="263"/>
      <c r="J38" s="263"/>
      <c r="K38" s="263"/>
      <c r="L38" s="263"/>
      <c r="M38" s="263"/>
      <c r="N38" s="263"/>
      <c r="O38" s="263"/>
      <c r="P38" s="47">
        <f>J37*N37</f>
        <v>1.119718309859155</v>
      </c>
    </row>
    <row r="39" spans="2:18" ht="24.75" customHeight="1" x14ac:dyDescent="0.3">
      <c r="B39" s="259" t="s">
        <v>1539</v>
      </c>
      <c r="C39" s="260"/>
      <c r="D39" s="260"/>
      <c r="E39" s="260"/>
      <c r="F39" s="260"/>
      <c r="G39" s="260"/>
      <c r="H39" s="260"/>
      <c r="I39" s="260"/>
      <c r="J39" s="260"/>
      <c r="K39" s="260"/>
      <c r="L39" s="260"/>
      <c r="M39" s="260"/>
      <c r="N39" s="261"/>
      <c r="O39" s="39" t="s">
        <v>131</v>
      </c>
      <c r="P39" s="40">
        <v>2.2499999999999999E-2</v>
      </c>
    </row>
    <row r="40" spans="2:18" ht="24" x14ac:dyDescent="0.3">
      <c r="B40" s="344" t="s">
        <v>77</v>
      </c>
      <c r="C40" s="344"/>
      <c r="D40" s="4" t="s">
        <v>133</v>
      </c>
      <c r="E40" s="4" t="s">
        <v>134</v>
      </c>
      <c r="F40" s="4" t="s">
        <v>135</v>
      </c>
      <c r="G40" s="4" t="s">
        <v>136</v>
      </c>
      <c r="H40" s="4" t="s">
        <v>137</v>
      </c>
      <c r="I40" s="4" t="s">
        <v>138</v>
      </c>
      <c r="J40" s="4" t="s">
        <v>139</v>
      </c>
      <c r="K40" s="4" t="s">
        <v>140</v>
      </c>
      <c r="L40" s="4" t="s">
        <v>141</v>
      </c>
      <c r="M40" s="4" t="s">
        <v>79</v>
      </c>
      <c r="N40" s="4" t="s">
        <v>142</v>
      </c>
      <c r="O40" s="4" t="s">
        <v>143</v>
      </c>
      <c r="P40" s="4" t="s">
        <v>144</v>
      </c>
      <c r="R40" s="11" t="s">
        <v>145</v>
      </c>
    </row>
    <row r="41" spans="2:18" ht="45" customHeight="1" x14ac:dyDescent="0.3">
      <c r="B41" s="53" t="s">
        <v>1203</v>
      </c>
      <c r="C41" s="54" t="s">
        <v>155</v>
      </c>
      <c r="D41" s="55"/>
      <c r="E41" s="55"/>
      <c r="F41" s="55" t="s">
        <v>156</v>
      </c>
      <c r="G41" s="56">
        <v>203</v>
      </c>
      <c r="H41" s="56">
        <v>10</v>
      </c>
      <c r="I41" s="56">
        <v>145</v>
      </c>
      <c r="J41" s="57">
        <v>1</v>
      </c>
      <c r="K41" s="44" t="s">
        <v>157</v>
      </c>
      <c r="L41" s="55" t="s">
        <v>588</v>
      </c>
      <c r="M41" s="56">
        <v>192</v>
      </c>
      <c r="N41" s="58">
        <f>IF(G41 &gt; I41, (IF(AND(M41 = I41, M41 = (G41 - H41)), 125 %,IF(AND(M41&lt;=(G41+H41),M41&gt;=(G41-H41)),100%,IF(M41&gt;(G41+H41),(G41+H41)/M41,IF((M41&lt;(G41-H41)),100%+ABS(M41-G41)*25%/ABS(I41-G41)))))),IF(AND(M41=I41,M41=(G41+H41)),125%,IF(AND(M41&lt;=(G41+H41),M41&gt;=(G41-H41)),100%,IF(AND(M41=I41,M41=(G41+H41)),125%,IF(M41&lt;(G41-H41),M41/(G41-H41),IF(M41&gt;(G41+H41),100%+(M41-G41)*25%/(I41-G41)))))))</f>
        <v>1.0474137931034482</v>
      </c>
      <c r="O41" s="56" t="str">
        <f>IF(N41 &gt;1,"Superou",IF(N41 =1,"Atingiu","Não atingiu"))</f>
        <v>Superou</v>
      </c>
      <c r="P41" s="58">
        <f>N41-100%</f>
        <v>4.7413793103448176E-2</v>
      </c>
      <c r="R41" s="46" t="s">
        <v>1204</v>
      </c>
    </row>
    <row r="42" spans="2:18" x14ac:dyDescent="0.3">
      <c r="B42" s="263" t="s">
        <v>152</v>
      </c>
      <c r="C42" s="263"/>
      <c r="D42" s="263"/>
      <c r="E42" s="263"/>
      <c r="F42" s="263"/>
      <c r="G42" s="263"/>
      <c r="H42" s="263"/>
      <c r="I42" s="263"/>
      <c r="J42" s="263"/>
      <c r="K42" s="263"/>
      <c r="L42" s="263"/>
      <c r="M42" s="263"/>
      <c r="N42" s="263"/>
      <c r="O42" s="263"/>
      <c r="P42" s="47">
        <f>J41*N41</f>
        <v>1.0474137931034482</v>
      </c>
    </row>
    <row r="43" spans="2:18" ht="24.75" customHeight="1" x14ac:dyDescent="0.3">
      <c r="B43" s="259" t="s">
        <v>1540</v>
      </c>
      <c r="C43" s="260"/>
      <c r="D43" s="260"/>
      <c r="E43" s="260"/>
      <c r="F43" s="260"/>
      <c r="G43" s="260"/>
      <c r="H43" s="260"/>
      <c r="I43" s="260"/>
      <c r="J43" s="260"/>
      <c r="K43" s="260"/>
      <c r="L43" s="260"/>
      <c r="M43" s="260"/>
      <c r="N43" s="261"/>
      <c r="O43" s="39" t="s">
        <v>131</v>
      </c>
      <c r="P43" s="40">
        <v>4.4999998807907097E-3</v>
      </c>
    </row>
    <row r="44" spans="2:18" ht="24" x14ac:dyDescent="0.3">
      <c r="B44" s="344" t="s">
        <v>77</v>
      </c>
      <c r="C44" s="344"/>
      <c r="D44" s="4" t="s">
        <v>133</v>
      </c>
      <c r="E44" s="4" t="s">
        <v>134</v>
      </c>
      <c r="F44" s="4" t="s">
        <v>135</v>
      </c>
      <c r="G44" s="4" t="s">
        <v>136</v>
      </c>
      <c r="H44" s="4" t="s">
        <v>137</v>
      </c>
      <c r="I44" s="4" t="s">
        <v>138</v>
      </c>
      <c r="J44" s="4" t="s">
        <v>139</v>
      </c>
      <c r="K44" s="4" t="s">
        <v>140</v>
      </c>
      <c r="L44" s="4" t="s">
        <v>141</v>
      </c>
      <c r="M44" s="4" t="s">
        <v>79</v>
      </c>
      <c r="N44" s="4" t="s">
        <v>142</v>
      </c>
      <c r="O44" s="4" t="s">
        <v>143</v>
      </c>
      <c r="P44" s="4" t="s">
        <v>144</v>
      </c>
      <c r="R44" s="11" t="s">
        <v>145</v>
      </c>
    </row>
    <row r="45" spans="2:18" ht="45" customHeight="1" x14ac:dyDescent="0.3">
      <c r="B45" s="53" t="s">
        <v>1462</v>
      </c>
      <c r="C45" s="54" t="s">
        <v>1032</v>
      </c>
      <c r="D45" s="55"/>
      <c r="E45" s="55"/>
      <c r="F45" s="55" t="s">
        <v>175</v>
      </c>
      <c r="G45" s="56">
        <v>241</v>
      </c>
      <c r="H45" s="56">
        <v>10</v>
      </c>
      <c r="I45" s="56">
        <v>173</v>
      </c>
      <c r="J45" s="57">
        <v>1</v>
      </c>
      <c r="K45" s="44" t="s">
        <v>157</v>
      </c>
      <c r="L45" s="55" t="s">
        <v>1033</v>
      </c>
      <c r="M45" s="56">
        <v>228</v>
      </c>
      <c r="N45" s="58">
        <f>IF(G45 &gt; I45, (IF(AND(M45 = I45, M45 = (G45 - H45)), 125 %,IF(AND(M45&lt;=(G45+H45),M45&gt;=(G45-H45)),100%,IF(M45&gt;(G45+H45),(G45+H45)/M45,IF((M45&lt;(G45-H45)),100%+ABS(M45-G45)*25%/ABS(I45-G45)))))),IF(AND(M45=I45,M45=(G45+H45)),125%,IF(AND(M45&lt;=(G45+H45),M45&gt;=(G45-H45)),100%,IF(AND(M45=I45,M45=(G45+H45)),125%,IF(M45&lt;(G45-H45),M45/(G45-H45),IF(M45&gt;(G45+H45),100%+(M45-G45)*25%/(I45-G45)))))))</f>
        <v>1.0477941176470589</v>
      </c>
      <c r="O45" s="56" t="str">
        <f>IF(N45 &gt;1,"Superou",IF(N45 =1,"Atingiu","Não atingiu"))</f>
        <v>Superou</v>
      </c>
      <c r="P45" s="58">
        <f>N45-100%</f>
        <v>4.7794117647058876E-2</v>
      </c>
      <c r="R45" s="46" t="s">
        <v>1463</v>
      </c>
    </row>
    <row r="46" spans="2:18" x14ac:dyDescent="0.3">
      <c r="B46" s="263" t="s">
        <v>152</v>
      </c>
      <c r="C46" s="263"/>
      <c r="D46" s="263"/>
      <c r="E46" s="263"/>
      <c r="F46" s="263"/>
      <c r="G46" s="263"/>
      <c r="H46" s="263"/>
      <c r="I46" s="263"/>
      <c r="J46" s="263"/>
      <c r="K46" s="263"/>
      <c r="L46" s="263"/>
      <c r="M46" s="263"/>
      <c r="N46" s="263"/>
      <c r="O46" s="263"/>
      <c r="P46" s="47">
        <f>J45*N45</f>
        <v>1.0477941176470589</v>
      </c>
    </row>
    <row r="47" spans="2:18" ht="24.75" customHeight="1" x14ac:dyDescent="0.3">
      <c r="B47" s="259" t="s">
        <v>1541</v>
      </c>
      <c r="C47" s="260"/>
      <c r="D47" s="260"/>
      <c r="E47" s="260"/>
      <c r="F47" s="260"/>
      <c r="G47" s="260"/>
      <c r="H47" s="260"/>
      <c r="I47" s="260"/>
      <c r="J47" s="260"/>
      <c r="K47" s="260"/>
      <c r="L47" s="260"/>
      <c r="M47" s="260"/>
      <c r="N47" s="261"/>
      <c r="O47" s="39" t="s">
        <v>131</v>
      </c>
      <c r="P47" s="40">
        <v>2.2499999999999999E-2</v>
      </c>
    </row>
    <row r="48" spans="2:18" ht="24" x14ac:dyDescent="0.3">
      <c r="B48" s="344" t="s">
        <v>77</v>
      </c>
      <c r="C48" s="344"/>
      <c r="D48" s="4" t="s">
        <v>133</v>
      </c>
      <c r="E48" s="4" t="s">
        <v>134</v>
      </c>
      <c r="F48" s="4" t="s">
        <v>135</v>
      </c>
      <c r="G48" s="4" t="s">
        <v>136</v>
      </c>
      <c r="H48" s="4" t="s">
        <v>137</v>
      </c>
      <c r="I48" s="4" t="s">
        <v>138</v>
      </c>
      <c r="J48" s="4" t="s">
        <v>139</v>
      </c>
      <c r="K48" s="4" t="s">
        <v>140</v>
      </c>
      <c r="L48" s="4" t="s">
        <v>141</v>
      </c>
      <c r="M48" s="4" t="s">
        <v>79</v>
      </c>
      <c r="N48" s="4" t="s">
        <v>142</v>
      </c>
      <c r="O48" s="4" t="s">
        <v>143</v>
      </c>
      <c r="P48" s="4" t="s">
        <v>144</v>
      </c>
      <c r="R48" s="11" t="s">
        <v>145</v>
      </c>
    </row>
    <row r="49" spans="2:18" ht="45" customHeight="1" x14ac:dyDescent="0.3">
      <c r="B49" s="53" t="s">
        <v>1499</v>
      </c>
      <c r="C49" s="54" t="s">
        <v>1093</v>
      </c>
      <c r="D49" s="55"/>
      <c r="E49" s="55"/>
      <c r="F49" s="55" t="s">
        <v>175</v>
      </c>
      <c r="G49" s="56">
        <v>241</v>
      </c>
      <c r="H49" s="56">
        <v>10</v>
      </c>
      <c r="I49" s="56">
        <v>173</v>
      </c>
      <c r="J49" s="57">
        <v>1</v>
      </c>
      <c r="K49" s="44" t="s">
        <v>157</v>
      </c>
      <c r="L49" s="55" t="s">
        <v>1094</v>
      </c>
      <c r="M49" s="56">
        <v>206</v>
      </c>
      <c r="N49" s="58">
        <f>IF(G49 &gt; I49, (IF(AND(M49 = I49, M49 = (G49 - H49)), 125 %,IF(AND(M49&lt;=(G49+H49),M49&gt;=(G49-H49)),100%,IF(M49&gt;(G49+H49),(G49+H49)/M49,IF((M49&lt;(G49-H49)),100%+ABS(M49-G49)*25%/ABS(I49-G49)))))),IF(AND(M49=I49,M49=(G49+H49)),125%,IF(AND(M49&lt;=(G49+H49),M49&gt;=(G49-H49)),100%,IF(AND(M49=I49,M49=(G49+H49)),125%,IF(M49&lt;(G49-H49),M49/(G49-H49),IF(M49&gt;(G49+H49),100%+(M49-G49)*25%/(I49-G49)))))))</f>
        <v>1.1286764705882353</v>
      </c>
      <c r="O49" s="56" t="str">
        <f>IF(N49 &gt;1,"Superou",IF(N49 =1,"Atingiu","Não atingiu"))</f>
        <v>Superou</v>
      </c>
      <c r="P49" s="58">
        <f>N49-100%</f>
        <v>0.12867647058823528</v>
      </c>
      <c r="R49" s="46" t="s">
        <v>1500</v>
      </c>
    </row>
    <row r="50" spans="2:18" x14ac:dyDescent="0.3">
      <c r="B50" s="263" t="s">
        <v>152</v>
      </c>
      <c r="C50" s="263"/>
      <c r="D50" s="263"/>
      <c r="E50" s="263"/>
      <c r="F50" s="263"/>
      <c r="G50" s="263"/>
      <c r="H50" s="263"/>
      <c r="I50" s="263"/>
      <c r="J50" s="263"/>
      <c r="K50" s="263"/>
      <c r="L50" s="263"/>
      <c r="M50" s="263"/>
      <c r="N50" s="263"/>
      <c r="O50" s="263"/>
      <c r="P50" s="47">
        <f>J49*N49</f>
        <v>1.1286764705882353</v>
      </c>
    </row>
    <row r="51" spans="2:18" ht="30" customHeight="1" x14ac:dyDescent="0.3">
      <c r="B51" s="362" t="s">
        <v>1524</v>
      </c>
      <c r="C51" s="362"/>
      <c r="D51" s="362"/>
      <c r="E51" s="362"/>
      <c r="F51" s="362"/>
      <c r="G51" s="362"/>
      <c r="H51" s="362"/>
      <c r="I51" s="362"/>
      <c r="J51" s="362"/>
      <c r="K51" s="362"/>
      <c r="L51" s="362"/>
      <c r="M51" s="362"/>
      <c r="N51" s="362"/>
      <c r="O51" s="362"/>
      <c r="P51" s="59">
        <f>P12*P16+P17*P20+P21*P24+P25*P29+P30*P34+P35*P38+P39*P42+P43*P46+P47*P50</f>
        <v>0.11108705207817818</v>
      </c>
      <c r="R51" s="18">
        <f>P12+P17+P21+P25+P30+P35+P39+P43+P47</f>
        <v>9.4499999880790719E-2</v>
      </c>
    </row>
    <row r="52" spans="2:18" ht="27" customHeight="1" x14ac:dyDescent="0.3">
      <c r="B52" s="3" t="s">
        <v>350</v>
      </c>
      <c r="C52" s="345" t="s">
        <v>351</v>
      </c>
      <c r="D52" s="345" t="s">
        <v>351</v>
      </c>
      <c r="E52" s="345" t="s">
        <v>351</v>
      </c>
      <c r="F52" s="345" t="s">
        <v>351</v>
      </c>
      <c r="G52" s="345" t="s">
        <v>352</v>
      </c>
      <c r="H52" s="345" t="s">
        <v>352</v>
      </c>
      <c r="I52" s="345" t="s">
        <v>352</v>
      </c>
      <c r="J52" s="345" t="s">
        <v>352</v>
      </c>
      <c r="K52" s="345" t="s">
        <v>353</v>
      </c>
      <c r="L52" s="345" t="s">
        <v>353</v>
      </c>
      <c r="M52" s="345" t="s">
        <v>353</v>
      </c>
      <c r="N52" s="345" t="s">
        <v>353</v>
      </c>
      <c r="O52" s="345" t="s">
        <v>353</v>
      </c>
      <c r="P52" s="345" t="s">
        <v>353</v>
      </c>
    </row>
    <row r="53" spans="2:18" ht="27" customHeight="1" x14ac:dyDescent="0.3">
      <c r="B53" s="5" t="s">
        <v>1111</v>
      </c>
      <c r="C53" s="319" t="s">
        <v>1112</v>
      </c>
      <c r="D53" s="319" t="s">
        <v>1112</v>
      </c>
      <c r="E53" s="319" t="s">
        <v>1112</v>
      </c>
      <c r="F53" s="319" t="s">
        <v>1112</v>
      </c>
      <c r="G53" s="319" t="s">
        <v>354</v>
      </c>
      <c r="H53" s="319" t="s">
        <v>354</v>
      </c>
      <c r="I53" s="319" t="s">
        <v>354</v>
      </c>
      <c r="J53" s="319" t="s">
        <v>354</v>
      </c>
      <c r="K53" s="319" t="s">
        <v>468</v>
      </c>
      <c r="L53" s="319" t="s">
        <v>468</v>
      </c>
      <c r="M53" s="319" t="s">
        <v>468</v>
      </c>
      <c r="N53" s="319" t="s">
        <v>468</v>
      </c>
      <c r="O53" s="319" t="s">
        <v>468</v>
      </c>
      <c r="P53" s="319" t="s">
        <v>468</v>
      </c>
    </row>
    <row r="54" spans="2:18" ht="27" customHeight="1" x14ac:dyDescent="0.3">
      <c r="B54" s="5" t="s">
        <v>1114</v>
      </c>
      <c r="C54" s="319" t="s">
        <v>1115</v>
      </c>
      <c r="D54" s="319" t="s">
        <v>1115</v>
      </c>
      <c r="E54" s="319" t="s">
        <v>1115</v>
      </c>
      <c r="F54" s="319" t="s">
        <v>1115</v>
      </c>
      <c r="G54" s="319" t="s">
        <v>354</v>
      </c>
      <c r="H54" s="319" t="s">
        <v>354</v>
      </c>
      <c r="I54" s="319" t="s">
        <v>354</v>
      </c>
      <c r="J54" s="319" t="s">
        <v>354</v>
      </c>
      <c r="K54" s="319" t="s">
        <v>471</v>
      </c>
      <c r="L54" s="319" t="s">
        <v>471</v>
      </c>
      <c r="M54" s="319" t="s">
        <v>471</v>
      </c>
      <c r="N54" s="319" t="s">
        <v>471</v>
      </c>
      <c r="O54" s="319" t="s">
        <v>471</v>
      </c>
      <c r="P54" s="319" t="s">
        <v>471</v>
      </c>
    </row>
    <row r="55" spans="2:18" ht="27" customHeight="1" x14ac:dyDescent="0.3">
      <c r="B55" s="5" t="s">
        <v>1118</v>
      </c>
      <c r="C55" s="319" t="s">
        <v>1119</v>
      </c>
      <c r="D55" s="319" t="s">
        <v>1119</v>
      </c>
      <c r="E55" s="319" t="s">
        <v>1119</v>
      </c>
      <c r="F55" s="319" t="s">
        <v>1119</v>
      </c>
      <c r="G55" s="319" t="s">
        <v>354</v>
      </c>
      <c r="H55" s="319" t="s">
        <v>354</v>
      </c>
      <c r="I55" s="319" t="s">
        <v>354</v>
      </c>
      <c r="J55" s="319" t="s">
        <v>354</v>
      </c>
      <c r="K55" s="319" t="s">
        <v>475</v>
      </c>
      <c r="L55" s="319" t="s">
        <v>475</v>
      </c>
      <c r="M55" s="319" t="s">
        <v>475</v>
      </c>
      <c r="N55" s="319" t="s">
        <v>475</v>
      </c>
      <c r="O55" s="319" t="s">
        <v>475</v>
      </c>
      <c r="P55" s="319" t="s">
        <v>475</v>
      </c>
    </row>
    <row r="56" spans="2:18" ht="27" customHeight="1" x14ac:dyDescent="0.3">
      <c r="B56" s="5" t="s">
        <v>1122</v>
      </c>
      <c r="C56" s="319" t="s">
        <v>1123</v>
      </c>
      <c r="D56" s="319" t="s">
        <v>1123</v>
      </c>
      <c r="E56" s="319" t="s">
        <v>1123</v>
      </c>
      <c r="F56" s="319" t="s">
        <v>1123</v>
      </c>
      <c r="G56" s="319" t="s">
        <v>354</v>
      </c>
      <c r="H56" s="319" t="s">
        <v>354</v>
      </c>
      <c r="I56" s="319" t="s">
        <v>354</v>
      </c>
      <c r="J56" s="319" t="s">
        <v>354</v>
      </c>
      <c r="K56" s="319" t="s">
        <v>475</v>
      </c>
      <c r="L56" s="319" t="s">
        <v>475</v>
      </c>
      <c r="M56" s="319" t="s">
        <v>475</v>
      </c>
      <c r="N56" s="319" t="s">
        <v>475</v>
      </c>
      <c r="O56" s="319" t="s">
        <v>475</v>
      </c>
      <c r="P56" s="319" t="s">
        <v>475</v>
      </c>
    </row>
    <row r="57" spans="2:18" ht="27" customHeight="1" x14ac:dyDescent="0.3">
      <c r="B57" s="5" t="s">
        <v>1126</v>
      </c>
      <c r="C57" s="319" t="s">
        <v>1127</v>
      </c>
      <c r="D57" s="319" t="s">
        <v>1127</v>
      </c>
      <c r="E57" s="319" t="s">
        <v>1127</v>
      </c>
      <c r="F57" s="319" t="s">
        <v>1127</v>
      </c>
      <c r="G57" s="319" t="s">
        <v>354</v>
      </c>
      <c r="H57" s="319" t="s">
        <v>354</v>
      </c>
      <c r="I57" s="319" t="s">
        <v>354</v>
      </c>
      <c r="J57" s="319" t="s">
        <v>354</v>
      </c>
      <c r="K57" s="319" t="s">
        <v>468</v>
      </c>
      <c r="L57" s="319" t="s">
        <v>468</v>
      </c>
      <c r="M57" s="319" t="s">
        <v>468</v>
      </c>
      <c r="N57" s="319" t="s">
        <v>468</v>
      </c>
      <c r="O57" s="319" t="s">
        <v>468</v>
      </c>
      <c r="P57" s="319" t="s">
        <v>468</v>
      </c>
    </row>
    <row r="58" spans="2:18" ht="27" customHeight="1" x14ac:dyDescent="0.3">
      <c r="B58" s="5" t="s">
        <v>1129</v>
      </c>
      <c r="C58" s="319" t="s">
        <v>1130</v>
      </c>
      <c r="D58" s="319" t="s">
        <v>1130</v>
      </c>
      <c r="E58" s="319" t="s">
        <v>1130</v>
      </c>
      <c r="F58" s="319" t="s">
        <v>1130</v>
      </c>
      <c r="G58" s="319" t="s">
        <v>354</v>
      </c>
      <c r="H58" s="319" t="s">
        <v>354</v>
      </c>
      <c r="I58" s="319" t="s">
        <v>354</v>
      </c>
      <c r="J58" s="319" t="s">
        <v>354</v>
      </c>
      <c r="K58" s="319" t="s">
        <v>487</v>
      </c>
      <c r="L58" s="319" t="s">
        <v>487</v>
      </c>
      <c r="M58" s="319" t="s">
        <v>487</v>
      </c>
      <c r="N58" s="319" t="s">
        <v>487</v>
      </c>
      <c r="O58" s="319" t="s">
        <v>487</v>
      </c>
      <c r="P58" s="319" t="s">
        <v>487</v>
      </c>
    </row>
    <row r="59" spans="2:18" ht="27" customHeight="1" x14ac:dyDescent="0.3">
      <c r="B59" s="5" t="s">
        <v>1133</v>
      </c>
      <c r="C59" s="319" t="s">
        <v>1134</v>
      </c>
      <c r="D59" s="319" t="s">
        <v>1134</v>
      </c>
      <c r="E59" s="319" t="s">
        <v>1134</v>
      </c>
      <c r="F59" s="319" t="s">
        <v>1134</v>
      </c>
      <c r="G59" s="319" t="s">
        <v>354</v>
      </c>
      <c r="H59" s="319" t="s">
        <v>354</v>
      </c>
      <c r="I59" s="319" t="s">
        <v>354</v>
      </c>
      <c r="J59" s="319" t="s">
        <v>354</v>
      </c>
      <c r="K59" s="319" t="s">
        <v>471</v>
      </c>
      <c r="L59" s="319" t="s">
        <v>471</v>
      </c>
      <c r="M59" s="319" t="s">
        <v>471</v>
      </c>
      <c r="N59" s="319" t="s">
        <v>471</v>
      </c>
      <c r="O59" s="319" t="s">
        <v>471</v>
      </c>
      <c r="P59" s="319" t="s">
        <v>471</v>
      </c>
    </row>
    <row r="60" spans="2:18" ht="27" customHeight="1" x14ac:dyDescent="0.3">
      <c r="B60" s="5" t="s">
        <v>1136</v>
      </c>
      <c r="C60" s="319" t="s">
        <v>1137</v>
      </c>
      <c r="D60" s="319" t="s">
        <v>1137</v>
      </c>
      <c r="E60" s="319" t="s">
        <v>1137</v>
      </c>
      <c r="F60" s="319" t="s">
        <v>1137</v>
      </c>
      <c r="G60" s="319" t="s">
        <v>354</v>
      </c>
      <c r="H60" s="319" t="s">
        <v>354</v>
      </c>
      <c r="I60" s="319" t="s">
        <v>354</v>
      </c>
      <c r="J60" s="319" t="s">
        <v>354</v>
      </c>
      <c r="K60" s="319" t="s">
        <v>495</v>
      </c>
      <c r="L60" s="319" t="s">
        <v>495</v>
      </c>
      <c r="M60" s="319" t="s">
        <v>495</v>
      </c>
      <c r="N60" s="319" t="s">
        <v>495</v>
      </c>
      <c r="O60" s="319" t="s">
        <v>495</v>
      </c>
      <c r="P60" s="319" t="s">
        <v>495</v>
      </c>
    </row>
    <row r="61" spans="2:18" ht="27" customHeight="1" x14ac:dyDescent="0.3">
      <c r="B61" s="5" t="s">
        <v>1200</v>
      </c>
      <c r="C61" s="319" t="s">
        <v>584</v>
      </c>
      <c r="D61" s="319" t="s">
        <v>584</v>
      </c>
      <c r="E61" s="319" t="s">
        <v>584</v>
      </c>
      <c r="F61" s="319" t="s">
        <v>584</v>
      </c>
      <c r="G61" s="319" t="s">
        <v>354</v>
      </c>
      <c r="H61" s="319" t="s">
        <v>354</v>
      </c>
      <c r="I61" s="319" t="s">
        <v>354</v>
      </c>
      <c r="J61" s="319" t="s">
        <v>354</v>
      </c>
      <c r="K61" s="319" t="s">
        <v>585</v>
      </c>
      <c r="L61" s="319" t="s">
        <v>585</v>
      </c>
      <c r="M61" s="319" t="s">
        <v>585</v>
      </c>
      <c r="N61" s="319" t="s">
        <v>585</v>
      </c>
      <c r="O61" s="319" t="s">
        <v>585</v>
      </c>
      <c r="P61" s="319" t="s">
        <v>585</v>
      </c>
    </row>
    <row r="62" spans="2:18" ht="27" customHeight="1" x14ac:dyDescent="0.3">
      <c r="B62" s="5" t="s">
        <v>1203</v>
      </c>
      <c r="C62" s="319" t="s">
        <v>155</v>
      </c>
      <c r="D62" s="319" t="s">
        <v>155</v>
      </c>
      <c r="E62" s="319" t="s">
        <v>155</v>
      </c>
      <c r="F62" s="319" t="s">
        <v>155</v>
      </c>
      <c r="G62" s="319" t="s">
        <v>354</v>
      </c>
      <c r="H62" s="319" t="s">
        <v>354</v>
      </c>
      <c r="I62" s="319" t="s">
        <v>354</v>
      </c>
      <c r="J62" s="319" t="s">
        <v>354</v>
      </c>
      <c r="K62" s="319" t="s">
        <v>356</v>
      </c>
      <c r="L62" s="319" t="s">
        <v>356</v>
      </c>
      <c r="M62" s="319" t="s">
        <v>356</v>
      </c>
      <c r="N62" s="319" t="s">
        <v>356</v>
      </c>
      <c r="O62" s="319" t="s">
        <v>356</v>
      </c>
      <c r="P62" s="319" t="s">
        <v>356</v>
      </c>
    </row>
    <row r="63" spans="2:18" ht="27" customHeight="1" x14ac:dyDescent="0.3">
      <c r="B63" s="5" t="s">
        <v>1462</v>
      </c>
      <c r="C63" s="319" t="s">
        <v>1032</v>
      </c>
      <c r="D63" s="319" t="s">
        <v>1032</v>
      </c>
      <c r="E63" s="319" t="s">
        <v>1032</v>
      </c>
      <c r="F63" s="319" t="s">
        <v>1032</v>
      </c>
      <c r="G63" s="319" t="s">
        <v>1034</v>
      </c>
      <c r="H63" s="319" t="s">
        <v>1034</v>
      </c>
      <c r="I63" s="319" t="s">
        <v>1034</v>
      </c>
      <c r="J63" s="319" t="s">
        <v>1034</v>
      </c>
      <c r="K63" s="319" t="s">
        <v>570</v>
      </c>
      <c r="L63" s="319" t="s">
        <v>570</v>
      </c>
      <c r="M63" s="319" t="s">
        <v>570</v>
      </c>
      <c r="N63" s="319" t="s">
        <v>570</v>
      </c>
      <c r="O63" s="319" t="s">
        <v>570</v>
      </c>
      <c r="P63" s="319" t="s">
        <v>570</v>
      </c>
    </row>
    <row r="64" spans="2:18" ht="27" customHeight="1" x14ac:dyDescent="0.3">
      <c r="B64" s="5" t="s">
        <v>1499</v>
      </c>
      <c r="C64" s="319" t="s">
        <v>1093</v>
      </c>
      <c r="D64" s="319" t="s">
        <v>1093</v>
      </c>
      <c r="E64" s="319" t="s">
        <v>1093</v>
      </c>
      <c r="F64" s="319" t="s">
        <v>1093</v>
      </c>
      <c r="G64" s="319" t="s">
        <v>354</v>
      </c>
      <c r="H64" s="319" t="s">
        <v>354</v>
      </c>
      <c r="I64" s="319" t="s">
        <v>354</v>
      </c>
      <c r="J64" s="319" t="s">
        <v>354</v>
      </c>
      <c r="K64" s="319" t="s">
        <v>570</v>
      </c>
      <c r="L64" s="319" t="s">
        <v>570</v>
      </c>
      <c r="M64" s="319" t="s">
        <v>570</v>
      </c>
      <c r="N64" s="319" t="s">
        <v>570</v>
      </c>
      <c r="O64" s="319" t="s">
        <v>570</v>
      </c>
      <c r="P64" s="319" t="s">
        <v>570</v>
      </c>
    </row>
    <row r="65" spans="2:16" ht="27" customHeight="1" x14ac:dyDescent="0.3">
      <c r="B65" s="363" t="s">
        <v>381</v>
      </c>
      <c r="C65" s="363" t="s">
        <v>381</v>
      </c>
      <c r="D65" s="363" t="s">
        <v>381</v>
      </c>
      <c r="E65" s="363" t="s">
        <v>381</v>
      </c>
      <c r="F65" s="363" t="s">
        <v>381</v>
      </c>
      <c r="G65" s="363" t="s">
        <v>381</v>
      </c>
      <c r="H65" s="363" t="s">
        <v>381</v>
      </c>
      <c r="I65" s="363" t="s">
        <v>381</v>
      </c>
      <c r="J65" s="363" t="s">
        <v>381</v>
      </c>
      <c r="K65" s="363" t="s">
        <v>381</v>
      </c>
      <c r="L65" s="363" t="s">
        <v>381</v>
      </c>
      <c r="M65" s="363" t="s">
        <v>381</v>
      </c>
      <c r="N65" s="363" t="s">
        <v>381</v>
      </c>
      <c r="O65" s="363" t="s">
        <v>381</v>
      </c>
      <c r="P65" s="363" t="s">
        <v>381</v>
      </c>
    </row>
    <row r="66" spans="2:16" ht="27" customHeight="1" x14ac:dyDescent="0.3">
      <c r="B66" s="5" t="s">
        <v>1111</v>
      </c>
      <c r="C66" s="319"/>
      <c r="D66" s="319"/>
      <c r="E66" s="319"/>
      <c r="F66" s="319"/>
      <c r="G66" s="319"/>
      <c r="H66" s="319"/>
      <c r="I66" s="319"/>
      <c r="J66" s="319"/>
      <c r="K66" s="319"/>
      <c r="L66" s="319"/>
      <c r="M66" s="319"/>
      <c r="N66" s="319"/>
      <c r="O66" s="319"/>
      <c r="P66" s="319"/>
    </row>
    <row r="67" spans="2:16" ht="27" customHeight="1" x14ac:dyDescent="0.3">
      <c r="B67" s="5" t="s">
        <v>1114</v>
      </c>
      <c r="C67" s="319"/>
      <c r="D67" s="319"/>
      <c r="E67" s="319"/>
      <c r="F67" s="319"/>
      <c r="G67" s="319"/>
      <c r="H67" s="319"/>
      <c r="I67" s="319"/>
      <c r="J67" s="319"/>
      <c r="K67" s="319"/>
      <c r="L67" s="319"/>
      <c r="M67" s="319"/>
      <c r="N67" s="319"/>
      <c r="O67" s="319"/>
      <c r="P67" s="319"/>
    </row>
    <row r="68" spans="2:16" ht="27" customHeight="1" x14ac:dyDescent="0.3">
      <c r="B68" s="5" t="s">
        <v>1118</v>
      </c>
      <c r="C68" s="319"/>
      <c r="D68" s="319"/>
      <c r="E68" s="319"/>
      <c r="F68" s="319"/>
      <c r="G68" s="319"/>
      <c r="H68" s="319"/>
      <c r="I68" s="319"/>
      <c r="J68" s="319"/>
      <c r="K68" s="319"/>
      <c r="L68" s="319"/>
      <c r="M68" s="319"/>
      <c r="N68" s="319"/>
      <c r="O68" s="319"/>
      <c r="P68" s="319"/>
    </row>
    <row r="69" spans="2:16" ht="27" customHeight="1" x14ac:dyDescent="0.3">
      <c r="B69" s="5" t="s">
        <v>1122</v>
      </c>
      <c r="C69" s="319"/>
      <c r="D69" s="319"/>
      <c r="E69" s="319"/>
      <c r="F69" s="319"/>
      <c r="G69" s="319"/>
      <c r="H69" s="319"/>
      <c r="I69" s="319"/>
      <c r="J69" s="319"/>
      <c r="K69" s="319"/>
      <c r="L69" s="319"/>
      <c r="M69" s="319"/>
      <c r="N69" s="319"/>
      <c r="O69" s="319"/>
      <c r="P69" s="319"/>
    </row>
    <row r="70" spans="2:16" ht="27" customHeight="1" x14ac:dyDescent="0.3">
      <c r="B70" s="5" t="s">
        <v>1126</v>
      </c>
      <c r="C70" s="319"/>
      <c r="D70" s="319"/>
      <c r="E70" s="319"/>
      <c r="F70" s="319"/>
      <c r="G70" s="319"/>
      <c r="H70" s="319"/>
      <c r="I70" s="319"/>
      <c r="J70" s="319"/>
      <c r="K70" s="319"/>
      <c r="L70" s="319"/>
      <c r="M70" s="319"/>
      <c r="N70" s="319"/>
      <c r="O70" s="319"/>
      <c r="P70" s="319"/>
    </row>
    <row r="71" spans="2:16" ht="27" customHeight="1" x14ac:dyDescent="0.3">
      <c r="B71" s="5" t="s">
        <v>1129</v>
      </c>
      <c r="C71" s="319"/>
      <c r="D71" s="319"/>
      <c r="E71" s="319"/>
      <c r="F71" s="319"/>
      <c r="G71" s="319"/>
      <c r="H71" s="319"/>
      <c r="I71" s="319"/>
      <c r="J71" s="319"/>
      <c r="K71" s="319"/>
      <c r="L71" s="319"/>
      <c r="M71" s="319"/>
      <c r="N71" s="319"/>
      <c r="O71" s="319"/>
      <c r="P71" s="319"/>
    </row>
    <row r="72" spans="2:16" ht="27" customHeight="1" x14ac:dyDescent="0.3">
      <c r="B72" s="5" t="s">
        <v>1133</v>
      </c>
      <c r="C72" s="319"/>
      <c r="D72" s="319"/>
      <c r="E72" s="319"/>
      <c r="F72" s="319"/>
      <c r="G72" s="319"/>
      <c r="H72" s="319"/>
      <c r="I72" s="319"/>
      <c r="J72" s="319"/>
      <c r="K72" s="319"/>
      <c r="L72" s="319"/>
      <c r="M72" s="319"/>
      <c r="N72" s="319"/>
      <c r="O72" s="319"/>
      <c r="P72" s="319"/>
    </row>
    <row r="73" spans="2:16" ht="27" customHeight="1" x14ac:dyDescent="0.3">
      <c r="B73" s="5" t="s">
        <v>1136</v>
      </c>
      <c r="C73" s="319"/>
      <c r="D73" s="319"/>
      <c r="E73" s="319"/>
      <c r="F73" s="319"/>
      <c r="G73" s="319"/>
      <c r="H73" s="319"/>
      <c r="I73" s="319"/>
      <c r="J73" s="319"/>
      <c r="K73" s="319"/>
      <c r="L73" s="319"/>
      <c r="M73" s="319"/>
      <c r="N73" s="319"/>
      <c r="O73" s="319"/>
      <c r="P73" s="319"/>
    </row>
    <row r="74" spans="2:16" ht="27" customHeight="1" x14ac:dyDescent="0.3">
      <c r="B74" s="5" t="s">
        <v>1200</v>
      </c>
      <c r="C74" s="319"/>
      <c r="D74" s="319"/>
      <c r="E74" s="319"/>
      <c r="F74" s="319"/>
      <c r="G74" s="319"/>
      <c r="H74" s="319"/>
      <c r="I74" s="319"/>
      <c r="J74" s="319"/>
      <c r="K74" s="319"/>
      <c r="L74" s="319"/>
      <c r="M74" s="319"/>
      <c r="N74" s="319"/>
      <c r="O74" s="319"/>
      <c r="P74" s="319"/>
    </row>
    <row r="75" spans="2:16" ht="27" customHeight="1" x14ac:dyDescent="0.3">
      <c r="B75" s="5" t="s">
        <v>1203</v>
      </c>
      <c r="C75" s="319"/>
      <c r="D75" s="319"/>
      <c r="E75" s="319"/>
      <c r="F75" s="319"/>
      <c r="G75" s="319"/>
      <c r="H75" s="319"/>
      <c r="I75" s="319"/>
      <c r="J75" s="319"/>
      <c r="K75" s="319"/>
      <c r="L75" s="319"/>
      <c r="M75" s="319"/>
      <c r="N75" s="319"/>
      <c r="O75" s="319"/>
      <c r="P75" s="319"/>
    </row>
    <row r="76" spans="2:16" ht="27" customHeight="1" x14ac:dyDescent="0.3">
      <c r="B76" s="5" t="s">
        <v>1462</v>
      </c>
      <c r="C76" s="319"/>
      <c r="D76" s="319"/>
      <c r="E76" s="319"/>
      <c r="F76" s="319"/>
      <c r="G76" s="319"/>
      <c r="H76" s="319"/>
      <c r="I76" s="319"/>
      <c r="J76" s="319"/>
      <c r="K76" s="319"/>
      <c r="L76" s="319"/>
      <c r="M76" s="319"/>
      <c r="N76" s="319"/>
      <c r="O76" s="319"/>
      <c r="P76" s="319"/>
    </row>
    <row r="77" spans="2:16" ht="27" customHeight="1" x14ac:dyDescent="0.3">
      <c r="B77" s="5" t="s">
        <v>1499</v>
      </c>
      <c r="C77" s="319"/>
      <c r="D77" s="319"/>
      <c r="E77" s="319"/>
      <c r="F77" s="319"/>
      <c r="G77" s="319"/>
      <c r="H77" s="319"/>
      <c r="I77" s="319"/>
      <c r="J77" s="319"/>
      <c r="K77" s="319"/>
      <c r="L77" s="319"/>
      <c r="M77" s="319"/>
      <c r="N77" s="319"/>
      <c r="O77" s="319"/>
      <c r="P77" s="319"/>
    </row>
    <row r="79" spans="2:16" ht="34.5" customHeight="1" x14ac:dyDescent="0.3">
      <c r="B79" s="270" t="s">
        <v>399</v>
      </c>
      <c r="C79" s="270"/>
      <c r="D79" s="270"/>
      <c r="E79" s="270"/>
      <c r="F79" s="270"/>
      <c r="G79" s="270"/>
      <c r="H79" s="270"/>
      <c r="I79" s="270"/>
      <c r="J79" s="270"/>
      <c r="K79" s="270"/>
      <c r="L79" s="270"/>
      <c r="M79" s="270"/>
      <c r="N79" s="270"/>
      <c r="O79" s="270"/>
      <c r="P79" s="270"/>
    </row>
    <row r="81" spans="2:16" x14ac:dyDescent="0.3">
      <c r="B81" s="364" t="s">
        <v>400</v>
      </c>
      <c r="C81" s="365"/>
      <c r="D81" s="365" t="s">
        <v>425</v>
      </c>
      <c r="E81" s="365"/>
      <c r="F81" s="365"/>
      <c r="G81" s="365"/>
      <c r="H81" s="365"/>
      <c r="I81" s="365"/>
      <c r="J81" s="365"/>
      <c r="K81" s="365"/>
      <c r="L81" s="365"/>
      <c r="M81" s="365"/>
      <c r="N81" s="365"/>
      <c r="O81" s="365"/>
      <c r="P81" s="365"/>
    </row>
    <row r="82" spans="2:16" x14ac:dyDescent="0.3">
      <c r="B82" s="364" t="s">
        <v>402</v>
      </c>
      <c r="C82" s="365"/>
      <c r="D82" s="365" t="s">
        <v>5</v>
      </c>
      <c r="E82" s="365"/>
      <c r="F82" s="365"/>
      <c r="G82" s="365"/>
      <c r="H82" s="365"/>
      <c r="I82" s="365"/>
      <c r="J82" s="365"/>
      <c r="K82" s="365"/>
      <c r="L82" s="365"/>
      <c r="M82" s="365"/>
      <c r="N82" s="365"/>
      <c r="O82" s="365"/>
      <c r="P82" s="365"/>
    </row>
    <row r="83" spans="2:16" x14ac:dyDescent="0.3">
      <c r="B83" s="364" t="s">
        <v>403</v>
      </c>
      <c r="C83" s="365"/>
      <c r="D83" s="365" t="s">
        <v>426</v>
      </c>
      <c r="E83" s="365"/>
      <c r="F83" s="365"/>
      <c r="G83" s="365"/>
      <c r="H83" s="365"/>
      <c r="I83" s="365"/>
      <c r="J83" s="365"/>
      <c r="K83" s="365"/>
      <c r="L83" s="365"/>
      <c r="M83" s="365"/>
      <c r="N83" s="365"/>
      <c r="O83" s="365"/>
      <c r="P83" s="365"/>
    </row>
    <row r="84" spans="2:16" x14ac:dyDescent="0.3">
      <c r="B84" s="364" t="s">
        <v>405</v>
      </c>
      <c r="C84" s="365"/>
      <c r="D84" s="365" t="s">
        <v>155</v>
      </c>
      <c r="E84" s="365"/>
      <c r="F84" s="365"/>
      <c r="G84" s="365"/>
      <c r="H84" s="365"/>
      <c r="I84" s="365"/>
      <c r="J84" s="365"/>
      <c r="K84" s="365"/>
      <c r="L84" s="365"/>
      <c r="M84" s="365"/>
      <c r="N84" s="365"/>
      <c r="O84" s="365"/>
      <c r="P84" s="365"/>
    </row>
    <row r="85" spans="2:16" x14ac:dyDescent="0.3">
      <c r="B85" s="364" t="s">
        <v>406</v>
      </c>
      <c r="C85" s="365"/>
      <c r="D85" s="365" t="s">
        <v>383</v>
      </c>
      <c r="E85" s="365"/>
      <c r="F85" s="365"/>
      <c r="G85" s="365"/>
      <c r="H85" s="365"/>
      <c r="I85" s="365"/>
      <c r="J85" s="365"/>
      <c r="K85" s="365"/>
      <c r="L85" s="365"/>
      <c r="M85" s="365"/>
      <c r="N85" s="365"/>
      <c r="O85" s="365"/>
      <c r="P85" s="365"/>
    </row>
    <row r="86" spans="2:16" x14ac:dyDescent="0.3">
      <c r="B86" s="364" t="s">
        <v>407</v>
      </c>
      <c r="C86" s="365"/>
      <c r="D86" s="365"/>
      <c r="E86" s="365"/>
      <c r="F86" s="365"/>
      <c r="G86" s="365"/>
      <c r="H86" s="365"/>
      <c r="I86" s="365"/>
      <c r="J86" s="365"/>
      <c r="K86" s="365"/>
      <c r="L86" s="365"/>
      <c r="M86" s="365"/>
      <c r="N86" s="365"/>
      <c r="O86" s="365"/>
      <c r="P86" s="365"/>
    </row>
    <row r="87" spans="2:16" x14ac:dyDescent="0.3">
      <c r="B87" s="364" t="s">
        <v>408</v>
      </c>
      <c r="C87" s="365"/>
      <c r="D87" s="365"/>
      <c r="E87" s="365"/>
      <c r="F87" s="365"/>
      <c r="G87" s="365"/>
      <c r="H87" s="365"/>
      <c r="I87" s="365"/>
      <c r="J87" s="365"/>
      <c r="K87" s="365"/>
      <c r="L87" s="365"/>
      <c r="M87" s="365"/>
      <c r="N87" s="365"/>
      <c r="O87" s="365"/>
      <c r="P87" s="365"/>
    </row>
    <row r="88" spans="2:16" x14ac:dyDescent="0.3">
      <c r="B88" s="364" t="s">
        <v>409</v>
      </c>
      <c r="C88" s="365"/>
      <c r="D88" s="365" t="s">
        <v>156</v>
      </c>
      <c r="E88" s="365"/>
      <c r="F88" s="365"/>
      <c r="G88" s="365"/>
      <c r="H88" s="365"/>
      <c r="I88" s="365"/>
      <c r="J88" s="365"/>
      <c r="K88" s="365"/>
      <c r="L88" s="365"/>
      <c r="M88" s="365"/>
      <c r="N88" s="365"/>
      <c r="O88" s="365"/>
      <c r="P88" s="365"/>
    </row>
    <row r="89" spans="2:16" x14ac:dyDescent="0.3">
      <c r="B89" s="364" t="s">
        <v>410</v>
      </c>
      <c r="C89" s="365"/>
      <c r="D89" s="365" t="s">
        <v>158</v>
      </c>
      <c r="E89" s="365"/>
      <c r="F89" s="365"/>
      <c r="G89" s="365"/>
      <c r="H89" s="365"/>
      <c r="I89" s="365"/>
      <c r="J89" s="365"/>
      <c r="K89" s="365"/>
      <c r="L89" s="365"/>
      <c r="M89" s="365"/>
      <c r="N89" s="365"/>
      <c r="O89" s="365"/>
      <c r="P89" s="365"/>
    </row>
    <row r="90" spans="2:16" x14ac:dyDescent="0.3">
      <c r="B90" s="364" t="s">
        <v>411</v>
      </c>
      <c r="C90" s="365"/>
      <c r="D90" s="365">
        <v>203</v>
      </c>
      <c r="E90" s="365"/>
      <c r="F90" s="365"/>
      <c r="G90" s="365"/>
      <c r="H90" s="365"/>
      <c r="I90" s="365"/>
      <c r="J90" s="365"/>
      <c r="K90" s="365"/>
      <c r="L90" s="365"/>
      <c r="M90" s="365"/>
      <c r="N90" s="365"/>
      <c r="O90" s="365"/>
      <c r="P90" s="365"/>
    </row>
    <row r="91" spans="2:16" x14ac:dyDescent="0.3">
      <c r="B91" s="364" t="s">
        <v>412</v>
      </c>
      <c r="C91" s="365"/>
      <c r="D91" s="365">
        <v>10</v>
      </c>
      <c r="E91" s="365"/>
      <c r="F91" s="365"/>
      <c r="G91" s="365"/>
      <c r="H91" s="365"/>
      <c r="I91" s="365"/>
      <c r="J91" s="365"/>
      <c r="K91" s="365"/>
      <c r="L91" s="365"/>
      <c r="M91" s="365"/>
      <c r="N91" s="365"/>
      <c r="O91" s="365"/>
      <c r="P91" s="365"/>
    </row>
    <row r="92" spans="2:16" x14ac:dyDescent="0.3">
      <c r="B92" s="364" t="s">
        <v>413</v>
      </c>
      <c r="C92" s="365"/>
      <c r="D92" s="365">
        <v>193</v>
      </c>
      <c r="E92" s="365"/>
      <c r="F92" s="365"/>
      <c r="G92" s="365"/>
      <c r="H92" s="365"/>
      <c r="I92" s="365"/>
      <c r="J92" s="365"/>
      <c r="K92" s="365"/>
      <c r="L92" s="365"/>
      <c r="M92" s="365"/>
      <c r="N92" s="365"/>
      <c r="O92" s="365"/>
      <c r="P92" s="365"/>
    </row>
    <row r="93" spans="2:16" x14ac:dyDescent="0.3">
      <c r="B93" s="364" t="s">
        <v>414</v>
      </c>
      <c r="C93" s="365"/>
      <c r="D93" s="365" t="s">
        <v>415</v>
      </c>
      <c r="E93" s="365"/>
      <c r="F93" s="365"/>
      <c r="G93" s="365"/>
      <c r="H93" s="365"/>
      <c r="I93" s="365"/>
      <c r="J93" s="365"/>
      <c r="K93" s="365"/>
      <c r="L93" s="365"/>
      <c r="M93" s="365"/>
      <c r="N93" s="365"/>
      <c r="O93" s="365"/>
      <c r="P93" s="365"/>
    </row>
    <row r="94" spans="2:16" x14ac:dyDescent="0.3">
      <c r="B94" s="364" t="s">
        <v>416</v>
      </c>
      <c r="C94" s="365"/>
      <c r="D94" s="365" t="s">
        <v>417</v>
      </c>
      <c r="E94" s="365"/>
      <c r="F94" s="365"/>
      <c r="G94" s="365"/>
      <c r="H94" s="365"/>
      <c r="I94" s="365"/>
      <c r="J94" s="365"/>
      <c r="K94" s="365"/>
      <c r="L94" s="365"/>
      <c r="M94" s="365"/>
      <c r="N94" s="365"/>
      <c r="O94" s="365"/>
      <c r="P94" s="365"/>
    </row>
    <row r="95" spans="2:16" x14ac:dyDescent="0.3">
      <c r="B95" s="364" t="s">
        <v>418</v>
      </c>
      <c r="C95" s="365"/>
      <c r="D95" s="365" t="s">
        <v>1525</v>
      </c>
      <c r="E95" s="365"/>
      <c r="F95" s="365"/>
      <c r="G95" s="365"/>
      <c r="H95" s="365"/>
      <c r="I95" s="365"/>
      <c r="J95" s="365"/>
      <c r="K95" s="365"/>
      <c r="L95" s="365"/>
      <c r="M95" s="365"/>
      <c r="N95" s="365"/>
      <c r="O95" s="365"/>
      <c r="P95" s="365"/>
    </row>
    <row r="96" spans="2:16" x14ac:dyDescent="0.3">
      <c r="B96" s="364" t="s">
        <v>420</v>
      </c>
      <c r="C96" s="365"/>
      <c r="D96" s="365"/>
      <c r="E96" s="365"/>
      <c r="F96" s="365"/>
      <c r="G96" s="365"/>
      <c r="H96" s="365"/>
      <c r="I96" s="365"/>
      <c r="J96" s="365"/>
      <c r="K96" s="365"/>
      <c r="L96" s="365"/>
      <c r="M96" s="365"/>
      <c r="N96" s="365"/>
      <c r="O96" s="365"/>
      <c r="P96" s="365"/>
    </row>
    <row r="97" spans="2:16" x14ac:dyDescent="0.3">
      <c r="B97" s="364" t="s">
        <v>422</v>
      </c>
      <c r="C97" s="365"/>
      <c r="D97" s="365" t="s">
        <v>356</v>
      </c>
      <c r="E97" s="365"/>
      <c r="F97" s="365"/>
      <c r="G97" s="365"/>
      <c r="H97" s="365"/>
      <c r="I97" s="365"/>
      <c r="J97" s="365"/>
      <c r="K97" s="365"/>
      <c r="L97" s="365"/>
      <c r="M97" s="365"/>
      <c r="N97" s="365"/>
      <c r="O97" s="365"/>
      <c r="P97" s="365"/>
    </row>
    <row r="98" spans="2:16" x14ac:dyDescent="0.3">
      <c r="B98" s="364" t="s">
        <v>423</v>
      </c>
      <c r="C98" s="365"/>
      <c r="D98" s="365" t="s">
        <v>354</v>
      </c>
      <c r="E98" s="365"/>
      <c r="F98" s="365"/>
      <c r="G98" s="365"/>
      <c r="H98" s="365"/>
      <c r="I98" s="365"/>
      <c r="J98" s="365"/>
      <c r="K98" s="365"/>
      <c r="L98" s="365"/>
      <c r="M98" s="365"/>
      <c r="N98" s="365"/>
      <c r="O98" s="365"/>
      <c r="P98" s="365"/>
    </row>
    <row r="99" spans="2:16" x14ac:dyDescent="0.3">
      <c r="B99" s="364" t="s">
        <v>424</v>
      </c>
      <c r="C99" s="365"/>
      <c r="D99" s="365" t="s">
        <v>157</v>
      </c>
      <c r="E99" s="365"/>
      <c r="F99" s="365"/>
      <c r="G99" s="365"/>
      <c r="H99" s="365"/>
      <c r="I99" s="365"/>
      <c r="J99" s="365"/>
      <c r="K99" s="365"/>
      <c r="L99" s="365"/>
      <c r="M99" s="365"/>
      <c r="N99" s="365"/>
      <c r="O99" s="365"/>
      <c r="P99" s="365"/>
    </row>
    <row r="101" spans="2:16" x14ac:dyDescent="0.3">
      <c r="B101" s="364" t="s">
        <v>400</v>
      </c>
      <c r="C101" s="365"/>
      <c r="D101" s="365" t="s">
        <v>463</v>
      </c>
      <c r="E101" s="365"/>
      <c r="F101" s="365"/>
      <c r="G101" s="365"/>
      <c r="H101" s="365"/>
      <c r="I101" s="365"/>
      <c r="J101" s="365"/>
      <c r="K101" s="365"/>
      <c r="L101" s="365"/>
      <c r="M101" s="365"/>
      <c r="N101" s="365"/>
      <c r="O101" s="365"/>
      <c r="P101" s="365"/>
    </row>
    <row r="102" spans="2:16" x14ac:dyDescent="0.3">
      <c r="B102" s="364" t="s">
        <v>402</v>
      </c>
      <c r="C102" s="365"/>
      <c r="D102" s="365" t="s">
        <v>464</v>
      </c>
      <c r="E102" s="365"/>
      <c r="F102" s="365"/>
      <c r="G102" s="365"/>
      <c r="H102" s="365"/>
      <c r="I102" s="365"/>
      <c r="J102" s="365"/>
      <c r="K102" s="365"/>
      <c r="L102" s="365"/>
      <c r="M102" s="365"/>
      <c r="N102" s="365"/>
      <c r="O102" s="365"/>
      <c r="P102" s="365"/>
    </row>
    <row r="103" spans="2:16" x14ac:dyDescent="0.3">
      <c r="B103" s="364" t="s">
        <v>403</v>
      </c>
      <c r="C103" s="365"/>
      <c r="D103" s="365" t="s">
        <v>465</v>
      </c>
      <c r="E103" s="365"/>
      <c r="F103" s="365"/>
      <c r="G103" s="365"/>
      <c r="H103" s="365"/>
      <c r="I103" s="365"/>
      <c r="J103" s="365"/>
      <c r="K103" s="365"/>
      <c r="L103" s="365"/>
      <c r="M103" s="365"/>
      <c r="N103" s="365"/>
      <c r="O103" s="365"/>
      <c r="P103" s="365"/>
    </row>
    <row r="104" spans="2:16" x14ac:dyDescent="0.3">
      <c r="B104" s="364" t="s">
        <v>405</v>
      </c>
      <c r="C104" s="365"/>
      <c r="D104" s="365"/>
      <c r="E104" s="365"/>
      <c r="F104" s="365"/>
      <c r="G104" s="365"/>
      <c r="H104" s="365"/>
      <c r="I104" s="365"/>
      <c r="J104" s="365"/>
      <c r="K104" s="365"/>
      <c r="L104" s="365"/>
      <c r="M104" s="365"/>
      <c r="N104" s="365"/>
      <c r="O104" s="365"/>
      <c r="P104" s="365"/>
    </row>
    <row r="105" spans="2:16" x14ac:dyDescent="0.3">
      <c r="B105" s="364" t="s">
        <v>406</v>
      </c>
      <c r="C105" s="365"/>
      <c r="D105" s="365"/>
      <c r="E105" s="365"/>
      <c r="F105" s="365"/>
      <c r="G105" s="365"/>
      <c r="H105" s="365"/>
      <c r="I105" s="365"/>
      <c r="J105" s="365"/>
      <c r="K105" s="365"/>
      <c r="L105" s="365"/>
      <c r="M105" s="365"/>
      <c r="N105" s="365"/>
      <c r="O105" s="365"/>
      <c r="P105" s="365"/>
    </row>
    <row r="106" spans="2:16" x14ac:dyDescent="0.3">
      <c r="B106" s="364" t="s">
        <v>407</v>
      </c>
      <c r="C106" s="365"/>
      <c r="D106" s="365" t="s">
        <v>466</v>
      </c>
      <c r="E106" s="365"/>
      <c r="F106" s="365"/>
      <c r="G106" s="365"/>
      <c r="H106" s="365"/>
      <c r="I106" s="365"/>
      <c r="J106" s="365"/>
      <c r="K106" s="365"/>
      <c r="L106" s="365"/>
      <c r="M106" s="365"/>
      <c r="N106" s="365"/>
      <c r="O106" s="365"/>
      <c r="P106" s="365"/>
    </row>
    <row r="107" spans="2:16" x14ac:dyDescent="0.3">
      <c r="B107" s="364" t="s">
        <v>408</v>
      </c>
      <c r="C107" s="365"/>
      <c r="D107" s="365"/>
      <c r="E107" s="365"/>
      <c r="F107" s="365"/>
      <c r="G107" s="365"/>
      <c r="H107" s="365"/>
      <c r="I107" s="365"/>
      <c r="J107" s="365"/>
      <c r="K107" s="365"/>
      <c r="L107" s="365"/>
      <c r="M107" s="365"/>
      <c r="N107" s="365"/>
      <c r="O107" s="365"/>
      <c r="P107" s="365"/>
    </row>
    <row r="108" spans="2:16" x14ac:dyDescent="0.3">
      <c r="B108" s="364" t="s">
        <v>409</v>
      </c>
      <c r="C108" s="365"/>
      <c r="D108" s="365"/>
      <c r="E108" s="365"/>
      <c r="F108" s="365"/>
      <c r="G108" s="365"/>
      <c r="H108" s="365"/>
      <c r="I108" s="365"/>
      <c r="J108" s="365"/>
      <c r="K108" s="365"/>
      <c r="L108" s="365"/>
      <c r="M108" s="365"/>
      <c r="N108" s="365"/>
      <c r="O108" s="365"/>
      <c r="P108" s="365"/>
    </row>
    <row r="109" spans="2:16" x14ac:dyDescent="0.3">
      <c r="B109" s="364" t="s">
        <v>410</v>
      </c>
      <c r="C109" s="365"/>
      <c r="D109" s="365" t="s">
        <v>467</v>
      </c>
      <c r="E109" s="365"/>
      <c r="F109" s="365"/>
      <c r="G109" s="365"/>
      <c r="H109" s="365"/>
      <c r="I109" s="365"/>
      <c r="J109" s="365"/>
      <c r="K109" s="365"/>
      <c r="L109" s="365"/>
      <c r="M109" s="365"/>
      <c r="N109" s="365"/>
      <c r="O109" s="365"/>
      <c r="P109" s="365"/>
    </row>
    <row r="110" spans="2:16" x14ac:dyDescent="0.3">
      <c r="B110" s="364" t="s">
        <v>411</v>
      </c>
      <c r="C110" s="365"/>
      <c r="D110" s="365">
        <v>80</v>
      </c>
      <c r="E110" s="365"/>
      <c r="F110" s="365"/>
      <c r="G110" s="365"/>
      <c r="H110" s="365"/>
      <c r="I110" s="365"/>
      <c r="J110" s="365"/>
      <c r="K110" s="365"/>
      <c r="L110" s="365"/>
      <c r="M110" s="365"/>
      <c r="N110" s="365"/>
      <c r="O110" s="365"/>
      <c r="P110" s="365"/>
    </row>
    <row r="111" spans="2:16" x14ac:dyDescent="0.3">
      <c r="B111" s="364" t="s">
        <v>412</v>
      </c>
      <c r="C111" s="365"/>
      <c r="D111" s="365">
        <v>10</v>
      </c>
      <c r="E111" s="365"/>
      <c r="F111" s="365"/>
      <c r="G111" s="365"/>
      <c r="H111" s="365"/>
      <c r="I111" s="365"/>
      <c r="J111" s="365"/>
      <c r="K111" s="365"/>
      <c r="L111" s="365"/>
      <c r="M111" s="365"/>
      <c r="N111" s="365"/>
      <c r="O111" s="365"/>
      <c r="P111" s="365"/>
    </row>
    <row r="112" spans="2:16" x14ac:dyDescent="0.3">
      <c r="B112" s="364" t="s">
        <v>413</v>
      </c>
      <c r="C112" s="365"/>
      <c r="D112" s="365">
        <v>122</v>
      </c>
      <c r="E112" s="365"/>
      <c r="F112" s="365"/>
      <c r="G112" s="365"/>
      <c r="H112" s="365"/>
      <c r="I112" s="365"/>
      <c r="J112" s="365"/>
      <c r="K112" s="365"/>
      <c r="L112" s="365"/>
      <c r="M112" s="365"/>
      <c r="N112" s="365"/>
      <c r="O112" s="365"/>
      <c r="P112" s="365"/>
    </row>
    <row r="113" spans="2:16" x14ac:dyDescent="0.3">
      <c r="B113" s="364" t="s">
        <v>414</v>
      </c>
      <c r="C113" s="365"/>
      <c r="D113" s="365" t="s">
        <v>436</v>
      </c>
      <c r="E113" s="365"/>
      <c r="F113" s="365"/>
      <c r="G113" s="365"/>
      <c r="H113" s="365"/>
      <c r="I113" s="365"/>
      <c r="J113" s="365"/>
      <c r="K113" s="365"/>
      <c r="L113" s="365"/>
      <c r="M113" s="365"/>
      <c r="N113" s="365"/>
      <c r="O113" s="365"/>
      <c r="P113" s="365"/>
    </row>
    <row r="114" spans="2:16" x14ac:dyDescent="0.3">
      <c r="B114" s="364" t="s">
        <v>416</v>
      </c>
      <c r="C114" s="365"/>
      <c r="D114" s="365" t="s">
        <v>429</v>
      </c>
      <c r="E114" s="365"/>
      <c r="F114" s="365"/>
      <c r="G114" s="365"/>
      <c r="H114" s="365"/>
      <c r="I114" s="365"/>
      <c r="J114" s="365"/>
      <c r="K114" s="365"/>
      <c r="L114" s="365"/>
      <c r="M114" s="365"/>
      <c r="N114" s="365"/>
      <c r="O114" s="365"/>
      <c r="P114" s="365"/>
    </row>
    <row r="115" spans="2:16" x14ac:dyDescent="0.3">
      <c r="B115" s="364" t="s">
        <v>418</v>
      </c>
      <c r="C115" s="365"/>
      <c r="D115" s="365" t="s">
        <v>1525</v>
      </c>
      <c r="E115" s="365"/>
      <c r="F115" s="365"/>
      <c r="G115" s="365"/>
      <c r="H115" s="365"/>
      <c r="I115" s="365"/>
      <c r="J115" s="365"/>
      <c r="K115" s="365"/>
      <c r="L115" s="365"/>
      <c r="M115" s="365"/>
      <c r="N115" s="365"/>
      <c r="O115" s="365"/>
      <c r="P115" s="365"/>
    </row>
    <row r="116" spans="2:16" x14ac:dyDescent="0.3">
      <c r="B116" s="364" t="s">
        <v>420</v>
      </c>
      <c r="C116" s="365"/>
      <c r="D116" s="365"/>
      <c r="E116" s="365"/>
      <c r="F116" s="365"/>
      <c r="G116" s="365"/>
      <c r="H116" s="365"/>
      <c r="I116" s="365"/>
      <c r="J116" s="365"/>
      <c r="K116" s="365"/>
      <c r="L116" s="365"/>
      <c r="M116" s="365"/>
      <c r="N116" s="365"/>
      <c r="O116" s="365"/>
      <c r="P116" s="365"/>
    </row>
    <row r="117" spans="2:16" x14ac:dyDescent="0.3">
      <c r="B117" s="364" t="s">
        <v>422</v>
      </c>
      <c r="C117" s="365"/>
      <c r="D117" s="365" t="s">
        <v>468</v>
      </c>
      <c r="E117" s="365"/>
      <c r="F117" s="365"/>
      <c r="G117" s="365"/>
      <c r="H117" s="365"/>
      <c r="I117" s="365"/>
      <c r="J117" s="365"/>
      <c r="K117" s="365"/>
      <c r="L117" s="365"/>
      <c r="M117" s="365"/>
      <c r="N117" s="365"/>
      <c r="O117" s="365"/>
      <c r="P117" s="365"/>
    </row>
    <row r="118" spans="2:16" x14ac:dyDescent="0.3">
      <c r="B118" s="364" t="s">
        <v>423</v>
      </c>
      <c r="C118" s="365"/>
      <c r="D118" s="365" t="s">
        <v>354</v>
      </c>
      <c r="E118" s="365"/>
      <c r="F118" s="365"/>
      <c r="G118" s="365"/>
      <c r="H118" s="365"/>
      <c r="I118" s="365"/>
      <c r="J118" s="365"/>
      <c r="K118" s="365"/>
      <c r="L118" s="365"/>
      <c r="M118" s="365"/>
      <c r="N118" s="365"/>
      <c r="O118" s="365"/>
      <c r="P118" s="365"/>
    </row>
    <row r="119" spans="2:16" x14ac:dyDescent="0.3">
      <c r="B119" s="364" t="s">
        <v>424</v>
      </c>
      <c r="C119" s="365"/>
      <c r="D119" s="365" t="s">
        <v>157</v>
      </c>
      <c r="E119" s="365"/>
      <c r="F119" s="365"/>
      <c r="G119" s="365"/>
      <c r="H119" s="365"/>
      <c r="I119" s="365"/>
      <c r="J119" s="365"/>
      <c r="K119" s="365"/>
      <c r="L119" s="365"/>
      <c r="M119" s="365"/>
      <c r="N119" s="365"/>
      <c r="O119" s="365"/>
      <c r="P119" s="365"/>
    </row>
    <row r="121" spans="2:16" x14ac:dyDescent="0.3">
      <c r="B121" s="364" t="s">
        <v>400</v>
      </c>
      <c r="C121" s="365"/>
      <c r="D121" s="365" t="s">
        <v>463</v>
      </c>
      <c r="E121" s="365"/>
      <c r="F121" s="365"/>
      <c r="G121" s="365"/>
      <c r="H121" s="365"/>
      <c r="I121" s="365"/>
      <c r="J121" s="365"/>
      <c r="K121" s="365"/>
      <c r="L121" s="365"/>
      <c r="M121" s="365"/>
      <c r="N121" s="365"/>
      <c r="O121" s="365"/>
      <c r="P121" s="365"/>
    </row>
    <row r="122" spans="2:16" x14ac:dyDescent="0.3">
      <c r="B122" s="364" t="s">
        <v>402</v>
      </c>
      <c r="C122" s="365"/>
      <c r="D122" s="365" t="s">
        <v>464</v>
      </c>
      <c r="E122" s="365"/>
      <c r="F122" s="365"/>
      <c r="G122" s="365"/>
      <c r="H122" s="365"/>
      <c r="I122" s="365"/>
      <c r="J122" s="365"/>
      <c r="K122" s="365"/>
      <c r="L122" s="365"/>
      <c r="M122" s="365"/>
      <c r="N122" s="365"/>
      <c r="O122" s="365"/>
      <c r="P122" s="365"/>
    </row>
    <row r="123" spans="2:16" x14ac:dyDescent="0.3">
      <c r="B123" s="364" t="s">
        <v>403</v>
      </c>
      <c r="C123" s="365"/>
      <c r="D123" s="365" t="s">
        <v>469</v>
      </c>
      <c r="E123" s="365"/>
      <c r="F123" s="365"/>
      <c r="G123" s="365"/>
      <c r="H123" s="365"/>
      <c r="I123" s="365"/>
      <c r="J123" s="365"/>
      <c r="K123" s="365"/>
      <c r="L123" s="365"/>
      <c r="M123" s="365"/>
      <c r="N123" s="365"/>
      <c r="O123" s="365"/>
      <c r="P123" s="365"/>
    </row>
    <row r="124" spans="2:16" x14ac:dyDescent="0.3">
      <c r="B124" s="364" t="s">
        <v>405</v>
      </c>
      <c r="C124" s="365"/>
      <c r="D124" s="365"/>
      <c r="E124" s="365"/>
      <c r="F124" s="365"/>
      <c r="G124" s="365"/>
      <c r="H124" s="365"/>
      <c r="I124" s="365"/>
      <c r="J124" s="365"/>
      <c r="K124" s="365"/>
      <c r="L124" s="365"/>
      <c r="M124" s="365"/>
      <c r="N124" s="365"/>
      <c r="O124" s="365"/>
      <c r="P124" s="365"/>
    </row>
    <row r="125" spans="2:16" x14ac:dyDescent="0.3">
      <c r="B125" s="364" t="s">
        <v>406</v>
      </c>
      <c r="C125" s="365"/>
      <c r="D125" s="365"/>
      <c r="E125" s="365"/>
      <c r="F125" s="365"/>
      <c r="G125" s="365"/>
      <c r="H125" s="365"/>
      <c r="I125" s="365"/>
      <c r="J125" s="365"/>
      <c r="K125" s="365"/>
      <c r="L125" s="365"/>
      <c r="M125" s="365"/>
      <c r="N125" s="365"/>
      <c r="O125" s="365"/>
      <c r="P125" s="365"/>
    </row>
    <row r="126" spans="2:16" x14ac:dyDescent="0.3">
      <c r="B126" s="364" t="s">
        <v>407</v>
      </c>
      <c r="C126" s="365"/>
      <c r="D126" s="365"/>
      <c r="E126" s="365"/>
      <c r="F126" s="365"/>
      <c r="G126" s="365"/>
      <c r="H126" s="365"/>
      <c r="I126" s="365"/>
      <c r="J126" s="365"/>
      <c r="K126" s="365"/>
      <c r="L126" s="365"/>
      <c r="M126" s="365"/>
      <c r="N126" s="365"/>
      <c r="O126" s="365"/>
      <c r="P126" s="365"/>
    </row>
    <row r="127" spans="2:16" x14ac:dyDescent="0.3">
      <c r="B127" s="364" t="s">
        <v>408</v>
      </c>
      <c r="C127" s="365"/>
      <c r="D127" s="365" t="s">
        <v>470</v>
      </c>
      <c r="E127" s="365"/>
      <c r="F127" s="365"/>
      <c r="G127" s="365"/>
      <c r="H127" s="365"/>
      <c r="I127" s="365"/>
      <c r="J127" s="365"/>
      <c r="K127" s="365"/>
      <c r="L127" s="365"/>
      <c r="M127" s="365"/>
      <c r="N127" s="365"/>
      <c r="O127" s="365"/>
      <c r="P127" s="365"/>
    </row>
    <row r="128" spans="2:16" x14ac:dyDescent="0.3">
      <c r="B128" s="364" t="s">
        <v>409</v>
      </c>
      <c r="C128" s="365"/>
      <c r="D128" s="365"/>
      <c r="E128" s="365"/>
      <c r="F128" s="365"/>
      <c r="G128" s="365"/>
      <c r="H128" s="365"/>
      <c r="I128" s="365"/>
      <c r="J128" s="365"/>
      <c r="K128" s="365"/>
      <c r="L128" s="365"/>
      <c r="M128" s="365"/>
      <c r="N128" s="365"/>
      <c r="O128" s="365"/>
      <c r="P128" s="365"/>
    </row>
    <row r="129" spans="2:16" x14ac:dyDescent="0.3">
      <c r="B129" s="364" t="s">
        <v>410</v>
      </c>
      <c r="C129" s="365"/>
      <c r="D129" s="365" t="s">
        <v>467</v>
      </c>
      <c r="E129" s="365"/>
      <c r="F129" s="365"/>
      <c r="G129" s="365"/>
      <c r="H129" s="365"/>
      <c r="I129" s="365"/>
      <c r="J129" s="365"/>
      <c r="K129" s="365"/>
      <c r="L129" s="365"/>
      <c r="M129" s="365"/>
      <c r="N129" s="365"/>
      <c r="O129" s="365"/>
      <c r="P129" s="365"/>
    </row>
    <row r="130" spans="2:16" x14ac:dyDescent="0.3">
      <c r="B130" s="364" t="s">
        <v>411</v>
      </c>
      <c r="C130" s="365"/>
      <c r="D130" s="365">
        <v>70</v>
      </c>
      <c r="E130" s="365"/>
      <c r="F130" s="365"/>
      <c r="G130" s="365"/>
      <c r="H130" s="365"/>
      <c r="I130" s="365"/>
      <c r="J130" s="365"/>
      <c r="K130" s="365"/>
      <c r="L130" s="365"/>
      <c r="M130" s="365"/>
      <c r="N130" s="365"/>
      <c r="O130" s="365"/>
      <c r="P130" s="365"/>
    </row>
    <row r="131" spans="2:16" x14ac:dyDescent="0.3">
      <c r="B131" s="364" t="s">
        <v>412</v>
      </c>
      <c r="C131" s="365"/>
      <c r="D131" s="365">
        <v>15</v>
      </c>
      <c r="E131" s="365"/>
      <c r="F131" s="365"/>
      <c r="G131" s="365"/>
      <c r="H131" s="365"/>
      <c r="I131" s="365"/>
      <c r="J131" s="365"/>
      <c r="K131" s="365"/>
      <c r="L131" s="365"/>
      <c r="M131" s="365"/>
      <c r="N131" s="365"/>
      <c r="O131" s="365"/>
      <c r="P131" s="365"/>
    </row>
    <row r="132" spans="2:16" x14ac:dyDescent="0.3">
      <c r="B132" s="364" t="s">
        <v>413</v>
      </c>
      <c r="C132" s="365"/>
      <c r="D132" s="365">
        <v>95</v>
      </c>
      <c r="E132" s="365"/>
      <c r="F132" s="365"/>
      <c r="G132" s="365"/>
      <c r="H132" s="365"/>
      <c r="I132" s="365"/>
      <c r="J132" s="365"/>
      <c r="K132" s="365"/>
      <c r="L132" s="365"/>
      <c r="M132" s="365"/>
      <c r="N132" s="365"/>
      <c r="O132" s="365"/>
      <c r="P132" s="365"/>
    </row>
    <row r="133" spans="2:16" x14ac:dyDescent="0.3">
      <c r="B133" s="364" t="s">
        <v>414</v>
      </c>
      <c r="C133" s="365"/>
      <c r="D133" s="365" t="s">
        <v>436</v>
      </c>
      <c r="E133" s="365"/>
      <c r="F133" s="365"/>
      <c r="G133" s="365"/>
      <c r="H133" s="365"/>
      <c r="I133" s="365"/>
      <c r="J133" s="365"/>
      <c r="K133" s="365"/>
      <c r="L133" s="365"/>
      <c r="M133" s="365"/>
      <c r="N133" s="365"/>
      <c r="O133" s="365"/>
      <c r="P133" s="365"/>
    </row>
    <row r="134" spans="2:16" x14ac:dyDescent="0.3">
      <c r="B134" s="364" t="s">
        <v>416</v>
      </c>
      <c r="C134" s="365"/>
      <c r="D134" s="365" t="s">
        <v>429</v>
      </c>
      <c r="E134" s="365"/>
      <c r="F134" s="365"/>
      <c r="G134" s="365"/>
      <c r="H134" s="365"/>
      <c r="I134" s="365"/>
      <c r="J134" s="365"/>
      <c r="K134" s="365"/>
      <c r="L134" s="365"/>
      <c r="M134" s="365"/>
      <c r="N134" s="365"/>
      <c r="O134" s="365"/>
      <c r="P134" s="365"/>
    </row>
    <row r="135" spans="2:16" x14ac:dyDescent="0.3">
      <c r="B135" s="364" t="s">
        <v>418</v>
      </c>
      <c r="C135" s="365"/>
      <c r="D135" s="365" t="s">
        <v>1525</v>
      </c>
      <c r="E135" s="365"/>
      <c r="F135" s="365"/>
      <c r="G135" s="365"/>
      <c r="H135" s="365"/>
      <c r="I135" s="365"/>
      <c r="J135" s="365"/>
      <c r="K135" s="365"/>
      <c r="L135" s="365"/>
      <c r="M135" s="365"/>
      <c r="N135" s="365"/>
      <c r="O135" s="365"/>
      <c r="P135" s="365"/>
    </row>
    <row r="136" spans="2:16" x14ac:dyDescent="0.3">
      <c r="B136" s="364" t="s">
        <v>420</v>
      </c>
      <c r="C136" s="365"/>
      <c r="D136" s="365"/>
      <c r="E136" s="365"/>
      <c r="F136" s="365"/>
      <c r="G136" s="365"/>
      <c r="H136" s="365"/>
      <c r="I136" s="365"/>
      <c r="J136" s="365"/>
      <c r="K136" s="365"/>
      <c r="L136" s="365"/>
      <c r="M136" s="365"/>
      <c r="N136" s="365"/>
      <c r="O136" s="365"/>
      <c r="P136" s="365"/>
    </row>
    <row r="137" spans="2:16" x14ac:dyDescent="0.3">
      <c r="B137" s="364" t="s">
        <v>422</v>
      </c>
      <c r="C137" s="365"/>
      <c r="D137" s="365" t="s">
        <v>471</v>
      </c>
      <c r="E137" s="365"/>
      <c r="F137" s="365"/>
      <c r="G137" s="365"/>
      <c r="H137" s="365"/>
      <c r="I137" s="365"/>
      <c r="J137" s="365"/>
      <c r="K137" s="365"/>
      <c r="L137" s="365"/>
      <c r="M137" s="365"/>
      <c r="N137" s="365"/>
      <c r="O137" s="365"/>
      <c r="P137" s="365"/>
    </row>
    <row r="138" spans="2:16" x14ac:dyDescent="0.3">
      <c r="B138" s="364" t="s">
        <v>423</v>
      </c>
      <c r="C138" s="365"/>
      <c r="D138" s="365" t="s">
        <v>354</v>
      </c>
      <c r="E138" s="365"/>
      <c r="F138" s="365"/>
      <c r="G138" s="365"/>
      <c r="H138" s="365"/>
      <c r="I138" s="365"/>
      <c r="J138" s="365"/>
      <c r="K138" s="365"/>
      <c r="L138" s="365"/>
      <c r="M138" s="365"/>
      <c r="N138" s="365"/>
      <c r="O138" s="365"/>
      <c r="P138" s="365"/>
    </row>
    <row r="139" spans="2:16" x14ac:dyDescent="0.3">
      <c r="B139" s="364" t="s">
        <v>424</v>
      </c>
      <c r="C139" s="365"/>
      <c r="D139" s="365" t="s">
        <v>157</v>
      </c>
      <c r="E139" s="365"/>
      <c r="F139" s="365"/>
      <c r="G139" s="365"/>
      <c r="H139" s="365"/>
      <c r="I139" s="365"/>
      <c r="J139" s="365"/>
      <c r="K139" s="365"/>
      <c r="L139" s="365"/>
      <c r="M139" s="365"/>
      <c r="N139" s="365"/>
      <c r="O139" s="365"/>
      <c r="P139" s="365"/>
    </row>
    <row r="141" spans="2:16" x14ac:dyDescent="0.3">
      <c r="B141" s="364" t="s">
        <v>400</v>
      </c>
      <c r="C141" s="365"/>
      <c r="D141" s="365" t="s">
        <v>472</v>
      </c>
      <c r="E141" s="365"/>
      <c r="F141" s="365"/>
      <c r="G141" s="365"/>
      <c r="H141" s="365"/>
      <c r="I141" s="365"/>
      <c r="J141" s="365"/>
      <c r="K141" s="365"/>
      <c r="L141" s="365"/>
      <c r="M141" s="365"/>
      <c r="N141" s="365"/>
      <c r="O141" s="365"/>
      <c r="P141" s="365"/>
    </row>
    <row r="142" spans="2:16" x14ac:dyDescent="0.3">
      <c r="B142" s="364" t="s">
        <v>402</v>
      </c>
      <c r="C142" s="365"/>
      <c r="D142" s="365" t="s">
        <v>464</v>
      </c>
      <c r="E142" s="365"/>
      <c r="F142" s="365"/>
      <c r="G142" s="365"/>
      <c r="H142" s="365"/>
      <c r="I142" s="365"/>
      <c r="J142" s="365"/>
      <c r="K142" s="365"/>
      <c r="L142" s="365"/>
      <c r="M142" s="365"/>
      <c r="N142" s="365"/>
      <c r="O142" s="365"/>
      <c r="P142" s="365"/>
    </row>
    <row r="143" spans="2:16" x14ac:dyDescent="0.3">
      <c r="B143" s="364" t="s">
        <v>403</v>
      </c>
      <c r="C143" s="365"/>
      <c r="D143" s="365" t="s">
        <v>473</v>
      </c>
      <c r="E143" s="365"/>
      <c r="F143" s="365"/>
      <c r="G143" s="365"/>
      <c r="H143" s="365"/>
      <c r="I143" s="365"/>
      <c r="J143" s="365"/>
      <c r="K143" s="365"/>
      <c r="L143" s="365"/>
      <c r="M143" s="365"/>
      <c r="N143" s="365"/>
      <c r="O143" s="365"/>
      <c r="P143" s="365"/>
    </row>
    <row r="144" spans="2:16" x14ac:dyDescent="0.3">
      <c r="B144" s="364" t="s">
        <v>405</v>
      </c>
      <c r="C144" s="365"/>
      <c r="D144" s="365"/>
      <c r="E144" s="365"/>
      <c r="F144" s="365"/>
      <c r="G144" s="365"/>
      <c r="H144" s="365"/>
      <c r="I144" s="365"/>
      <c r="J144" s="365"/>
      <c r="K144" s="365"/>
      <c r="L144" s="365"/>
      <c r="M144" s="365"/>
      <c r="N144" s="365"/>
      <c r="O144" s="365"/>
      <c r="P144" s="365"/>
    </row>
    <row r="145" spans="2:16" x14ac:dyDescent="0.3">
      <c r="B145" s="364" t="s">
        <v>406</v>
      </c>
      <c r="C145" s="365"/>
      <c r="D145" s="365"/>
      <c r="E145" s="365"/>
      <c r="F145" s="365"/>
      <c r="G145" s="365"/>
      <c r="H145" s="365"/>
      <c r="I145" s="365"/>
      <c r="J145" s="365"/>
      <c r="K145" s="365"/>
      <c r="L145" s="365"/>
      <c r="M145" s="365"/>
      <c r="N145" s="365"/>
      <c r="O145" s="365"/>
      <c r="P145" s="365"/>
    </row>
    <row r="146" spans="2:16" x14ac:dyDescent="0.3">
      <c r="B146" s="364" t="s">
        <v>407</v>
      </c>
      <c r="C146" s="365"/>
      <c r="D146" s="365"/>
      <c r="E146" s="365"/>
      <c r="F146" s="365"/>
      <c r="G146" s="365"/>
      <c r="H146" s="365"/>
      <c r="I146" s="365"/>
      <c r="J146" s="365"/>
      <c r="K146" s="365"/>
      <c r="L146" s="365"/>
      <c r="M146" s="365"/>
      <c r="N146" s="365"/>
      <c r="O146" s="365"/>
      <c r="P146" s="365"/>
    </row>
    <row r="147" spans="2:16" x14ac:dyDescent="0.3">
      <c r="B147" s="364" t="s">
        <v>408</v>
      </c>
      <c r="C147" s="365"/>
      <c r="D147" s="365"/>
      <c r="E147" s="365"/>
      <c r="F147" s="365"/>
      <c r="G147" s="365"/>
      <c r="H147" s="365"/>
      <c r="I147" s="365"/>
      <c r="J147" s="365"/>
      <c r="K147" s="365"/>
      <c r="L147" s="365"/>
      <c r="M147" s="365"/>
      <c r="N147" s="365"/>
      <c r="O147" s="365"/>
      <c r="P147" s="365"/>
    </row>
    <row r="148" spans="2:16" x14ac:dyDescent="0.3">
      <c r="B148" s="364" t="s">
        <v>409</v>
      </c>
      <c r="C148" s="365"/>
      <c r="D148" s="365" t="s">
        <v>175</v>
      </c>
      <c r="E148" s="365"/>
      <c r="F148" s="365"/>
      <c r="G148" s="365"/>
      <c r="H148" s="365"/>
      <c r="I148" s="365"/>
      <c r="J148" s="365"/>
      <c r="K148" s="365"/>
      <c r="L148" s="365"/>
      <c r="M148" s="365"/>
      <c r="N148" s="365"/>
      <c r="O148" s="365"/>
      <c r="P148" s="365"/>
    </row>
    <row r="149" spans="2:16" x14ac:dyDescent="0.3">
      <c r="B149" s="364" t="s">
        <v>410</v>
      </c>
      <c r="C149" s="365"/>
      <c r="D149" s="365" t="s">
        <v>474</v>
      </c>
      <c r="E149" s="365"/>
      <c r="F149" s="365"/>
      <c r="G149" s="365"/>
      <c r="H149" s="365"/>
      <c r="I149" s="365"/>
      <c r="J149" s="365"/>
      <c r="K149" s="365"/>
      <c r="L149" s="365"/>
      <c r="M149" s="365"/>
      <c r="N149" s="365"/>
      <c r="O149" s="365"/>
      <c r="P149" s="365"/>
    </row>
    <row r="150" spans="2:16" x14ac:dyDescent="0.3">
      <c r="B150" s="364" t="s">
        <v>411</v>
      </c>
      <c r="C150" s="365"/>
      <c r="D150" s="365">
        <v>70</v>
      </c>
      <c r="E150" s="365"/>
      <c r="F150" s="365"/>
      <c r="G150" s="365"/>
      <c r="H150" s="365"/>
      <c r="I150" s="365"/>
      <c r="J150" s="365"/>
      <c r="K150" s="365"/>
      <c r="L150" s="365"/>
      <c r="M150" s="365"/>
      <c r="N150" s="365"/>
      <c r="O150" s="365"/>
      <c r="P150" s="365"/>
    </row>
    <row r="151" spans="2:16" x14ac:dyDescent="0.3">
      <c r="B151" s="364" t="s">
        <v>412</v>
      </c>
      <c r="C151" s="365"/>
      <c r="D151" s="365">
        <v>20</v>
      </c>
      <c r="E151" s="365"/>
      <c r="F151" s="365"/>
      <c r="G151" s="365"/>
      <c r="H151" s="365"/>
      <c r="I151" s="365"/>
      <c r="J151" s="365"/>
      <c r="K151" s="365"/>
      <c r="L151" s="365"/>
      <c r="M151" s="365"/>
      <c r="N151" s="365"/>
      <c r="O151" s="365"/>
      <c r="P151" s="365"/>
    </row>
    <row r="152" spans="2:16" x14ac:dyDescent="0.3">
      <c r="B152" s="364" t="s">
        <v>413</v>
      </c>
      <c r="C152" s="365"/>
      <c r="D152" s="365">
        <v>100</v>
      </c>
      <c r="E152" s="365"/>
      <c r="F152" s="365"/>
      <c r="G152" s="365"/>
      <c r="H152" s="365"/>
      <c r="I152" s="365"/>
      <c r="J152" s="365"/>
      <c r="K152" s="365"/>
      <c r="L152" s="365"/>
      <c r="M152" s="365"/>
      <c r="N152" s="365"/>
      <c r="O152" s="365"/>
      <c r="P152" s="365"/>
    </row>
    <row r="153" spans="2:16" x14ac:dyDescent="0.3">
      <c r="B153" s="364" t="s">
        <v>414</v>
      </c>
      <c r="C153" s="365"/>
      <c r="D153" s="365" t="s">
        <v>436</v>
      </c>
      <c r="E153" s="365"/>
      <c r="F153" s="365"/>
      <c r="G153" s="365"/>
      <c r="H153" s="365"/>
      <c r="I153" s="365"/>
      <c r="J153" s="365"/>
      <c r="K153" s="365"/>
      <c r="L153" s="365"/>
      <c r="M153" s="365"/>
      <c r="N153" s="365"/>
      <c r="O153" s="365"/>
      <c r="P153" s="365"/>
    </row>
    <row r="154" spans="2:16" x14ac:dyDescent="0.3">
      <c r="B154" s="364" t="s">
        <v>416</v>
      </c>
      <c r="C154" s="365"/>
      <c r="D154" s="365" t="s">
        <v>429</v>
      </c>
      <c r="E154" s="365"/>
      <c r="F154" s="365"/>
      <c r="G154" s="365"/>
      <c r="H154" s="365"/>
      <c r="I154" s="365"/>
      <c r="J154" s="365"/>
      <c r="K154" s="365"/>
      <c r="L154" s="365"/>
      <c r="M154" s="365"/>
      <c r="N154" s="365"/>
      <c r="O154" s="365"/>
      <c r="P154" s="365"/>
    </row>
    <row r="155" spans="2:16" x14ac:dyDescent="0.3">
      <c r="B155" s="364" t="s">
        <v>418</v>
      </c>
      <c r="C155" s="365"/>
      <c r="D155" s="365" t="s">
        <v>1525</v>
      </c>
      <c r="E155" s="365"/>
      <c r="F155" s="365"/>
      <c r="G155" s="365"/>
      <c r="H155" s="365"/>
      <c r="I155" s="365"/>
      <c r="J155" s="365"/>
      <c r="K155" s="365"/>
      <c r="L155" s="365"/>
      <c r="M155" s="365"/>
      <c r="N155" s="365"/>
      <c r="O155" s="365"/>
      <c r="P155" s="365"/>
    </row>
    <row r="156" spans="2:16" x14ac:dyDescent="0.3">
      <c r="B156" s="364" t="s">
        <v>420</v>
      </c>
      <c r="C156" s="365"/>
      <c r="D156" s="365"/>
      <c r="E156" s="365"/>
      <c r="F156" s="365"/>
      <c r="G156" s="365"/>
      <c r="H156" s="365"/>
      <c r="I156" s="365"/>
      <c r="J156" s="365"/>
      <c r="K156" s="365"/>
      <c r="L156" s="365"/>
      <c r="M156" s="365"/>
      <c r="N156" s="365"/>
      <c r="O156" s="365"/>
      <c r="P156" s="365"/>
    </row>
    <row r="157" spans="2:16" x14ac:dyDescent="0.3">
      <c r="B157" s="364" t="s">
        <v>422</v>
      </c>
      <c r="C157" s="365"/>
      <c r="D157" s="365" t="s">
        <v>475</v>
      </c>
      <c r="E157" s="365"/>
      <c r="F157" s="365"/>
      <c r="G157" s="365"/>
      <c r="H157" s="365"/>
      <c r="I157" s="365"/>
      <c r="J157" s="365"/>
      <c r="K157" s="365"/>
      <c r="L157" s="365"/>
      <c r="M157" s="365"/>
      <c r="N157" s="365"/>
      <c r="O157" s="365"/>
      <c r="P157" s="365"/>
    </row>
    <row r="158" spans="2:16" x14ac:dyDescent="0.3">
      <c r="B158" s="364" t="s">
        <v>423</v>
      </c>
      <c r="C158" s="365"/>
      <c r="D158" s="365" t="s">
        <v>354</v>
      </c>
      <c r="E158" s="365"/>
      <c r="F158" s="365"/>
      <c r="G158" s="365"/>
      <c r="H158" s="365"/>
      <c r="I158" s="365"/>
      <c r="J158" s="365"/>
      <c r="K158" s="365"/>
      <c r="L158" s="365"/>
      <c r="M158" s="365"/>
      <c r="N158" s="365"/>
      <c r="O158" s="365"/>
      <c r="P158" s="365"/>
    </row>
    <row r="159" spans="2:16" x14ac:dyDescent="0.3">
      <c r="B159" s="364" t="s">
        <v>424</v>
      </c>
      <c r="C159" s="365"/>
      <c r="D159" s="365" t="s">
        <v>157</v>
      </c>
      <c r="E159" s="365"/>
      <c r="F159" s="365"/>
      <c r="G159" s="365"/>
      <c r="H159" s="365"/>
      <c r="I159" s="365"/>
      <c r="J159" s="365"/>
      <c r="K159" s="365"/>
      <c r="L159" s="365"/>
      <c r="M159" s="365"/>
      <c r="N159" s="365"/>
      <c r="O159" s="365"/>
      <c r="P159" s="365"/>
    </row>
    <row r="161" spans="2:16" x14ac:dyDescent="0.3">
      <c r="B161" s="364" t="s">
        <v>400</v>
      </c>
      <c r="C161" s="365"/>
      <c r="D161" s="365" t="s">
        <v>476</v>
      </c>
      <c r="E161" s="365"/>
      <c r="F161" s="365"/>
      <c r="G161" s="365"/>
      <c r="H161" s="365"/>
      <c r="I161" s="365"/>
      <c r="J161" s="365"/>
      <c r="K161" s="365"/>
      <c r="L161" s="365"/>
      <c r="M161" s="365"/>
      <c r="N161" s="365"/>
      <c r="O161" s="365"/>
      <c r="P161" s="365"/>
    </row>
    <row r="162" spans="2:16" x14ac:dyDescent="0.3">
      <c r="B162" s="364" t="s">
        <v>402</v>
      </c>
      <c r="C162" s="365"/>
      <c r="D162" s="365" t="s">
        <v>464</v>
      </c>
      <c r="E162" s="365"/>
      <c r="F162" s="365"/>
      <c r="G162" s="365"/>
      <c r="H162" s="365"/>
      <c r="I162" s="365"/>
      <c r="J162" s="365"/>
      <c r="K162" s="365"/>
      <c r="L162" s="365"/>
      <c r="M162" s="365"/>
      <c r="N162" s="365"/>
      <c r="O162" s="365"/>
      <c r="P162" s="365"/>
    </row>
    <row r="163" spans="2:16" x14ac:dyDescent="0.3">
      <c r="B163" s="364" t="s">
        <v>403</v>
      </c>
      <c r="C163" s="365"/>
      <c r="D163" s="365" t="s">
        <v>477</v>
      </c>
      <c r="E163" s="365"/>
      <c r="F163" s="365"/>
      <c r="G163" s="365"/>
      <c r="H163" s="365"/>
      <c r="I163" s="365"/>
      <c r="J163" s="365"/>
      <c r="K163" s="365"/>
      <c r="L163" s="365"/>
      <c r="M163" s="365"/>
      <c r="N163" s="365"/>
      <c r="O163" s="365"/>
      <c r="P163" s="365"/>
    </row>
    <row r="164" spans="2:16" x14ac:dyDescent="0.3">
      <c r="B164" s="364" t="s">
        <v>405</v>
      </c>
      <c r="C164" s="365"/>
      <c r="D164" s="365"/>
      <c r="E164" s="365"/>
      <c r="F164" s="365"/>
      <c r="G164" s="365"/>
      <c r="H164" s="365"/>
      <c r="I164" s="365"/>
      <c r="J164" s="365"/>
      <c r="K164" s="365"/>
      <c r="L164" s="365"/>
      <c r="M164" s="365"/>
      <c r="N164" s="365"/>
      <c r="O164" s="365"/>
      <c r="P164" s="365"/>
    </row>
    <row r="165" spans="2:16" x14ac:dyDescent="0.3">
      <c r="B165" s="364" t="s">
        <v>406</v>
      </c>
      <c r="C165" s="365"/>
      <c r="D165" s="365"/>
      <c r="E165" s="365"/>
      <c r="F165" s="365"/>
      <c r="G165" s="365"/>
      <c r="H165" s="365"/>
      <c r="I165" s="365"/>
      <c r="J165" s="365"/>
      <c r="K165" s="365"/>
      <c r="L165" s="365"/>
      <c r="M165" s="365"/>
      <c r="N165" s="365"/>
      <c r="O165" s="365"/>
      <c r="P165" s="365"/>
    </row>
    <row r="166" spans="2:16" x14ac:dyDescent="0.3">
      <c r="B166" s="364" t="s">
        <v>407</v>
      </c>
      <c r="C166" s="365"/>
      <c r="D166" s="365"/>
      <c r="E166" s="365"/>
      <c r="F166" s="365"/>
      <c r="G166" s="365"/>
      <c r="H166" s="365"/>
      <c r="I166" s="365"/>
      <c r="J166" s="365"/>
      <c r="K166" s="365"/>
      <c r="L166" s="365"/>
      <c r="M166" s="365"/>
      <c r="N166" s="365"/>
      <c r="O166" s="365"/>
      <c r="P166" s="365"/>
    </row>
    <row r="167" spans="2:16" x14ac:dyDescent="0.3">
      <c r="B167" s="364" t="s">
        <v>408</v>
      </c>
      <c r="C167" s="365"/>
      <c r="D167" s="365"/>
      <c r="E167" s="365"/>
      <c r="F167" s="365"/>
      <c r="G167" s="365"/>
      <c r="H167" s="365"/>
      <c r="I167" s="365"/>
      <c r="J167" s="365"/>
      <c r="K167" s="365"/>
      <c r="L167" s="365"/>
      <c r="M167" s="365"/>
      <c r="N167" s="365"/>
      <c r="O167" s="365"/>
      <c r="P167" s="365"/>
    </row>
    <row r="168" spans="2:16" x14ac:dyDescent="0.3">
      <c r="B168" s="364" t="s">
        <v>409</v>
      </c>
      <c r="C168" s="365"/>
      <c r="D168" s="365" t="s">
        <v>175</v>
      </c>
      <c r="E168" s="365"/>
      <c r="F168" s="365"/>
      <c r="G168" s="365"/>
      <c r="H168" s="365"/>
      <c r="I168" s="365"/>
      <c r="J168" s="365"/>
      <c r="K168" s="365"/>
      <c r="L168" s="365"/>
      <c r="M168" s="365"/>
      <c r="N168" s="365"/>
      <c r="O168" s="365"/>
      <c r="P168" s="365"/>
    </row>
    <row r="169" spans="2:16" x14ac:dyDescent="0.3">
      <c r="B169" s="364" t="s">
        <v>410</v>
      </c>
      <c r="C169" s="365"/>
      <c r="D169" s="365" t="s">
        <v>478</v>
      </c>
      <c r="E169" s="365"/>
      <c r="F169" s="365"/>
      <c r="G169" s="365"/>
      <c r="H169" s="365"/>
      <c r="I169" s="365"/>
      <c r="J169" s="365"/>
      <c r="K169" s="365"/>
      <c r="L169" s="365"/>
      <c r="M169" s="365"/>
      <c r="N169" s="365"/>
      <c r="O169" s="365"/>
      <c r="P169" s="365"/>
    </row>
    <row r="170" spans="2:16" x14ac:dyDescent="0.3">
      <c r="B170" s="364" t="s">
        <v>411</v>
      </c>
      <c r="C170" s="365"/>
      <c r="D170" s="365">
        <v>70</v>
      </c>
      <c r="E170" s="365"/>
      <c r="F170" s="365"/>
      <c r="G170" s="365"/>
      <c r="H170" s="365"/>
      <c r="I170" s="365"/>
      <c r="J170" s="365"/>
      <c r="K170" s="365"/>
      <c r="L170" s="365"/>
      <c r="M170" s="365"/>
      <c r="N170" s="365"/>
      <c r="O170" s="365"/>
      <c r="P170" s="365"/>
    </row>
    <row r="171" spans="2:16" x14ac:dyDescent="0.3">
      <c r="B171" s="364" t="s">
        <v>412</v>
      </c>
      <c r="C171" s="365"/>
      <c r="D171" s="365">
        <v>15</v>
      </c>
      <c r="E171" s="365"/>
      <c r="F171" s="365"/>
      <c r="G171" s="365"/>
      <c r="H171" s="365"/>
      <c r="I171" s="365"/>
      <c r="J171" s="365"/>
      <c r="K171" s="365"/>
      <c r="L171" s="365"/>
      <c r="M171" s="365"/>
      <c r="N171" s="365"/>
      <c r="O171" s="365"/>
      <c r="P171" s="365"/>
    </row>
    <row r="172" spans="2:16" x14ac:dyDescent="0.3">
      <c r="B172" s="364" t="s">
        <v>413</v>
      </c>
      <c r="C172" s="365"/>
      <c r="D172" s="365">
        <v>100</v>
      </c>
      <c r="E172" s="365"/>
      <c r="F172" s="365"/>
      <c r="G172" s="365"/>
      <c r="H172" s="365"/>
      <c r="I172" s="365"/>
      <c r="J172" s="365"/>
      <c r="K172" s="365"/>
      <c r="L172" s="365"/>
      <c r="M172" s="365"/>
      <c r="N172" s="365"/>
      <c r="O172" s="365"/>
      <c r="P172" s="365"/>
    </row>
    <row r="173" spans="2:16" x14ac:dyDescent="0.3">
      <c r="B173" s="364" t="s">
        <v>414</v>
      </c>
      <c r="C173" s="365"/>
      <c r="D173" s="365" t="s">
        <v>436</v>
      </c>
      <c r="E173" s="365"/>
      <c r="F173" s="365"/>
      <c r="G173" s="365"/>
      <c r="H173" s="365"/>
      <c r="I173" s="365"/>
      <c r="J173" s="365"/>
      <c r="K173" s="365"/>
      <c r="L173" s="365"/>
      <c r="M173" s="365"/>
      <c r="N173" s="365"/>
      <c r="O173" s="365"/>
      <c r="P173" s="365"/>
    </row>
    <row r="174" spans="2:16" x14ac:dyDescent="0.3">
      <c r="B174" s="364" t="s">
        <v>416</v>
      </c>
      <c r="C174" s="365"/>
      <c r="D174" s="365" t="s">
        <v>429</v>
      </c>
      <c r="E174" s="365"/>
      <c r="F174" s="365"/>
      <c r="G174" s="365"/>
      <c r="H174" s="365"/>
      <c r="I174" s="365"/>
      <c r="J174" s="365"/>
      <c r="K174" s="365"/>
      <c r="L174" s="365"/>
      <c r="M174" s="365"/>
      <c r="N174" s="365"/>
      <c r="O174" s="365"/>
      <c r="P174" s="365"/>
    </row>
    <row r="175" spans="2:16" x14ac:dyDescent="0.3">
      <c r="B175" s="364" t="s">
        <v>418</v>
      </c>
      <c r="C175" s="365"/>
      <c r="D175" s="365" t="s">
        <v>1525</v>
      </c>
      <c r="E175" s="365"/>
      <c r="F175" s="365"/>
      <c r="G175" s="365"/>
      <c r="H175" s="365"/>
      <c r="I175" s="365"/>
      <c r="J175" s="365"/>
      <c r="K175" s="365"/>
      <c r="L175" s="365"/>
      <c r="M175" s="365"/>
      <c r="N175" s="365"/>
      <c r="O175" s="365"/>
      <c r="P175" s="365"/>
    </row>
    <row r="176" spans="2:16" x14ac:dyDescent="0.3">
      <c r="B176" s="364" t="s">
        <v>420</v>
      </c>
      <c r="C176" s="365"/>
      <c r="D176" s="365"/>
      <c r="E176" s="365"/>
      <c r="F176" s="365"/>
      <c r="G176" s="365"/>
      <c r="H176" s="365"/>
      <c r="I176" s="365"/>
      <c r="J176" s="365"/>
      <c r="K176" s="365"/>
      <c r="L176" s="365"/>
      <c r="M176" s="365"/>
      <c r="N176" s="365"/>
      <c r="O176" s="365"/>
      <c r="P176" s="365"/>
    </row>
    <row r="177" spans="2:16" x14ac:dyDescent="0.3">
      <c r="B177" s="364" t="s">
        <v>422</v>
      </c>
      <c r="C177" s="365"/>
      <c r="D177" s="365" t="s">
        <v>475</v>
      </c>
      <c r="E177" s="365"/>
      <c r="F177" s="365"/>
      <c r="G177" s="365"/>
      <c r="H177" s="365"/>
      <c r="I177" s="365"/>
      <c r="J177" s="365"/>
      <c r="K177" s="365"/>
      <c r="L177" s="365"/>
      <c r="M177" s="365"/>
      <c r="N177" s="365"/>
      <c r="O177" s="365"/>
      <c r="P177" s="365"/>
    </row>
    <row r="178" spans="2:16" x14ac:dyDescent="0.3">
      <c r="B178" s="364" t="s">
        <v>423</v>
      </c>
      <c r="C178" s="365"/>
      <c r="D178" s="365" t="s">
        <v>354</v>
      </c>
      <c r="E178" s="365"/>
      <c r="F178" s="365"/>
      <c r="G178" s="365"/>
      <c r="H178" s="365"/>
      <c r="I178" s="365"/>
      <c r="J178" s="365"/>
      <c r="K178" s="365"/>
      <c r="L178" s="365"/>
      <c r="M178" s="365"/>
      <c r="N178" s="365"/>
      <c r="O178" s="365"/>
      <c r="P178" s="365"/>
    </row>
    <row r="179" spans="2:16" x14ac:dyDescent="0.3">
      <c r="B179" s="364" t="s">
        <v>424</v>
      </c>
      <c r="C179" s="365"/>
      <c r="D179" s="365" t="s">
        <v>157</v>
      </c>
      <c r="E179" s="365"/>
      <c r="F179" s="365"/>
      <c r="G179" s="365"/>
      <c r="H179" s="365"/>
      <c r="I179" s="365"/>
      <c r="J179" s="365"/>
      <c r="K179" s="365"/>
      <c r="L179" s="365"/>
      <c r="M179" s="365"/>
      <c r="N179" s="365"/>
      <c r="O179" s="365"/>
      <c r="P179" s="365"/>
    </row>
    <row r="181" spans="2:16" x14ac:dyDescent="0.3">
      <c r="B181" s="364" t="s">
        <v>400</v>
      </c>
      <c r="C181" s="365"/>
      <c r="D181" s="365" t="s">
        <v>479</v>
      </c>
      <c r="E181" s="365"/>
      <c r="F181" s="365"/>
      <c r="G181" s="365"/>
      <c r="H181" s="365"/>
      <c r="I181" s="365"/>
      <c r="J181" s="365"/>
      <c r="K181" s="365"/>
      <c r="L181" s="365"/>
      <c r="M181" s="365"/>
      <c r="N181" s="365"/>
      <c r="O181" s="365"/>
      <c r="P181" s="365"/>
    </row>
    <row r="182" spans="2:16" x14ac:dyDescent="0.3">
      <c r="B182" s="364" t="s">
        <v>402</v>
      </c>
      <c r="C182" s="365"/>
      <c r="D182" s="365" t="s">
        <v>464</v>
      </c>
      <c r="E182" s="365"/>
      <c r="F182" s="365"/>
      <c r="G182" s="365"/>
      <c r="H182" s="365"/>
      <c r="I182" s="365"/>
      <c r="J182" s="365"/>
      <c r="K182" s="365"/>
      <c r="L182" s="365"/>
      <c r="M182" s="365"/>
      <c r="N182" s="365"/>
      <c r="O182" s="365"/>
      <c r="P182" s="365"/>
    </row>
    <row r="183" spans="2:16" x14ac:dyDescent="0.3">
      <c r="B183" s="364" t="s">
        <v>403</v>
      </c>
      <c r="C183" s="365"/>
      <c r="D183" s="365" t="s">
        <v>480</v>
      </c>
      <c r="E183" s="365"/>
      <c r="F183" s="365"/>
      <c r="G183" s="365"/>
      <c r="H183" s="365"/>
      <c r="I183" s="365"/>
      <c r="J183" s="365"/>
      <c r="K183" s="365"/>
      <c r="L183" s="365"/>
      <c r="M183" s="365"/>
      <c r="N183" s="365"/>
      <c r="O183" s="365"/>
      <c r="P183" s="365"/>
    </row>
    <row r="184" spans="2:16" x14ac:dyDescent="0.3">
      <c r="B184" s="364" t="s">
        <v>405</v>
      </c>
      <c r="C184" s="365"/>
      <c r="D184" s="365"/>
      <c r="E184" s="365"/>
      <c r="F184" s="365"/>
      <c r="G184" s="365"/>
      <c r="H184" s="365"/>
      <c r="I184" s="365"/>
      <c r="J184" s="365"/>
      <c r="K184" s="365"/>
      <c r="L184" s="365"/>
      <c r="M184" s="365"/>
      <c r="N184" s="365"/>
      <c r="O184" s="365"/>
      <c r="P184" s="365"/>
    </row>
    <row r="185" spans="2:16" x14ac:dyDescent="0.3">
      <c r="B185" s="364" t="s">
        <v>406</v>
      </c>
      <c r="C185" s="365"/>
      <c r="D185" s="365"/>
      <c r="E185" s="365"/>
      <c r="F185" s="365"/>
      <c r="G185" s="365"/>
      <c r="H185" s="365"/>
      <c r="I185" s="365"/>
      <c r="J185" s="365"/>
      <c r="K185" s="365"/>
      <c r="L185" s="365"/>
      <c r="M185" s="365"/>
      <c r="N185" s="365"/>
      <c r="O185" s="365"/>
      <c r="P185" s="365"/>
    </row>
    <row r="186" spans="2:16" x14ac:dyDescent="0.3">
      <c r="B186" s="364" t="s">
        <v>407</v>
      </c>
      <c r="C186" s="365"/>
      <c r="D186" s="365" t="s">
        <v>481</v>
      </c>
      <c r="E186" s="365"/>
      <c r="F186" s="365"/>
      <c r="G186" s="365"/>
      <c r="H186" s="365"/>
      <c r="I186" s="365"/>
      <c r="J186" s="365"/>
      <c r="K186" s="365"/>
      <c r="L186" s="365"/>
      <c r="M186" s="365"/>
      <c r="N186" s="365"/>
      <c r="O186" s="365"/>
      <c r="P186" s="365"/>
    </row>
    <row r="187" spans="2:16" x14ac:dyDescent="0.3">
      <c r="B187" s="364" t="s">
        <v>408</v>
      </c>
      <c r="C187" s="365"/>
      <c r="D187" s="365" t="s">
        <v>482</v>
      </c>
      <c r="E187" s="365"/>
      <c r="F187" s="365"/>
      <c r="G187" s="365"/>
      <c r="H187" s="365"/>
      <c r="I187" s="365"/>
      <c r="J187" s="365"/>
      <c r="K187" s="365"/>
      <c r="L187" s="365"/>
      <c r="M187" s="365"/>
      <c r="N187" s="365"/>
      <c r="O187" s="365"/>
      <c r="P187" s="365"/>
    </row>
    <row r="188" spans="2:16" x14ac:dyDescent="0.3">
      <c r="B188" s="364" t="s">
        <v>409</v>
      </c>
      <c r="C188" s="365"/>
      <c r="D188" s="365" t="s">
        <v>483</v>
      </c>
      <c r="E188" s="365"/>
      <c r="F188" s="365"/>
      <c r="G188" s="365"/>
      <c r="H188" s="365"/>
      <c r="I188" s="365"/>
      <c r="J188" s="365"/>
      <c r="K188" s="365"/>
      <c r="L188" s="365"/>
      <c r="M188" s="365"/>
      <c r="N188" s="365"/>
      <c r="O188" s="365"/>
      <c r="P188" s="365"/>
    </row>
    <row r="189" spans="2:16" x14ac:dyDescent="0.3">
      <c r="B189" s="364" t="s">
        <v>410</v>
      </c>
      <c r="C189" s="365"/>
      <c r="D189" s="365" t="s">
        <v>484</v>
      </c>
      <c r="E189" s="365"/>
      <c r="F189" s="365"/>
      <c r="G189" s="365"/>
      <c r="H189" s="365"/>
      <c r="I189" s="365"/>
      <c r="J189" s="365"/>
      <c r="K189" s="365"/>
      <c r="L189" s="365"/>
      <c r="M189" s="365"/>
      <c r="N189" s="365"/>
      <c r="O189" s="365"/>
      <c r="P189" s="365"/>
    </row>
    <row r="190" spans="2:16" x14ac:dyDescent="0.3">
      <c r="B190" s="364" t="s">
        <v>411</v>
      </c>
      <c r="C190" s="365"/>
      <c r="D190" s="365">
        <v>201</v>
      </c>
      <c r="E190" s="365"/>
      <c r="F190" s="365"/>
      <c r="G190" s="365"/>
      <c r="H190" s="365"/>
      <c r="I190" s="365"/>
      <c r="J190" s="365"/>
      <c r="K190" s="365"/>
      <c r="L190" s="365"/>
      <c r="M190" s="365"/>
      <c r="N190" s="365"/>
      <c r="O190" s="365"/>
      <c r="P190" s="365"/>
    </row>
    <row r="191" spans="2:16" x14ac:dyDescent="0.3">
      <c r="B191" s="364" t="s">
        <v>412</v>
      </c>
      <c r="C191" s="365"/>
      <c r="D191" s="365">
        <v>10</v>
      </c>
      <c r="E191" s="365"/>
      <c r="F191" s="365"/>
      <c r="G191" s="365"/>
      <c r="H191" s="365"/>
      <c r="I191" s="365"/>
      <c r="J191" s="365"/>
      <c r="K191" s="365"/>
      <c r="L191" s="365"/>
      <c r="M191" s="365"/>
      <c r="N191" s="365"/>
      <c r="O191" s="365"/>
      <c r="P191" s="365"/>
    </row>
    <row r="192" spans="2:16" x14ac:dyDescent="0.3">
      <c r="B192" s="364" t="s">
        <v>413</v>
      </c>
      <c r="C192" s="365"/>
      <c r="D192" s="365">
        <v>177</v>
      </c>
      <c r="E192" s="365"/>
      <c r="F192" s="365"/>
      <c r="G192" s="365"/>
      <c r="H192" s="365"/>
      <c r="I192" s="365"/>
      <c r="J192" s="365"/>
      <c r="K192" s="365"/>
      <c r="L192" s="365"/>
      <c r="M192" s="365"/>
      <c r="N192" s="365"/>
      <c r="O192" s="365"/>
      <c r="P192" s="365"/>
    </row>
    <row r="193" spans="2:16" x14ac:dyDescent="0.3">
      <c r="B193" s="364" t="s">
        <v>414</v>
      </c>
      <c r="C193" s="365"/>
      <c r="D193" s="365" t="s">
        <v>415</v>
      </c>
      <c r="E193" s="365"/>
      <c r="F193" s="365"/>
      <c r="G193" s="365"/>
      <c r="H193" s="365"/>
      <c r="I193" s="365"/>
      <c r="J193" s="365"/>
      <c r="K193" s="365"/>
      <c r="L193" s="365"/>
      <c r="M193" s="365"/>
      <c r="N193" s="365"/>
      <c r="O193" s="365"/>
      <c r="P193" s="365"/>
    </row>
    <row r="194" spans="2:16" x14ac:dyDescent="0.3">
      <c r="B194" s="364" t="s">
        <v>416</v>
      </c>
      <c r="C194" s="365"/>
      <c r="D194" s="365" t="s">
        <v>417</v>
      </c>
      <c r="E194" s="365"/>
      <c r="F194" s="365"/>
      <c r="G194" s="365"/>
      <c r="H194" s="365"/>
      <c r="I194" s="365"/>
      <c r="J194" s="365"/>
      <c r="K194" s="365"/>
      <c r="L194" s="365"/>
      <c r="M194" s="365"/>
      <c r="N194" s="365"/>
      <c r="O194" s="365"/>
      <c r="P194" s="365"/>
    </row>
    <row r="195" spans="2:16" x14ac:dyDescent="0.3">
      <c r="B195" s="364" t="s">
        <v>418</v>
      </c>
      <c r="C195" s="365"/>
      <c r="D195" s="365" t="s">
        <v>1525</v>
      </c>
      <c r="E195" s="365"/>
      <c r="F195" s="365"/>
      <c r="G195" s="365"/>
      <c r="H195" s="365"/>
      <c r="I195" s="365"/>
      <c r="J195" s="365"/>
      <c r="K195" s="365"/>
      <c r="L195" s="365"/>
      <c r="M195" s="365"/>
      <c r="N195" s="365"/>
      <c r="O195" s="365"/>
      <c r="P195" s="365"/>
    </row>
    <row r="196" spans="2:16" x14ac:dyDescent="0.3">
      <c r="B196" s="364" t="s">
        <v>420</v>
      </c>
      <c r="C196" s="365"/>
      <c r="D196" s="365"/>
      <c r="E196" s="365"/>
      <c r="F196" s="365"/>
      <c r="G196" s="365"/>
      <c r="H196" s="365"/>
      <c r="I196" s="365"/>
      <c r="J196" s="365"/>
      <c r="K196" s="365"/>
      <c r="L196" s="365"/>
      <c r="M196" s="365"/>
      <c r="N196" s="365"/>
      <c r="O196" s="365"/>
      <c r="P196" s="365"/>
    </row>
    <row r="197" spans="2:16" x14ac:dyDescent="0.3">
      <c r="B197" s="364" t="s">
        <v>422</v>
      </c>
      <c r="C197" s="365"/>
      <c r="D197" s="365" t="s">
        <v>468</v>
      </c>
      <c r="E197" s="365"/>
      <c r="F197" s="365"/>
      <c r="G197" s="365"/>
      <c r="H197" s="365"/>
      <c r="I197" s="365"/>
      <c r="J197" s="365"/>
      <c r="K197" s="365"/>
      <c r="L197" s="365"/>
      <c r="M197" s="365"/>
      <c r="N197" s="365"/>
      <c r="O197" s="365"/>
      <c r="P197" s="365"/>
    </row>
    <row r="198" spans="2:16" x14ac:dyDescent="0.3">
      <c r="B198" s="364" t="s">
        <v>423</v>
      </c>
      <c r="C198" s="365"/>
      <c r="D198" s="365" t="s">
        <v>354</v>
      </c>
      <c r="E198" s="365"/>
      <c r="F198" s="365"/>
      <c r="G198" s="365"/>
      <c r="H198" s="365"/>
      <c r="I198" s="365"/>
      <c r="J198" s="365"/>
      <c r="K198" s="365"/>
      <c r="L198" s="365"/>
      <c r="M198" s="365"/>
      <c r="N198" s="365"/>
      <c r="O198" s="365"/>
      <c r="P198" s="365"/>
    </row>
    <row r="199" spans="2:16" x14ac:dyDescent="0.3">
      <c r="B199" s="364" t="s">
        <v>424</v>
      </c>
      <c r="C199" s="365"/>
      <c r="D199" s="365" t="s">
        <v>157</v>
      </c>
      <c r="E199" s="365"/>
      <c r="F199" s="365"/>
      <c r="G199" s="365"/>
      <c r="H199" s="365"/>
      <c r="I199" s="365"/>
      <c r="J199" s="365"/>
      <c r="K199" s="365"/>
      <c r="L199" s="365"/>
      <c r="M199" s="365"/>
      <c r="N199" s="365"/>
      <c r="O199" s="365"/>
      <c r="P199" s="365"/>
    </row>
    <row r="201" spans="2:16" x14ac:dyDescent="0.3">
      <c r="B201" s="364" t="s">
        <v>400</v>
      </c>
      <c r="C201" s="365"/>
      <c r="D201" s="365" t="s">
        <v>479</v>
      </c>
      <c r="E201" s="365"/>
      <c r="F201" s="365"/>
      <c r="G201" s="365"/>
      <c r="H201" s="365"/>
      <c r="I201" s="365"/>
      <c r="J201" s="365"/>
      <c r="K201" s="365"/>
      <c r="L201" s="365"/>
      <c r="M201" s="365"/>
      <c r="N201" s="365"/>
      <c r="O201" s="365"/>
      <c r="P201" s="365"/>
    </row>
    <row r="202" spans="2:16" x14ac:dyDescent="0.3">
      <c r="B202" s="364" t="s">
        <v>402</v>
      </c>
      <c r="C202" s="365"/>
      <c r="D202" s="365" t="s">
        <v>464</v>
      </c>
      <c r="E202" s="365"/>
      <c r="F202" s="365"/>
      <c r="G202" s="365"/>
      <c r="H202" s="365"/>
      <c r="I202" s="365"/>
      <c r="J202" s="365"/>
      <c r="K202" s="365"/>
      <c r="L202" s="365"/>
      <c r="M202" s="365"/>
      <c r="N202" s="365"/>
      <c r="O202" s="365"/>
      <c r="P202" s="365"/>
    </row>
    <row r="203" spans="2:16" x14ac:dyDescent="0.3">
      <c r="B203" s="364" t="s">
        <v>403</v>
      </c>
      <c r="C203" s="365"/>
      <c r="D203" s="365" t="s">
        <v>485</v>
      </c>
      <c r="E203" s="365"/>
      <c r="F203" s="365"/>
      <c r="G203" s="365"/>
      <c r="H203" s="365"/>
      <c r="I203" s="365"/>
      <c r="J203" s="365"/>
      <c r="K203" s="365"/>
      <c r="L203" s="365"/>
      <c r="M203" s="365"/>
      <c r="N203" s="365"/>
      <c r="O203" s="365"/>
      <c r="P203" s="365"/>
    </row>
    <row r="204" spans="2:16" x14ac:dyDescent="0.3">
      <c r="B204" s="364" t="s">
        <v>405</v>
      </c>
      <c r="C204" s="365"/>
      <c r="D204" s="365"/>
      <c r="E204" s="365"/>
      <c r="F204" s="365"/>
      <c r="G204" s="365"/>
      <c r="H204" s="365"/>
      <c r="I204" s="365"/>
      <c r="J204" s="365"/>
      <c r="K204" s="365"/>
      <c r="L204" s="365"/>
      <c r="M204" s="365"/>
      <c r="N204" s="365"/>
      <c r="O204" s="365"/>
      <c r="P204" s="365"/>
    </row>
    <row r="205" spans="2:16" x14ac:dyDescent="0.3">
      <c r="B205" s="364" t="s">
        <v>406</v>
      </c>
      <c r="C205" s="365"/>
      <c r="D205" s="365"/>
      <c r="E205" s="365"/>
      <c r="F205" s="365"/>
      <c r="G205" s="365"/>
      <c r="H205" s="365"/>
      <c r="I205" s="365"/>
      <c r="J205" s="365"/>
      <c r="K205" s="365"/>
      <c r="L205" s="365"/>
      <c r="M205" s="365"/>
      <c r="N205" s="365"/>
      <c r="O205" s="365"/>
      <c r="P205" s="365"/>
    </row>
    <row r="206" spans="2:16" x14ac:dyDescent="0.3">
      <c r="B206" s="364" t="s">
        <v>407</v>
      </c>
      <c r="C206" s="365"/>
      <c r="D206" s="365"/>
      <c r="E206" s="365"/>
      <c r="F206" s="365"/>
      <c r="G206" s="365"/>
      <c r="H206" s="365"/>
      <c r="I206" s="365"/>
      <c r="J206" s="365"/>
      <c r="K206" s="365"/>
      <c r="L206" s="365"/>
      <c r="M206" s="365"/>
      <c r="N206" s="365"/>
      <c r="O206" s="365"/>
      <c r="P206" s="365"/>
    </row>
    <row r="207" spans="2:16" x14ac:dyDescent="0.3">
      <c r="B207" s="364" t="s">
        <v>408</v>
      </c>
      <c r="C207" s="365"/>
      <c r="D207" s="365"/>
      <c r="E207" s="365"/>
      <c r="F207" s="365"/>
      <c r="G207" s="365"/>
      <c r="H207" s="365"/>
      <c r="I207" s="365"/>
      <c r="J207" s="365"/>
      <c r="K207" s="365"/>
      <c r="L207" s="365"/>
      <c r="M207" s="365"/>
      <c r="N207" s="365"/>
      <c r="O207" s="365"/>
      <c r="P207" s="365"/>
    </row>
    <row r="208" spans="2:16" x14ac:dyDescent="0.3">
      <c r="B208" s="364" t="s">
        <v>409</v>
      </c>
      <c r="C208" s="365"/>
      <c r="D208" s="365" t="s">
        <v>486</v>
      </c>
      <c r="E208" s="365"/>
      <c r="F208" s="365"/>
      <c r="G208" s="365"/>
      <c r="H208" s="365"/>
      <c r="I208" s="365"/>
      <c r="J208" s="365"/>
      <c r="K208" s="365"/>
      <c r="L208" s="365"/>
      <c r="M208" s="365"/>
      <c r="N208" s="365"/>
      <c r="O208" s="365"/>
      <c r="P208" s="365"/>
    </row>
    <row r="209" spans="2:16" x14ac:dyDescent="0.3">
      <c r="B209" s="364" t="s">
        <v>410</v>
      </c>
      <c r="C209" s="365"/>
      <c r="D209" s="365" t="s">
        <v>484</v>
      </c>
      <c r="E209" s="365"/>
      <c r="F209" s="365"/>
      <c r="G209" s="365"/>
      <c r="H209" s="365"/>
      <c r="I209" s="365"/>
      <c r="J209" s="365"/>
      <c r="K209" s="365"/>
      <c r="L209" s="365"/>
      <c r="M209" s="365"/>
      <c r="N209" s="365"/>
      <c r="O209" s="365"/>
      <c r="P209" s="365"/>
    </row>
    <row r="210" spans="2:16" x14ac:dyDescent="0.3">
      <c r="B210" s="364" t="s">
        <v>411</v>
      </c>
      <c r="C210" s="365"/>
      <c r="D210" s="365">
        <v>241</v>
      </c>
      <c r="E210" s="365"/>
      <c r="F210" s="365"/>
      <c r="G210" s="365"/>
      <c r="H210" s="365"/>
      <c r="I210" s="365"/>
      <c r="J210" s="365"/>
      <c r="K210" s="365"/>
      <c r="L210" s="365"/>
      <c r="M210" s="365"/>
      <c r="N210" s="365"/>
      <c r="O210" s="365"/>
      <c r="P210" s="365"/>
    </row>
    <row r="211" spans="2:16" x14ac:dyDescent="0.3">
      <c r="B211" s="364" t="s">
        <v>412</v>
      </c>
      <c r="C211" s="365"/>
      <c r="D211" s="365">
        <v>10</v>
      </c>
      <c r="E211" s="365"/>
      <c r="F211" s="365"/>
      <c r="G211" s="365"/>
      <c r="H211" s="365"/>
      <c r="I211" s="365"/>
      <c r="J211" s="365"/>
      <c r="K211" s="365"/>
      <c r="L211" s="365"/>
      <c r="M211" s="365"/>
      <c r="N211" s="365"/>
      <c r="O211" s="365"/>
      <c r="P211" s="365"/>
    </row>
    <row r="212" spans="2:16" x14ac:dyDescent="0.3">
      <c r="B212" s="364" t="s">
        <v>413</v>
      </c>
      <c r="C212" s="365"/>
      <c r="D212" s="365">
        <v>223</v>
      </c>
      <c r="E212" s="365"/>
      <c r="F212" s="365"/>
      <c r="G212" s="365"/>
      <c r="H212" s="365"/>
      <c r="I212" s="365"/>
      <c r="J212" s="365"/>
      <c r="K212" s="365"/>
      <c r="L212" s="365"/>
      <c r="M212" s="365"/>
      <c r="N212" s="365"/>
      <c r="O212" s="365"/>
      <c r="P212" s="365"/>
    </row>
    <row r="213" spans="2:16" x14ac:dyDescent="0.3">
      <c r="B213" s="364" t="s">
        <v>414</v>
      </c>
      <c r="C213" s="365"/>
      <c r="D213" s="365" t="s">
        <v>415</v>
      </c>
      <c r="E213" s="365"/>
      <c r="F213" s="365"/>
      <c r="G213" s="365"/>
      <c r="H213" s="365"/>
      <c r="I213" s="365"/>
      <c r="J213" s="365"/>
      <c r="K213" s="365"/>
      <c r="L213" s="365"/>
      <c r="M213" s="365"/>
      <c r="N213" s="365"/>
      <c r="O213" s="365"/>
      <c r="P213" s="365"/>
    </row>
    <row r="214" spans="2:16" x14ac:dyDescent="0.3">
      <c r="B214" s="364" t="s">
        <v>416</v>
      </c>
      <c r="C214" s="365"/>
      <c r="D214" s="365" t="s">
        <v>417</v>
      </c>
      <c r="E214" s="365"/>
      <c r="F214" s="365"/>
      <c r="G214" s="365"/>
      <c r="H214" s="365"/>
      <c r="I214" s="365"/>
      <c r="J214" s="365"/>
      <c r="K214" s="365"/>
      <c r="L214" s="365"/>
      <c r="M214" s="365"/>
      <c r="N214" s="365"/>
      <c r="O214" s="365"/>
      <c r="P214" s="365"/>
    </row>
    <row r="215" spans="2:16" x14ac:dyDescent="0.3">
      <c r="B215" s="364" t="s">
        <v>418</v>
      </c>
      <c r="C215" s="365"/>
      <c r="D215" s="365" t="s">
        <v>1525</v>
      </c>
      <c r="E215" s="365"/>
      <c r="F215" s="365"/>
      <c r="G215" s="365"/>
      <c r="H215" s="365"/>
      <c r="I215" s="365"/>
      <c r="J215" s="365"/>
      <c r="K215" s="365"/>
      <c r="L215" s="365"/>
      <c r="M215" s="365"/>
      <c r="N215" s="365"/>
      <c r="O215" s="365"/>
      <c r="P215" s="365"/>
    </row>
    <row r="216" spans="2:16" x14ac:dyDescent="0.3">
      <c r="B216" s="364" t="s">
        <v>420</v>
      </c>
      <c r="C216" s="365"/>
      <c r="D216" s="365"/>
      <c r="E216" s="365"/>
      <c r="F216" s="365"/>
      <c r="G216" s="365"/>
      <c r="H216" s="365"/>
      <c r="I216" s="365"/>
      <c r="J216" s="365"/>
      <c r="K216" s="365"/>
      <c r="L216" s="365"/>
      <c r="M216" s="365"/>
      <c r="N216" s="365"/>
      <c r="O216" s="365"/>
      <c r="P216" s="365"/>
    </row>
    <row r="217" spans="2:16" x14ac:dyDescent="0.3">
      <c r="B217" s="364" t="s">
        <v>422</v>
      </c>
      <c r="C217" s="365"/>
      <c r="D217" s="365" t="s">
        <v>487</v>
      </c>
      <c r="E217" s="365"/>
      <c r="F217" s="365"/>
      <c r="G217" s="365"/>
      <c r="H217" s="365"/>
      <c r="I217" s="365"/>
      <c r="J217" s="365"/>
      <c r="K217" s="365"/>
      <c r="L217" s="365"/>
      <c r="M217" s="365"/>
      <c r="N217" s="365"/>
      <c r="O217" s="365"/>
      <c r="P217" s="365"/>
    </row>
    <row r="218" spans="2:16" x14ac:dyDescent="0.3">
      <c r="B218" s="364" t="s">
        <v>423</v>
      </c>
      <c r="C218" s="365"/>
      <c r="D218" s="365" t="s">
        <v>354</v>
      </c>
      <c r="E218" s="365"/>
      <c r="F218" s="365"/>
      <c r="G218" s="365"/>
      <c r="H218" s="365"/>
      <c r="I218" s="365"/>
      <c r="J218" s="365"/>
      <c r="K218" s="365"/>
      <c r="L218" s="365"/>
      <c r="M218" s="365"/>
      <c r="N218" s="365"/>
      <c r="O218" s="365"/>
      <c r="P218" s="365"/>
    </row>
    <row r="219" spans="2:16" x14ac:dyDescent="0.3">
      <c r="B219" s="364" t="s">
        <v>424</v>
      </c>
      <c r="C219" s="365"/>
      <c r="D219" s="365" t="s">
        <v>157</v>
      </c>
      <c r="E219" s="365"/>
      <c r="F219" s="365"/>
      <c r="G219" s="365"/>
      <c r="H219" s="365"/>
      <c r="I219" s="365"/>
      <c r="J219" s="365"/>
      <c r="K219" s="365"/>
      <c r="L219" s="365"/>
      <c r="M219" s="365"/>
      <c r="N219" s="365"/>
      <c r="O219" s="365"/>
      <c r="P219" s="365"/>
    </row>
    <row r="221" spans="2:16" x14ac:dyDescent="0.3">
      <c r="B221" s="364" t="s">
        <v>400</v>
      </c>
      <c r="C221" s="365"/>
      <c r="D221" s="365" t="s">
        <v>488</v>
      </c>
      <c r="E221" s="365"/>
      <c r="F221" s="365"/>
      <c r="G221" s="365"/>
      <c r="H221" s="365"/>
      <c r="I221" s="365"/>
      <c r="J221" s="365"/>
      <c r="K221" s="365"/>
      <c r="L221" s="365"/>
      <c r="M221" s="365"/>
      <c r="N221" s="365"/>
      <c r="O221" s="365"/>
      <c r="P221" s="365"/>
    </row>
    <row r="222" spans="2:16" x14ac:dyDescent="0.3">
      <c r="B222" s="364" t="s">
        <v>402</v>
      </c>
      <c r="C222" s="365"/>
      <c r="D222" s="365" t="s">
        <v>464</v>
      </c>
      <c r="E222" s="365"/>
      <c r="F222" s="365"/>
      <c r="G222" s="365"/>
      <c r="H222" s="365"/>
      <c r="I222" s="365"/>
      <c r="J222" s="365"/>
      <c r="K222" s="365"/>
      <c r="L222" s="365"/>
      <c r="M222" s="365"/>
      <c r="N222" s="365"/>
      <c r="O222" s="365"/>
      <c r="P222" s="365"/>
    </row>
    <row r="223" spans="2:16" x14ac:dyDescent="0.3">
      <c r="B223" s="364" t="s">
        <v>403</v>
      </c>
      <c r="C223" s="365"/>
      <c r="D223" s="365" t="s">
        <v>489</v>
      </c>
      <c r="E223" s="365"/>
      <c r="F223" s="365"/>
      <c r="G223" s="365"/>
      <c r="H223" s="365"/>
      <c r="I223" s="365"/>
      <c r="J223" s="365"/>
      <c r="K223" s="365"/>
      <c r="L223" s="365"/>
      <c r="M223" s="365"/>
      <c r="N223" s="365"/>
      <c r="O223" s="365"/>
      <c r="P223" s="365"/>
    </row>
    <row r="224" spans="2:16" x14ac:dyDescent="0.3">
      <c r="B224" s="364" t="s">
        <v>405</v>
      </c>
      <c r="C224" s="365"/>
      <c r="D224" s="365"/>
      <c r="E224" s="365"/>
      <c r="F224" s="365"/>
      <c r="G224" s="365"/>
      <c r="H224" s="365"/>
      <c r="I224" s="365"/>
      <c r="J224" s="365"/>
      <c r="K224" s="365"/>
      <c r="L224" s="365"/>
      <c r="M224" s="365"/>
      <c r="N224" s="365"/>
      <c r="O224" s="365"/>
      <c r="P224" s="365"/>
    </row>
    <row r="225" spans="2:16" x14ac:dyDescent="0.3">
      <c r="B225" s="364" t="s">
        <v>406</v>
      </c>
      <c r="C225" s="365"/>
      <c r="D225" s="365"/>
      <c r="E225" s="365"/>
      <c r="F225" s="365"/>
      <c r="G225" s="365"/>
      <c r="H225" s="365"/>
      <c r="I225" s="365"/>
      <c r="J225" s="365"/>
      <c r="K225" s="365"/>
      <c r="L225" s="365"/>
      <c r="M225" s="365"/>
      <c r="N225" s="365"/>
      <c r="O225" s="365"/>
      <c r="P225" s="365"/>
    </row>
    <row r="226" spans="2:16" x14ac:dyDescent="0.3">
      <c r="B226" s="364" t="s">
        <v>407</v>
      </c>
      <c r="C226" s="365"/>
      <c r="D226" s="365" t="s">
        <v>490</v>
      </c>
      <c r="E226" s="365"/>
      <c r="F226" s="365"/>
      <c r="G226" s="365"/>
      <c r="H226" s="365"/>
      <c r="I226" s="365"/>
      <c r="J226" s="365"/>
      <c r="K226" s="365"/>
      <c r="L226" s="365"/>
      <c r="M226" s="365"/>
      <c r="N226" s="365"/>
      <c r="O226" s="365"/>
      <c r="P226" s="365"/>
    </row>
    <row r="227" spans="2:16" x14ac:dyDescent="0.3">
      <c r="B227" s="364" t="s">
        <v>408</v>
      </c>
      <c r="C227" s="365"/>
      <c r="D227" s="365" t="s">
        <v>187</v>
      </c>
      <c r="E227" s="365"/>
      <c r="F227" s="365"/>
      <c r="G227" s="365"/>
      <c r="H227" s="365"/>
      <c r="I227" s="365"/>
      <c r="J227" s="365"/>
      <c r="K227" s="365"/>
      <c r="L227" s="365"/>
      <c r="M227" s="365"/>
      <c r="N227" s="365"/>
      <c r="O227" s="365"/>
      <c r="P227" s="365"/>
    </row>
    <row r="228" spans="2:16" x14ac:dyDescent="0.3">
      <c r="B228" s="364" t="s">
        <v>409</v>
      </c>
      <c r="C228" s="365"/>
      <c r="D228" s="365" t="s">
        <v>491</v>
      </c>
      <c r="E228" s="365"/>
      <c r="F228" s="365"/>
      <c r="G228" s="365"/>
      <c r="H228" s="365"/>
      <c r="I228" s="365"/>
      <c r="J228" s="365"/>
      <c r="K228" s="365"/>
      <c r="L228" s="365"/>
      <c r="M228" s="365"/>
      <c r="N228" s="365"/>
      <c r="O228" s="365"/>
      <c r="P228" s="365"/>
    </row>
    <row r="229" spans="2:16" x14ac:dyDescent="0.3">
      <c r="B229" s="364" t="s">
        <v>410</v>
      </c>
      <c r="C229" s="365"/>
      <c r="D229" s="365" t="s">
        <v>492</v>
      </c>
      <c r="E229" s="365"/>
      <c r="F229" s="365"/>
      <c r="G229" s="365"/>
      <c r="H229" s="365"/>
      <c r="I229" s="365"/>
      <c r="J229" s="365"/>
      <c r="K229" s="365"/>
      <c r="L229" s="365"/>
      <c r="M229" s="365"/>
      <c r="N229" s="365"/>
      <c r="O229" s="365"/>
      <c r="P229" s="365"/>
    </row>
    <row r="230" spans="2:16" x14ac:dyDescent="0.3">
      <c r="B230" s="364" t="s">
        <v>411</v>
      </c>
      <c r="C230" s="365"/>
      <c r="D230" s="365">
        <v>85</v>
      </c>
      <c r="E230" s="365"/>
      <c r="F230" s="365"/>
      <c r="G230" s="365"/>
      <c r="H230" s="365"/>
      <c r="I230" s="365"/>
      <c r="J230" s="365"/>
      <c r="K230" s="365"/>
      <c r="L230" s="365"/>
      <c r="M230" s="365"/>
      <c r="N230" s="365"/>
      <c r="O230" s="365"/>
      <c r="P230" s="365"/>
    </row>
    <row r="231" spans="2:16" x14ac:dyDescent="0.3">
      <c r="B231" s="364" t="s">
        <v>412</v>
      </c>
      <c r="C231" s="365"/>
      <c r="D231" s="365">
        <v>10</v>
      </c>
      <c r="E231" s="365"/>
      <c r="F231" s="365"/>
      <c r="G231" s="365"/>
      <c r="H231" s="365"/>
      <c r="I231" s="365"/>
      <c r="J231" s="365"/>
      <c r="K231" s="365"/>
      <c r="L231" s="365"/>
      <c r="M231" s="365"/>
      <c r="N231" s="365"/>
      <c r="O231" s="365"/>
      <c r="P231" s="365"/>
    </row>
    <row r="232" spans="2:16" x14ac:dyDescent="0.3">
      <c r="B232" s="364" t="s">
        <v>413</v>
      </c>
      <c r="C232" s="365"/>
      <c r="D232" s="365">
        <v>100</v>
      </c>
      <c r="E232" s="365"/>
      <c r="F232" s="365"/>
      <c r="G232" s="365"/>
      <c r="H232" s="365"/>
      <c r="I232" s="365"/>
      <c r="J232" s="365"/>
      <c r="K232" s="365"/>
      <c r="L232" s="365"/>
      <c r="M232" s="365"/>
      <c r="N232" s="365"/>
      <c r="O232" s="365"/>
      <c r="P232" s="365"/>
    </row>
    <row r="233" spans="2:16" x14ac:dyDescent="0.3">
      <c r="B233" s="364" t="s">
        <v>414</v>
      </c>
      <c r="C233" s="365"/>
      <c r="D233" s="365" t="s">
        <v>436</v>
      </c>
      <c r="E233" s="365"/>
      <c r="F233" s="365"/>
      <c r="G233" s="365"/>
      <c r="H233" s="365"/>
      <c r="I233" s="365"/>
      <c r="J233" s="365"/>
      <c r="K233" s="365"/>
      <c r="L233" s="365"/>
      <c r="M233" s="365"/>
      <c r="N233" s="365"/>
      <c r="O233" s="365"/>
      <c r="P233" s="365"/>
    </row>
    <row r="234" spans="2:16" x14ac:dyDescent="0.3">
      <c r="B234" s="364" t="s">
        <v>416</v>
      </c>
      <c r="C234" s="365"/>
      <c r="D234" s="365" t="s">
        <v>429</v>
      </c>
      <c r="E234" s="365"/>
      <c r="F234" s="365"/>
      <c r="G234" s="365"/>
      <c r="H234" s="365"/>
      <c r="I234" s="365"/>
      <c r="J234" s="365"/>
      <c r="K234" s="365"/>
      <c r="L234" s="365"/>
      <c r="M234" s="365"/>
      <c r="N234" s="365"/>
      <c r="O234" s="365"/>
      <c r="P234" s="365"/>
    </row>
    <row r="235" spans="2:16" x14ac:dyDescent="0.3">
      <c r="B235" s="364" t="s">
        <v>418</v>
      </c>
      <c r="C235" s="365"/>
      <c r="D235" s="365" t="s">
        <v>1525</v>
      </c>
      <c r="E235" s="365"/>
      <c r="F235" s="365"/>
      <c r="G235" s="365"/>
      <c r="H235" s="365"/>
      <c r="I235" s="365"/>
      <c r="J235" s="365"/>
      <c r="K235" s="365"/>
      <c r="L235" s="365"/>
      <c r="M235" s="365"/>
      <c r="N235" s="365"/>
      <c r="O235" s="365"/>
      <c r="P235" s="365"/>
    </row>
    <row r="236" spans="2:16" x14ac:dyDescent="0.3">
      <c r="B236" s="364" t="s">
        <v>420</v>
      </c>
      <c r="C236" s="365"/>
      <c r="D236" s="365"/>
      <c r="E236" s="365"/>
      <c r="F236" s="365"/>
      <c r="G236" s="365"/>
      <c r="H236" s="365"/>
      <c r="I236" s="365"/>
      <c r="J236" s="365"/>
      <c r="K236" s="365"/>
      <c r="L236" s="365"/>
      <c r="M236" s="365"/>
      <c r="N236" s="365"/>
      <c r="O236" s="365"/>
      <c r="P236" s="365"/>
    </row>
    <row r="237" spans="2:16" x14ac:dyDescent="0.3">
      <c r="B237" s="364" t="s">
        <v>422</v>
      </c>
      <c r="C237" s="365"/>
      <c r="D237" s="365" t="s">
        <v>471</v>
      </c>
      <c r="E237" s="365"/>
      <c r="F237" s="365"/>
      <c r="G237" s="365"/>
      <c r="H237" s="365"/>
      <c r="I237" s="365"/>
      <c r="J237" s="365"/>
      <c r="K237" s="365"/>
      <c r="L237" s="365"/>
      <c r="M237" s="365"/>
      <c r="N237" s="365"/>
      <c r="O237" s="365"/>
      <c r="P237" s="365"/>
    </row>
    <row r="238" spans="2:16" x14ac:dyDescent="0.3">
      <c r="B238" s="364" t="s">
        <v>423</v>
      </c>
      <c r="C238" s="365"/>
      <c r="D238" s="365" t="s">
        <v>354</v>
      </c>
      <c r="E238" s="365"/>
      <c r="F238" s="365"/>
      <c r="G238" s="365"/>
      <c r="H238" s="365"/>
      <c r="I238" s="365"/>
      <c r="J238" s="365"/>
      <c r="K238" s="365"/>
      <c r="L238" s="365"/>
      <c r="M238" s="365"/>
      <c r="N238" s="365"/>
      <c r="O238" s="365"/>
      <c r="P238" s="365"/>
    </row>
    <row r="239" spans="2:16" x14ac:dyDescent="0.3">
      <c r="B239" s="364" t="s">
        <v>424</v>
      </c>
      <c r="C239" s="365"/>
      <c r="D239" s="365" t="s">
        <v>157</v>
      </c>
      <c r="E239" s="365"/>
      <c r="F239" s="365"/>
      <c r="G239" s="365"/>
      <c r="H239" s="365"/>
      <c r="I239" s="365"/>
      <c r="J239" s="365"/>
      <c r="K239" s="365"/>
      <c r="L239" s="365"/>
      <c r="M239" s="365"/>
      <c r="N239" s="365"/>
      <c r="O239" s="365"/>
      <c r="P239" s="365"/>
    </row>
    <row r="241" spans="2:16" x14ac:dyDescent="0.3">
      <c r="B241" s="364" t="s">
        <v>400</v>
      </c>
      <c r="C241" s="365"/>
      <c r="D241" s="365" t="s">
        <v>488</v>
      </c>
      <c r="E241" s="365"/>
      <c r="F241" s="365"/>
      <c r="G241" s="365"/>
      <c r="H241" s="365"/>
      <c r="I241" s="365"/>
      <c r="J241" s="365"/>
      <c r="K241" s="365"/>
      <c r="L241" s="365"/>
      <c r="M241" s="365"/>
      <c r="N241" s="365"/>
      <c r="O241" s="365"/>
      <c r="P241" s="365"/>
    </row>
    <row r="242" spans="2:16" x14ac:dyDescent="0.3">
      <c r="B242" s="364" t="s">
        <v>402</v>
      </c>
      <c r="C242" s="365"/>
      <c r="D242" s="365" t="s">
        <v>464</v>
      </c>
      <c r="E242" s="365"/>
      <c r="F242" s="365"/>
      <c r="G242" s="365"/>
      <c r="H242" s="365"/>
      <c r="I242" s="365"/>
      <c r="J242" s="365"/>
      <c r="K242" s="365"/>
      <c r="L242" s="365"/>
      <c r="M242" s="365"/>
      <c r="N242" s="365"/>
      <c r="O242" s="365"/>
      <c r="P242" s="365"/>
    </row>
    <row r="243" spans="2:16" x14ac:dyDescent="0.3">
      <c r="B243" s="364" t="s">
        <v>403</v>
      </c>
      <c r="C243" s="365"/>
      <c r="D243" s="365" t="s">
        <v>493</v>
      </c>
      <c r="E243" s="365"/>
      <c r="F243" s="365"/>
      <c r="G243" s="365"/>
      <c r="H243" s="365"/>
      <c r="I243" s="365"/>
      <c r="J243" s="365"/>
      <c r="K243" s="365"/>
      <c r="L243" s="365"/>
      <c r="M243" s="365"/>
      <c r="N243" s="365"/>
      <c r="O243" s="365"/>
      <c r="P243" s="365"/>
    </row>
    <row r="244" spans="2:16" x14ac:dyDescent="0.3">
      <c r="B244" s="364" t="s">
        <v>405</v>
      </c>
      <c r="C244" s="365"/>
      <c r="D244" s="365"/>
      <c r="E244" s="365"/>
      <c r="F244" s="365"/>
      <c r="G244" s="365"/>
      <c r="H244" s="365"/>
      <c r="I244" s="365"/>
      <c r="J244" s="365"/>
      <c r="K244" s="365"/>
      <c r="L244" s="365"/>
      <c r="M244" s="365"/>
      <c r="N244" s="365"/>
      <c r="O244" s="365"/>
      <c r="P244" s="365"/>
    </row>
    <row r="245" spans="2:16" x14ac:dyDescent="0.3">
      <c r="B245" s="364" t="s">
        <v>406</v>
      </c>
      <c r="C245" s="365"/>
      <c r="D245" s="365"/>
      <c r="E245" s="365"/>
      <c r="F245" s="365"/>
      <c r="G245" s="365"/>
      <c r="H245" s="365"/>
      <c r="I245" s="365"/>
      <c r="J245" s="365"/>
      <c r="K245" s="365"/>
      <c r="L245" s="365"/>
      <c r="M245" s="365"/>
      <c r="N245" s="365"/>
      <c r="O245" s="365"/>
      <c r="P245" s="365"/>
    </row>
    <row r="246" spans="2:16" x14ac:dyDescent="0.3">
      <c r="B246" s="364" t="s">
        <v>407</v>
      </c>
      <c r="C246" s="365"/>
      <c r="D246" s="365"/>
      <c r="E246" s="365"/>
      <c r="F246" s="365"/>
      <c r="G246" s="365"/>
      <c r="H246" s="365"/>
      <c r="I246" s="365"/>
      <c r="J246" s="365"/>
      <c r="K246" s="365"/>
      <c r="L246" s="365"/>
      <c r="M246" s="365"/>
      <c r="N246" s="365"/>
      <c r="O246" s="365"/>
      <c r="P246" s="365"/>
    </row>
    <row r="247" spans="2:16" x14ac:dyDescent="0.3">
      <c r="B247" s="364" t="s">
        <v>408</v>
      </c>
      <c r="C247" s="365"/>
      <c r="D247" s="365"/>
      <c r="E247" s="365"/>
      <c r="F247" s="365"/>
      <c r="G247" s="365"/>
      <c r="H247" s="365"/>
      <c r="I247" s="365"/>
      <c r="J247" s="365"/>
      <c r="K247" s="365"/>
      <c r="L247" s="365"/>
      <c r="M247" s="365"/>
      <c r="N247" s="365"/>
      <c r="O247" s="365"/>
      <c r="P247" s="365"/>
    </row>
    <row r="248" spans="2:16" x14ac:dyDescent="0.3">
      <c r="B248" s="364" t="s">
        <v>409</v>
      </c>
      <c r="C248" s="365"/>
      <c r="D248" s="365" t="s">
        <v>175</v>
      </c>
      <c r="E248" s="365"/>
      <c r="F248" s="365"/>
      <c r="G248" s="365"/>
      <c r="H248" s="365"/>
      <c r="I248" s="365"/>
      <c r="J248" s="365"/>
      <c r="K248" s="365"/>
      <c r="L248" s="365"/>
      <c r="M248" s="365"/>
      <c r="N248" s="365"/>
      <c r="O248" s="365"/>
      <c r="P248" s="365"/>
    </row>
    <row r="249" spans="2:16" x14ac:dyDescent="0.3">
      <c r="B249" s="364" t="s">
        <v>410</v>
      </c>
      <c r="C249" s="365"/>
      <c r="D249" s="365" t="s">
        <v>494</v>
      </c>
      <c r="E249" s="365"/>
      <c r="F249" s="365"/>
      <c r="G249" s="365"/>
      <c r="H249" s="365"/>
      <c r="I249" s="365"/>
      <c r="J249" s="365"/>
      <c r="K249" s="365"/>
      <c r="L249" s="365"/>
      <c r="M249" s="365"/>
      <c r="N249" s="365"/>
      <c r="O249" s="365"/>
      <c r="P249" s="365"/>
    </row>
    <row r="250" spans="2:16" x14ac:dyDescent="0.3">
      <c r="B250" s="364" t="s">
        <v>411</v>
      </c>
      <c r="C250" s="365"/>
      <c r="D250" s="365">
        <v>70</v>
      </c>
      <c r="E250" s="365"/>
      <c r="F250" s="365"/>
      <c r="G250" s="365"/>
      <c r="H250" s="365"/>
      <c r="I250" s="365"/>
      <c r="J250" s="365"/>
      <c r="K250" s="365"/>
      <c r="L250" s="365"/>
      <c r="M250" s="365"/>
      <c r="N250" s="365"/>
      <c r="O250" s="365"/>
      <c r="P250" s="365"/>
    </row>
    <row r="251" spans="2:16" x14ac:dyDescent="0.3">
      <c r="B251" s="364" t="s">
        <v>412</v>
      </c>
      <c r="C251" s="365"/>
      <c r="D251" s="365">
        <v>10</v>
      </c>
      <c r="E251" s="365"/>
      <c r="F251" s="365"/>
      <c r="G251" s="365"/>
      <c r="H251" s="365"/>
      <c r="I251" s="365"/>
      <c r="J251" s="365"/>
      <c r="K251" s="365"/>
      <c r="L251" s="365"/>
      <c r="M251" s="365"/>
      <c r="N251" s="365"/>
      <c r="O251" s="365"/>
      <c r="P251" s="365"/>
    </row>
    <row r="252" spans="2:16" x14ac:dyDescent="0.3">
      <c r="B252" s="364" t="s">
        <v>413</v>
      </c>
      <c r="C252" s="365"/>
      <c r="D252" s="365">
        <v>100</v>
      </c>
      <c r="E252" s="365"/>
      <c r="F252" s="365"/>
      <c r="G252" s="365"/>
      <c r="H252" s="365"/>
      <c r="I252" s="365"/>
      <c r="J252" s="365"/>
      <c r="K252" s="365"/>
      <c r="L252" s="365"/>
      <c r="M252" s="365"/>
      <c r="N252" s="365"/>
      <c r="O252" s="365"/>
      <c r="P252" s="365"/>
    </row>
    <row r="253" spans="2:16" x14ac:dyDescent="0.3">
      <c r="B253" s="364" t="s">
        <v>414</v>
      </c>
      <c r="C253" s="365"/>
      <c r="D253" s="365" t="s">
        <v>436</v>
      </c>
      <c r="E253" s="365"/>
      <c r="F253" s="365"/>
      <c r="G253" s="365"/>
      <c r="H253" s="365"/>
      <c r="I253" s="365"/>
      <c r="J253" s="365"/>
      <c r="K253" s="365"/>
      <c r="L253" s="365"/>
      <c r="M253" s="365"/>
      <c r="N253" s="365"/>
      <c r="O253" s="365"/>
      <c r="P253" s="365"/>
    </row>
    <row r="254" spans="2:16" x14ac:dyDescent="0.3">
      <c r="B254" s="364" t="s">
        <v>416</v>
      </c>
      <c r="C254" s="365"/>
      <c r="D254" s="365" t="s">
        <v>429</v>
      </c>
      <c r="E254" s="365"/>
      <c r="F254" s="365"/>
      <c r="G254" s="365"/>
      <c r="H254" s="365"/>
      <c r="I254" s="365"/>
      <c r="J254" s="365"/>
      <c r="K254" s="365"/>
      <c r="L254" s="365"/>
      <c r="M254" s="365"/>
      <c r="N254" s="365"/>
      <c r="O254" s="365"/>
      <c r="P254" s="365"/>
    </row>
    <row r="255" spans="2:16" x14ac:dyDescent="0.3">
      <c r="B255" s="364" t="s">
        <v>418</v>
      </c>
      <c r="C255" s="365"/>
      <c r="D255" s="365" t="s">
        <v>1525</v>
      </c>
      <c r="E255" s="365"/>
      <c r="F255" s="365"/>
      <c r="G255" s="365"/>
      <c r="H255" s="365"/>
      <c r="I255" s="365"/>
      <c r="J255" s="365"/>
      <c r="K255" s="365"/>
      <c r="L255" s="365"/>
      <c r="M255" s="365"/>
      <c r="N255" s="365"/>
      <c r="O255" s="365"/>
      <c r="P255" s="365"/>
    </row>
    <row r="256" spans="2:16" x14ac:dyDescent="0.3">
      <c r="B256" s="364" t="s">
        <v>420</v>
      </c>
      <c r="C256" s="365"/>
      <c r="D256" s="365"/>
      <c r="E256" s="365"/>
      <c r="F256" s="365"/>
      <c r="G256" s="365"/>
      <c r="H256" s="365"/>
      <c r="I256" s="365"/>
      <c r="J256" s="365"/>
      <c r="K256" s="365"/>
      <c r="L256" s="365"/>
      <c r="M256" s="365"/>
      <c r="N256" s="365"/>
      <c r="O256" s="365"/>
      <c r="P256" s="365"/>
    </row>
    <row r="257" spans="2:16" x14ac:dyDescent="0.3">
      <c r="B257" s="364" t="s">
        <v>422</v>
      </c>
      <c r="C257" s="365"/>
      <c r="D257" s="365" t="s">
        <v>495</v>
      </c>
      <c r="E257" s="365"/>
      <c r="F257" s="365"/>
      <c r="G257" s="365"/>
      <c r="H257" s="365"/>
      <c r="I257" s="365"/>
      <c r="J257" s="365"/>
      <c r="K257" s="365"/>
      <c r="L257" s="365"/>
      <c r="M257" s="365"/>
      <c r="N257" s="365"/>
      <c r="O257" s="365"/>
      <c r="P257" s="365"/>
    </row>
    <row r="258" spans="2:16" x14ac:dyDescent="0.3">
      <c r="B258" s="364" t="s">
        <v>423</v>
      </c>
      <c r="C258" s="365"/>
      <c r="D258" s="365" t="s">
        <v>354</v>
      </c>
      <c r="E258" s="365"/>
      <c r="F258" s="365"/>
      <c r="G258" s="365"/>
      <c r="H258" s="365"/>
      <c r="I258" s="365"/>
      <c r="J258" s="365"/>
      <c r="K258" s="365"/>
      <c r="L258" s="365"/>
      <c r="M258" s="365"/>
      <c r="N258" s="365"/>
      <c r="O258" s="365"/>
      <c r="P258" s="365"/>
    </row>
    <row r="259" spans="2:16" x14ac:dyDescent="0.3">
      <c r="B259" s="364" t="s">
        <v>424</v>
      </c>
      <c r="C259" s="365"/>
      <c r="D259" s="365" t="s">
        <v>157</v>
      </c>
      <c r="E259" s="365"/>
      <c r="F259" s="365"/>
      <c r="G259" s="365"/>
      <c r="H259" s="365"/>
      <c r="I259" s="365"/>
      <c r="J259" s="365"/>
      <c r="K259" s="365"/>
      <c r="L259" s="365"/>
      <c r="M259" s="365"/>
      <c r="N259" s="365"/>
      <c r="O259" s="365"/>
      <c r="P259" s="365"/>
    </row>
    <row r="261" spans="2:16" x14ac:dyDescent="0.3">
      <c r="B261" s="364" t="s">
        <v>400</v>
      </c>
      <c r="C261" s="365"/>
      <c r="D261" s="365" t="s">
        <v>582</v>
      </c>
      <c r="E261" s="365"/>
      <c r="F261" s="365"/>
      <c r="G261" s="365"/>
      <c r="H261" s="365"/>
      <c r="I261" s="365"/>
      <c r="J261" s="365"/>
      <c r="K261" s="365"/>
      <c r="L261" s="365"/>
      <c r="M261" s="365"/>
      <c r="N261" s="365"/>
      <c r="O261" s="365"/>
      <c r="P261" s="365"/>
    </row>
    <row r="262" spans="2:16" x14ac:dyDescent="0.3">
      <c r="B262" s="364" t="s">
        <v>402</v>
      </c>
      <c r="C262" s="365"/>
      <c r="D262" s="365" t="s">
        <v>464</v>
      </c>
      <c r="E262" s="365"/>
      <c r="F262" s="365"/>
      <c r="G262" s="365"/>
      <c r="H262" s="365"/>
      <c r="I262" s="365"/>
      <c r="J262" s="365"/>
      <c r="K262" s="365"/>
      <c r="L262" s="365"/>
      <c r="M262" s="365"/>
      <c r="N262" s="365"/>
      <c r="O262" s="365"/>
      <c r="P262" s="365"/>
    </row>
    <row r="263" spans="2:16" x14ac:dyDescent="0.3">
      <c r="B263" s="364" t="s">
        <v>403</v>
      </c>
      <c r="C263" s="365"/>
      <c r="D263" s="365" t="s">
        <v>583</v>
      </c>
      <c r="E263" s="365"/>
      <c r="F263" s="365"/>
      <c r="G263" s="365"/>
      <c r="H263" s="365"/>
      <c r="I263" s="365"/>
      <c r="J263" s="365"/>
      <c r="K263" s="365"/>
      <c r="L263" s="365"/>
      <c r="M263" s="365"/>
      <c r="N263" s="365"/>
      <c r="O263" s="365"/>
      <c r="P263" s="365"/>
    </row>
    <row r="264" spans="2:16" x14ac:dyDescent="0.3">
      <c r="B264" s="364" t="s">
        <v>405</v>
      </c>
      <c r="C264" s="365"/>
      <c r="D264" s="365" t="s">
        <v>584</v>
      </c>
      <c r="E264" s="365"/>
      <c r="F264" s="365"/>
      <c r="G264" s="365"/>
      <c r="H264" s="365"/>
      <c r="I264" s="365"/>
      <c r="J264" s="365"/>
      <c r="K264" s="365"/>
      <c r="L264" s="365"/>
      <c r="M264" s="365"/>
      <c r="N264" s="365"/>
      <c r="O264" s="365"/>
      <c r="P264" s="365"/>
    </row>
    <row r="265" spans="2:16" x14ac:dyDescent="0.3">
      <c r="B265" s="364" t="s">
        <v>406</v>
      </c>
      <c r="C265" s="365"/>
      <c r="D265" s="365"/>
      <c r="E265" s="365"/>
      <c r="F265" s="365"/>
      <c r="G265" s="365"/>
      <c r="H265" s="365"/>
      <c r="I265" s="365"/>
      <c r="J265" s="365"/>
      <c r="K265" s="365"/>
      <c r="L265" s="365"/>
      <c r="M265" s="365"/>
      <c r="N265" s="365"/>
      <c r="O265" s="365"/>
      <c r="P265" s="365"/>
    </row>
    <row r="266" spans="2:16" x14ac:dyDescent="0.3">
      <c r="B266" s="364" t="s">
        <v>407</v>
      </c>
      <c r="C266" s="365"/>
      <c r="D266" s="365"/>
      <c r="E266" s="365"/>
      <c r="F266" s="365"/>
      <c r="G266" s="365"/>
      <c r="H266" s="365"/>
      <c r="I266" s="365"/>
      <c r="J266" s="365"/>
      <c r="K266" s="365"/>
      <c r="L266" s="365"/>
      <c r="M266" s="365"/>
      <c r="N266" s="365"/>
      <c r="O266" s="365"/>
      <c r="P266" s="365"/>
    </row>
    <row r="267" spans="2:16" x14ac:dyDescent="0.3">
      <c r="B267" s="364" t="s">
        <v>408</v>
      </c>
      <c r="C267" s="365"/>
      <c r="D267" s="365"/>
      <c r="E267" s="365"/>
      <c r="F267" s="365"/>
      <c r="G267" s="365"/>
      <c r="H267" s="365"/>
      <c r="I267" s="365"/>
      <c r="J267" s="365"/>
      <c r="K267" s="365"/>
      <c r="L267" s="365"/>
      <c r="M267" s="365"/>
      <c r="N267" s="365"/>
      <c r="O267" s="365"/>
      <c r="P267" s="365"/>
    </row>
    <row r="268" spans="2:16" x14ac:dyDescent="0.3">
      <c r="B268" s="364" t="s">
        <v>409</v>
      </c>
      <c r="C268" s="365"/>
      <c r="D268" s="365" t="s">
        <v>175</v>
      </c>
      <c r="E268" s="365"/>
      <c r="F268" s="365"/>
      <c r="G268" s="365"/>
      <c r="H268" s="365"/>
      <c r="I268" s="365"/>
      <c r="J268" s="365"/>
      <c r="K268" s="365"/>
      <c r="L268" s="365"/>
      <c r="M268" s="365"/>
      <c r="N268" s="365"/>
      <c r="O268" s="365"/>
      <c r="P268" s="365"/>
    </row>
    <row r="269" spans="2:16" x14ac:dyDescent="0.3">
      <c r="B269" s="364" t="s">
        <v>410</v>
      </c>
      <c r="C269" s="365"/>
      <c r="D269" s="365" t="s">
        <v>484</v>
      </c>
      <c r="E269" s="365"/>
      <c r="F269" s="365"/>
      <c r="G269" s="365"/>
      <c r="H269" s="365"/>
      <c r="I269" s="365"/>
      <c r="J269" s="365"/>
      <c r="K269" s="365"/>
      <c r="L269" s="365"/>
      <c r="M269" s="365"/>
      <c r="N269" s="365"/>
      <c r="O269" s="365"/>
      <c r="P269" s="365"/>
    </row>
    <row r="270" spans="2:16" x14ac:dyDescent="0.3">
      <c r="B270" s="364" t="s">
        <v>411</v>
      </c>
      <c r="C270" s="365"/>
      <c r="D270" s="365">
        <v>240</v>
      </c>
      <c r="E270" s="365"/>
      <c r="F270" s="365"/>
      <c r="G270" s="365"/>
      <c r="H270" s="365"/>
      <c r="I270" s="365"/>
      <c r="J270" s="365"/>
      <c r="K270" s="365"/>
      <c r="L270" s="365"/>
      <c r="M270" s="365"/>
      <c r="N270" s="365"/>
      <c r="O270" s="365"/>
      <c r="P270" s="365"/>
    </row>
    <row r="271" spans="2:16" x14ac:dyDescent="0.3">
      <c r="B271" s="364" t="s">
        <v>412</v>
      </c>
      <c r="C271" s="365"/>
      <c r="D271" s="365">
        <v>15</v>
      </c>
      <c r="E271" s="365"/>
      <c r="F271" s="365"/>
      <c r="G271" s="365"/>
      <c r="H271" s="365"/>
      <c r="I271" s="365"/>
      <c r="J271" s="365"/>
      <c r="K271" s="365"/>
      <c r="L271" s="365"/>
      <c r="M271" s="365"/>
      <c r="N271" s="365"/>
      <c r="O271" s="365"/>
      <c r="P271" s="365"/>
    </row>
    <row r="272" spans="2:16" x14ac:dyDescent="0.3">
      <c r="B272" s="364" t="s">
        <v>413</v>
      </c>
      <c r="C272" s="365"/>
      <c r="D272" s="365">
        <v>169</v>
      </c>
      <c r="E272" s="365"/>
      <c r="F272" s="365"/>
      <c r="G272" s="365"/>
      <c r="H272" s="365"/>
      <c r="I272" s="365"/>
      <c r="J272" s="365"/>
      <c r="K272" s="365"/>
      <c r="L272" s="365"/>
      <c r="M272" s="365"/>
      <c r="N272" s="365"/>
      <c r="O272" s="365"/>
      <c r="P272" s="365"/>
    </row>
    <row r="273" spans="2:16" x14ac:dyDescent="0.3">
      <c r="B273" s="364" t="s">
        <v>414</v>
      </c>
      <c r="C273" s="365"/>
      <c r="D273" s="365" t="s">
        <v>415</v>
      </c>
      <c r="E273" s="365"/>
      <c r="F273" s="365"/>
      <c r="G273" s="365"/>
      <c r="H273" s="365"/>
      <c r="I273" s="365"/>
      <c r="J273" s="365"/>
      <c r="K273" s="365"/>
      <c r="L273" s="365"/>
      <c r="M273" s="365"/>
      <c r="N273" s="365"/>
      <c r="O273" s="365"/>
      <c r="P273" s="365"/>
    </row>
    <row r="274" spans="2:16" x14ac:dyDescent="0.3">
      <c r="B274" s="364" t="s">
        <v>416</v>
      </c>
      <c r="C274" s="365"/>
      <c r="D274" s="365" t="s">
        <v>417</v>
      </c>
      <c r="E274" s="365"/>
      <c r="F274" s="365"/>
      <c r="G274" s="365"/>
      <c r="H274" s="365"/>
      <c r="I274" s="365"/>
      <c r="J274" s="365"/>
      <c r="K274" s="365"/>
      <c r="L274" s="365"/>
      <c r="M274" s="365"/>
      <c r="N274" s="365"/>
      <c r="O274" s="365"/>
      <c r="P274" s="365"/>
    </row>
    <row r="275" spans="2:16" x14ac:dyDescent="0.3">
      <c r="B275" s="364" t="s">
        <v>418</v>
      </c>
      <c r="C275" s="365"/>
      <c r="D275" s="365" t="s">
        <v>1525</v>
      </c>
      <c r="E275" s="365"/>
      <c r="F275" s="365"/>
      <c r="G275" s="365"/>
      <c r="H275" s="365"/>
      <c r="I275" s="365"/>
      <c r="J275" s="365"/>
      <c r="K275" s="365"/>
      <c r="L275" s="365"/>
      <c r="M275" s="365"/>
      <c r="N275" s="365"/>
      <c r="O275" s="365"/>
      <c r="P275" s="365"/>
    </row>
    <row r="276" spans="2:16" x14ac:dyDescent="0.3">
      <c r="B276" s="364" t="s">
        <v>420</v>
      </c>
      <c r="C276" s="365"/>
      <c r="D276" s="365"/>
      <c r="E276" s="365"/>
      <c r="F276" s="365"/>
      <c r="G276" s="365"/>
      <c r="H276" s="365"/>
      <c r="I276" s="365"/>
      <c r="J276" s="365"/>
      <c r="K276" s="365"/>
      <c r="L276" s="365"/>
      <c r="M276" s="365"/>
      <c r="N276" s="365"/>
      <c r="O276" s="365"/>
      <c r="P276" s="365"/>
    </row>
    <row r="277" spans="2:16" x14ac:dyDescent="0.3">
      <c r="B277" s="364" t="s">
        <v>422</v>
      </c>
      <c r="C277" s="365"/>
      <c r="D277" s="365" t="s">
        <v>585</v>
      </c>
      <c r="E277" s="365"/>
      <c r="F277" s="365"/>
      <c r="G277" s="365"/>
      <c r="H277" s="365"/>
      <c r="I277" s="365"/>
      <c r="J277" s="365"/>
      <c r="K277" s="365"/>
      <c r="L277" s="365"/>
      <c r="M277" s="365"/>
      <c r="N277" s="365"/>
      <c r="O277" s="365"/>
      <c r="P277" s="365"/>
    </row>
    <row r="278" spans="2:16" x14ac:dyDescent="0.3">
      <c r="B278" s="364" t="s">
        <v>423</v>
      </c>
      <c r="C278" s="365"/>
      <c r="D278" s="365" t="s">
        <v>354</v>
      </c>
      <c r="E278" s="365"/>
      <c r="F278" s="365"/>
      <c r="G278" s="365"/>
      <c r="H278" s="365"/>
      <c r="I278" s="365"/>
      <c r="J278" s="365"/>
      <c r="K278" s="365"/>
      <c r="L278" s="365"/>
      <c r="M278" s="365"/>
      <c r="N278" s="365"/>
      <c r="O278" s="365"/>
      <c r="P278" s="365"/>
    </row>
    <row r="279" spans="2:16" x14ac:dyDescent="0.3">
      <c r="B279" s="364" t="s">
        <v>424</v>
      </c>
      <c r="C279" s="365"/>
      <c r="D279" s="365" t="s">
        <v>157</v>
      </c>
      <c r="E279" s="365"/>
      <c r="F279" s="365"/>
      <c r="G279" s="365"/>
      <c r="H279" s="365"/>
      <c r="I279" s="365"/>
      <c r="J279" s="365"/>
      <c r="K279" s="365"/>
      <c r="L279" s="365"/>
      <c r="M279" s="365"/>
      <c r="N279" s="365"/>
      <c r="O279" s="365"/>
      <c r="P279" s="365"/>
    </row>
    <row r="281" spans="2:16" x14ac:dyDescent="0.3">
      <c r="B281" s="364" t="s">
        <v>400</v>
      </c>
      <c r="C281" s="365"/>
      <c r="D281" s="365" t="s">
        <v>586</v>
      </c>
      <c r="E281" s="365"/>
      <c r="F281" s="365"/>
      <c r="G281" s="365"/>
      <c r="H281" s="365"/>
      <c r="I281" s="365"/>
      <c r="J281" s="365"/>
      <c r="K281" s="365"/>
      <c r="L281" s="365"/>
      <c r="M281" s="365"/>
      <c r="N281" s="365"/>
      <c r="O281" s="365"/>
      <c r="P281" s="365"/>
    </row>
    <row r="282" spans="2:16" x14ac:dyDescent="0.3">
      <c r="B282" s="364" t="s">
        <v>402</v>
      </c>
      <c r="C282" s="365"/>
      <c r="D282" s="365" t="s">
        <v>464</v>
      </c>
      <c r="E282" s="365"/>
      <c r="F282" s="365"/>
      <c r="G282" s="365"/>
      <c r="H282" s="365"/>
      <c r="I282" s="365"/>
      <c r="J282" s="365"/>
      <c r="K282" s="365"/>
      <c r="L282" s="365"/>
      <c r="M282" s="365"/>
      <c r="N282" s="365"/>
      <c r="O282" s="365"/>
      <c r="P282" s="365"/>
    </row>
    <row r="283" spans="2:16" x14ac:dyDescent="0.3">
      <c r="B283" s="364" t="s">
        <v>403</v>
      </c>
      <c r="C283" s="365"/>
      <c r="D283" s="365" t="s">
        <v>587</v>
      </c>
      <c r="E283" s="365"/>
      <c r="F283" s="365"/>
      <c r="G283" s="365"/>
      <c r="H283" s="365"/>
      <c r="I283" s="365"/>
      <c r="J283" s="365"/>
      <c r="K283" s="365"/>
      <c r="L283" s="365"/>
      <c r="M283" s="365"/>
      <c r="N283" s="365"/>
      <c r="O283" s="365"/>
      <c r="P283" s="365"/>
    </row>
    <row r="284" spans="2:16" x14ac:dyDescent="0.3">
      <c r="B284" s="364" t="s">
        <v>405</v>
      </c>
      <c r="C284" s="365"/>
      <c r="D284" s="365" t="s">
        <v>155</v>
      </c>
      <c r="E284" s="365"/>
      <c r="F284" s="365"/>
      <c r="G284" s="365"/>
      <c r="H284" s="365"/>
      <c r="I284" s="365"/>
      <c r="J284" s="365"/>
      <c r="K284" s="365"/>
      <c r="L284" s="365"/>
      <c r="M284" s="365"/>
      <c r="N284" s="365"/>
      <c r="O284" s="365"/>
      <c r="P284" s="365"/>
    </row>
    <row r="285" spans="2:16" x14ac:dyDescent="0.3">
      <c r="B285" s="364" t="s">
        <v>406</v>
      </c>
      <c r="C285" s="365"/>
      <c r="D285" s="365"/>
      <c r="E285" s="365"/>
      <c r="F285" s="365"/>
      <c r="G285" s="365"/>
      <c r="H285" s="365"/>
      <c r="I285" s="365"/>
      <c r="J285" s="365"/>
      <c r="K285" s="365"/>
      <c r="L285" s="365"/>
      <c r="M285" s="365"/>
      <c r="N285" s="365"/>
      <c r="O285" s="365"/>
      <c r="P285" s="365"/>
    </row>
    <row r="286" spans="2:16" x14ac:dyDescent="0.3">
      <c r="B286" s="364" t="s">
        <v>407</v>
      </c>
      <c r="C286" s="365"/>
      <c r="D286" s="365"/>
      <c r="E286" s="365"/>
      <c r="F286" s="365"/>
      <c r="G286" s="365"/>
      <c r="H286" s="365"/>
      <c r="I286" s="365"/>
      <c r="J286" s="365"/>
      <c r="K286" s="365"/>
      <c r="L286" s="365"/>
      <c r="M286" s="365"/>
      <c r="N286" s="365"/>
      <c r="O286" s="365"/>
      <c r="P286" s="365"/>
    </row>
    <row r="287" spans="2:16" x14ac:dyDescent="0.3">
      <c r="B287" s="364" t="s">
        <v>408</v>
      </c>
      <c r="C287" s="365"/>
      <c r="D287" s="365"/>
      <c r="E287" s="365"/>
      <c r="F287" s="365"/>
      <c r="G287" s="365"/>
      <c r="H287" s="365"/>
      <c r="I287" s="365"/>
      <c r="J287" s="365"/>
      <c r="K287" s="365"/>
      <c r="L287" s="365"/>
      <c r="M287" s="365"/>
      <c r="N287" s="365"/>
      <c r="O287" s="365"/>
      <c r="P287" s="365"/>
    </row>
    <row r="288" spans="2:16" x14ac:dyDescent="0.3">
      <c r="B288" s="364" t="s">
        <v>409</v>
      </c>
      <c r="C288" s="365"/>
      <c r="D288" s="365" t="s">
        <v>156</v>
      </c>
      <c r="E288" s="365"/>
      <c r="F288" s="365"/>
      <c r="G288" s="365"/>
      <c r="H288" s="365"/>
      <c r="I288" s="365"/>
      <c r="J288" s="365"/>
      <c r="K288" s="365"/>
      <c r="L288" s="365"/>
      <c r="M288" s="365"/>
      <c r="N288" s="365"/>
      <c r="O288" s="365"/>
      <c r="P288" s="365"/>
    </row>
    <row r="289" spans="2:16" x14ac:dyDescent="0.3">
      <c r="B289" s="364" t="s">
        <v>410</v>
      </c>
      <c r="C289" s="365"/>
      <c r="D289" s="365" t="s">
        <v>588</v>
      </c>
      <c r="E289" s="365"/>
      <c r="F289" s="365"/>
      <c r="G289" s="365"/>
      <c r="H289" s="365"/>
      <c r="I289" s="365"/>
      <c r="J289" s="365"/>
      <c r="K289" s="365"/>
      <c r="L289" s="365"/>
      <c r="M289" s="365"/>
      <c r="N289" s="365"/>
      <c r="O289" s="365"/>
      <c r="P289" s="365"/>
    </row>
    <row r="290" spans="2:16" x14ac:dyDescent="0.3">
      <c r="B290" s="364" t="s">
        <v>411</v>
      </c>
      <c r="C290" s="365"/>
      <c r="D290" s="365">
        <v>203</v>
      </c>
      <c r="E290" s="365"/>
      <c r="F290" s="365"/>
      <c r="G290" s="365"/>
      <c r="H290" s="365"/>
      <c r="I290" s="365"/>
      <c r="J290" s="365"/>
      <c r="K290" s="365"/>
      <c r="L290" s="365"/>
      <c r="M290" s="365"/>
      <c r="N290" s="365"/>
      <c r="O290" s="365"/>
      <c r="P290" s="365"/>
    </row>
    <row r="291" spans="2:16" x14ac:dyDescent="0.3">
      <c r="B291" s="364" t="s">
        <v>412</v>
      </c>
      <c r="C291" s="365"/>
      <c r="D291" s="365">
        <v>10</v>
      </c>
      <c r="E291" s="365"/>
      <c r="F291" s="365"/>
      <c r="G291" s="365"/>
      <c r="H291" s="365"/>
      <c r="I291" s="365"/>
      <c r="J291" s="365"/>
      <c r="K291" s="365"/>
      <c r="L291" s="365"/>
      <c r="M291" s="365"/>
      <c r="N291" s="365"/>
      <c r="O291" s="365"/>
      <c r="P291" s="365"/>
    </row>
    <row r="292" spans="2:16" x14ac:dyDescent="0.3">
      <c r="B292" s="364" t="s">
        <v>413</v>
      </c>
      <c r="C292" s="365"/>
      <c r="D292" s="365">
        <v>145</v>
      </c>
      <c r="E292" s="365"/>
      <c r="F292" s="365"/>
      <c r="G292" s="365"/>
      <c r="H292" s="365"/>
      <c r="I292" s="365"/>
      <c r="J292" s="365"/>
      <c r="K292" s="365"/>
      <c r="L292" s="365"/>
      <c r="M292" s="365"/>
      <c r="N292" s="365"/>
      <c r="O292" s="365"/>
      <c r="P292" s="365"/>
    </row>
    <row r="293" spans="2:16" x14ac:dyDescent="0.3">
      <c r="B293" s="364" t="s">
        <v>414</v>
      </c>
      <c r="C293" s="365"/>
      <c r="D293" s="365" t="s">
        <v>415</v>
      </c>
      <c r="E293" s="365"/>
      <c r="F293" s="365"/>
      <c r="G293" s="365"/>
      <c r="H293" s="365"/>
      <c r="I293" s="365"/>
      <c r="J293" s="365"/>
      <c r="K293" s="365"/>
      <c r="L293" s="365"/>
      <c r="M293" s="365"/>
      <c r="N293" s="365"/>
      <c r="O293" s="365"/>
      <c r="P293" s="365"/>
    </row>
    <row r="294" spans="2:16" x14ac:dyDescent="0.3">
      <c r="B294" s="364" t="s">
        <v>416</v>
      </c>
      <c r="C294" s="365"/>
      <c r="D294" s="365" t="s">
        <v>417</v>
      </c>
      <c r="E294" s="365"/>
      <c r="F294" s="365"/>
      <c r="G294" s="365"/>
      <c r="H294" s="365"/>
      <c r="I294" s="365"/>
      <c r="J294" s="365"/>
      <c r="K294" s="365"/>
      <c r="L294" s="365"/>
      <c r="M294" s="365"/>
      <c r="N294" s="365"/>
      <c r="O294" s="365"/>
      <c r="P294" s="365"/>
    </row>
    <row r="295" spans="2:16" x14ac:dyDescent="0.3">
      <c r="B295" s="364" t="s">
        <v>418</v>
      </c>
      <c r="C295" s="365"/>
      <c r="D295" s="365" t="s">
        <v>1525</v>
      </c>
      <c r="E295" s="365"/>
      <c r="F295" s="365"/>
      <c r="G295" s="365"/>
      <c r="H295" s="365"/>
      <c r="I295" s="365"/>
      <c r="J295" s="365"/>
      <c r="K295" s="365"/>
      <c r="L295" s="365"/>
      <c r="M295" s="365"/>
      <c r="N295" s="365"/>
      <c r="O295" s="365"/>
      <c r="P295" s="365"/>
    </row>
    <row r="296" spans="2:16" x14ac:dyDescent="0.3">
      <c r="B296" s="364" t="s">
        <v>420</v>
      </c>
      <c r="C296" s="365"/>
      <c r="D296" s="365"/>
      <c r="E296" s="365"/>
      <c r="F296" s="365"/>
      <c r="G296" s="365"/>
      <c r="H296" s="365"/>
      <c r="I296" s="365"/>
      <c r="J296" s="365"/>
      <c r="K296" s="365"/>
      <c r="L296" s="365"/>
      <c r="M296" s="365"/>
      <c r="N296" s="365"/>
      <c r="O296" s="365"/>
      <c r="P296" s="365"/>
    </row>
    <row r="297" spans="2:16" x14ac:dyDescent="0.3">
      <c r="B297" s="364" t="s">
        <v>422</v>
      </c>
      <c r="C297" s="365"/>
      <c r="D297" s="365" t="s">
        <v>356</v>
      </c>
      <c r="E297" s="365"/>
      <c r="F297" s="365"/>
      <c r="G297" s="365"/>
      <c r="H297" s="365"/>
      <c r="I297" s="365"/>
      <c r="J297" s="365"/>
      <c r="K297" s="365"/>
      <c r="L297" s="365"/>
      <c r="M297" s="365"/>
      <c r="N297" s="365"/>
      <c r="O297" s="365"/>
      <c r="P297" s="365"/>
    </row>
    <row r="298" spans="2:16" x14ac:dyDescent="0.3">
      <c r="B298" s="364" t="s">
        <v>423</v>
      </c>
      <c r="C298" s="365"/>
      <c r="D298" s="365" t="s">
        <v>354</v>
      </c>
      <c r="E298" s="365"/>
      <c r="F298" s="365"/>
      <c r="G298" s="365"/>
      <c r="H298" s="365"/>
      <c r="I298" s="365"/>
      <c r="J298" s="365"/>
      <c r="K298" s="365"/>
      <c r="L298" s="365"/>
      <c r="M298" s="365"/>
      <c r="N298" s="365"/>
      <c r="O298" s="365"/>
      <c r="P298" s="365"/>
    </row>
    <row r="299" spans="2:16" x14ac:dyDescent="0.3">
      <c r="B299" s="364" t="s">
        <v>424</v>
      </c>
      <c r="C299" s="365"/>
      <c r="D299" s="365" t="s">
        <v>157</v>
      </c>
      <c r="E299" s="365"/>
      <c r="F299" s="365"/>
      <c r="G299" s="365"/>
      <c r="H299" s="365"/>
      <c r="I299" s="365"/>
      <c r="J299" s="365"/>
      <c r="K299" s="365"/>
      <c r="L299" s="365"/>
      <c r="M299" s="365"/>
      <c r="N299" s="365"/>
      <c r="O299" s="365"/>
      <c r="P299" s="365"/>
    </row>
    <row r="301" spans="2:16" x14ac:dyDescent="0.3">
      <c r="B301" s="364" t="s">
        <v>400</v>
      </c>
      <c r="C301" s="365"/>
      <c r="D301" s="365" t="s">
        <v>1030</v>
      </c>
      <c r="E301" s="365"/>
      <c r="F301" s="365"/>
      <c r="G301" s="365"/>
      <c r="H301" s="365"/>
      <c r="I301" s="365"/>
      <c r="J301" s="365"/>
      <c r="K301" s="365"/>
      <c r="L301" s="365"/>
      <c r="M301" s="365"/>
      <c r="N301" s="365"/>
      <c r="O301" s="365"/>
      <c r="P301" s="365"/>
    </row>
    <row r="302" spans="2:16" x14ac:dyDescent="0.3">
      <c r="B302" s="364" t="s">
        <v>402</v>
      </c>
      <c r="C302" s="365"/>
      <c r="D302" s="365" t="s">
        <v>464</v>
      </c>
      <c r="E302" s="365"/>
      <c r="F302" s="365"/>
      <c r="G302" s="365"/>
      <c r="H302" s="365"/>
      <c r="I302" s="365"/>
      <c r="J302" s="365"/>
      <c r="K302" s="365"/>
      <c r="L302" s="365"/>
      <c r="M302" s="365"/>
      <c r="N302" s="365"/>
      <c r="O302" s="365"/>
      <c r="P302" s="365"/>
    </row>
    <row r="303" spans="2:16" x14ac:dyDescent="0.3">
      <c r="B303" s="364" t="s">
        <v>403</v>
      </c>
      <c r="C303" s="365"/>
      <c r="D303" s="365" t="s">
        <v>1031</v>
      </c>
      <c r="E303" s="365"/>
      <c r="F303" s="365"/>
      <c r="G303" s="365"/>
      <c r="H303" s="365"/>
      <c r="I303" s="365"/>
      <c r="J303" s="365"/>
      <c r="K303" s="365"/>
      <c r="L303" s="365"/>
      <c r="M303" s="365"/>
      <c r="N303" s="365"/>
      <c r="O303" s="365"/>
      <c r="P303" s="365"/>
    </row>
    <row r="304" spans="2:16" x14ac:dyDescent="0.3">
      <c r="B304" s="364" t="s">
        <v>405</v>
      </c>
      <c r="C304" s="365"/>
      <c r="D304" s="365" t="s">
        <v>1032</v>
      </c>
      <c r="E304" s="365"/>
      <c r="F304" s="365"/>
      <c r="G304" s="365"/>
      <c r="H304" s="365"/>
      <c r="I304" s="365"/>
      <c r="J304" s="365"/>
      <c r="K304" s="365"/>
      <c r="L304" s="365"/>
      <c r="M304" s="365"/>
      <c r="N304" s="365"/>
      <c r="O304" s="365"/>
      <c r="P304" s="365"/>
    </row>
    <row r="305" spans="2:16" x14ac:dyDescent="0.3">
      <c r="B305" s="364" t="s">
        <v>406</v>
      </c>
      <c r="C305" s="365"/>
      <c r="D305" s="365"/>
      <c r="E305" s="365"/>
      <c r="F305" s="365"/>
      <c r="G305" s="365"/>
      <c r="H305" s="365"/>
      <c r="I305" s="365"/>
      <c r="J305" s="365"/>
      <c r="K305" s="365"/>
      <c r="L305" s="365"/>
      <c r="M305" s="365"/>
      <c r="N305" s="365"/>
      <c r="O305" s="365"/>
      <c r="P305" s="365"/>
    </row>
    <row r="306" spans="2:16" x14ac:dyDescent="0.3">
      <c r="B306" s="364" t="s">
        <v>407</v>
      </c>
      <c r="C306" s="365"/>
      <c r="D306" s="365"/>
      <c r="E306" s="365"/>
      <c r="F306" s="365"/>
      <c r="G306" s="365"/>
      <c r="H306" s="365"/>
      <c r="I306" s="365"/>
      <c r="J306" s="365"/>
      <c r="K306" s="365"/>
      <c r="L306" s="365"/>
      <c r="M306" s="365"/>
      <c r="N306" s="365"/>
      <c r="O306" s="365"/>
      <c r="P306" s="365"/>
    </row>
    <row r="307" spans="2:16" x14ac:dyDescent="0.3">
      <c r="B307" s="364" t="s">
        <v>408</v>
      </c>
      <c r="C307" s="365"/>
      <c r="D307" s="365"/>
      <c r="E307" s="365"/>
      <c r="F307" s="365"/>
      <c r="G307" s="365"/>
      <c r="H307" s="365"/>
      <c r="I307" s="365"/>
      <c r="J307" s="365"/>
      <c r="K307" s="365"/>
      <c r="L307" s="365"/>
      <c r="M307" s="365"/>
      <c r="N307" s="365"/>
      <c r="O307" s="365"/>
      <c r="P307" s="365"/>
    </row>
    <row r="308" spans="2:16" x14ac:dyDescent="0.3">
      <c r="B308" s="364" t="s">
        <v>409</v>
      </c>
      <c r="C308" s="365"/>
      <c r="D308" s="365" t="s">
        <v>175</v>
      </c>
      <c r="E308" s="365"/>
      <c r="F308" s="365"/>
      <c r="G308" s="365"/>
      <c r="H308" s="365"/>
      <c r="I308" s="365"/>
      <c r="J308" s="365"/>
      <c r="K308" s="365"/>
      <c r="L308" s="365"/>
      <c r="M308" s="365"/>
      <c r="N308" s="365"/>
      <c r="O308" s="365"/>
      <c r="P308" s="365"/>
    </row>
    <row r="309" spans="2:16" x14ac:dyDescent="0.3">
      <c r="B309" s="364" t="s">
        <v>410</v>
      </c>
      <c r="C309" s="365"/>
      <c r="D309" s="365" t="s">
        <v>1033</v>
      </c>
      <c r="E309" s="365"/>
      <c r="F309" s="365"/>
      <c r="G309" s="365"/>
      <c r="H309" s="365"/>
      <c r="I309" s="365"/>
      <c r="J309" s="365"/>
      <c r="K309" s="365"/>
      <c r="L309" s="365"/>
      <c r="M309" s="365"/>
      <c r="N309" s="365"/>
      <c r="O309" s="365"/>
      <c r="P309" s="365"/>
    </row>
    <row r="310" spans="2:16" x14ac:dyDescent="0.3">
      <c r="B310" s="364" t="s">
        <v>411</v>
      </c>
      <c r="C310" s="365"/>
      <c r="D310" s="365">
        <v>241</v>
      </c>
      <c r="E310" s="365"/>
      <c r="F310" s="365"/>
      <c r="G310" s="365"/>
      <c r="H310" s="365"/>
      <c r="I310" s="365"/>
      <c r="J310" s="365"/>
      <c r="K310" s="365"/>
      <c r="L310" s="365"/>
      <c r="M310" s="365"/>
      <c r="N310" s="365"/>
      <c r="O310" s="365"/>
      <c r="P310" s="365"/>
    </row>
    <row r="311" spans="2:16" x14ac:dyDescent="0.3">
      <c r="B311" s="364" t="s">
        <v>412</v>
      </c>
      <c r="C311" s="365"/>
      <c r="D311" s="365">
        <v>10</v>
      </c>
      <c r="E311" s="365"/>
      <c r="F311" s="365"/>
      <c r="G311" s="365"/>
      <c r="H311" s="365"/>
      <c r="I311" s="365"/>
      <c r="J311" s="365"/>
      <c r="K311" s="365"/>
      <c r="L311" s="365"/>
      <c r="M311" s="365"/>
      <c r="N311" s="365"/>
      <c r="O311" s="365"/>
      <c r="P311" s="365"/>
    </row>
    <row r="312" spans="2:16" x14ac:dyDescent="0.3">
      <c r="B312" s="364" t="s">
        <v>413</v>
      </c>
      <c r="C312" s="365"/>
      <c r="D312" s="365">
        <v>173</v>
      </c>
      <c r="E312" s="365"/>
      <c r="F312" s="365"/>
      <c r="G312" s="365"/>
      <c r="H312" s="365"/>
      <c r="I312" s="365"/>
      <c r="J312" s="365"/>
      <c r="K312" s="365"/>
      <c r="L312" s="365"/>
      <c r="M312" s="365"/>
      <c r="N312" s="365"/>
      <c r="O312" s="365"/>
      <c r="P312" s="365"/>
    </row>
    <row r="313" spans="2:16" x14ac:dyDescent="0.3">
      <c r="B313" s="364" t="s">
        <v>414</v>
      </c>
      <c r="C313" s="365"/>
      <c r="D313" s="365" t="s">
        <v>415</v>
      </c>
      <c r="E313" s="365"/>
      <c r="F313" s="365"/>
      <c r="G313" s="365"/>
      <c r="H313" s="365"/>
      <c r="I313" s="365"/>
      <c r="J313" s="365"/>
      <c r="K313" s="365"/>
      <c r="L313" s="365"/>
      <c r="M313" s="365"/>
      <c r="N313" s="365"/>
      <c r="O313" s="365"/>
      <c r="P313" s="365"/>
    </row>
    <row r="314" spans="2:16" x14ac:dyDescent="0.3">
      <c r="B314" s="364" t="s">
        <v>416</v>
      </c>
      <c r="C314" s="365"/>
      <c r="D314" s="365" t="s">
        <v>417</v>
      </c>
      <c r="E314" s="365"/>
      <c r="F314" s="365"/>
      <c r="G314" s="365"/>
      <c r="H314" s="365"/>
      <c r="I314" s="365"/>
      <c r="J314" s="365"/>
      <c r="K314" s="365"/>
      <c r="L314" s="365"/>
      <c r="M314" s="365"/>
      <c r="N314" s="365"/>
      <c r="O314" s="365"/>
      <c r="P314" s="365"/>
    </row>
    <row r="315" spans="2:16" x14ac:dyDescent="0.3">
      <c r="B315" s="364" t="s">
        <v>418</v>
      </c>
      <c r="C315" s="365"/>
      <c r="D315" s="365" t="s">
        <v>1525</v>
      </c>
      <c r="E315" s="365"/>
      <c r="F315" s="365"/>
      <c r="G315" s="365"/>
      <c r="H315" s="365"/>
      <c r="I315" s="365"/>
      <c r="J315" s="365"/>
      <c r="K315" s="365"/>
      <c r="L315" s="365"/>
      <c r="M315" s="365"/>
      <c r="N315" s="365"/>
      <c r="O315" s="365"/>
      <c r="P315" s="365"/>
    </row>
    <row r="316" spans="2:16" x14ac:dyDescent="0.3">
      <c r="B316" s="364" t="s">
        <v>420</v>
      </c>
      <c r="C316" s="365"/>
      <c r="D316" s="365"/>
      <c r="E316" s="365"/>
      <c r="F316" s="365"/>
      <c r="G316" s="365"/>
      <c r="H316" s="365"/>
      <c r="I316" s="365"/>
      <c r="J316" s="365"/>
      <c r="K316" s="365"/>
      <c r="L316" s="365"/>
      <c r="M316" s="365"/>
      <c r="N316" s="365"/>
      <c r="O316" s="365"/>
      <c r="P316" s="365"/>
    </row>
    <row r="317" spans="2:16" x14ac:dyDescent="0.3">
      <c r="B317" s="364" t="s">
        <v>422</v>
      </c>
      <c r="C317" s="365"/>
      <c r="D317" s="365" t="s">
        <v>570</v>
      </c>
      <c r="E317" s="365"/>
      <c r="F317" s="365"/>
      <c r="G317" s="365"/>
      <c r="H317" s="365"/>
      <c r="I317" s="365"/>
      <c r="J317" s="365"/>
      <c r="K317" s="365"/>
      <c r="L317" s="365"/>
      <c r="M317" s="365"/>
      <c r="N317" s="365"/>
      <c r="O317" s="365"/>
      <c r="P317" s="365"/>
    </row>
    <row r="318" spans="2:16" x14ac:dyDescent="0.3">
      <c r="B318" s="364" t="s">
        <v>423</v>
      </c>
      <c r="C318" s="365"/>
      <c r="D318" s="365" t="s">
        <v>1034</v>
      </c>
      <c r="E318" s="365"/>
      <c r="F318" s="365"/>
      <c r="G318" s="365"/>
      <c r="H318" s="365"/>
      <c r="I318" s="365"/>
      <c r="J318" s="365"/>
      <c r="K318" s="365"/>
      <c r="L318" s="365"/>
      <c r="M318" s="365"/>
      <c r="N318" s="365"/>
      <c r="O318" s="365"/>
      <c r="P318" s="365"/>
    </row>
    <row r="319" spans="2:16" x14ac:dyDescent="0.3">
      <c r="B319" s="364" t="s">
        <v>424</v>
      </c>
      <c r="C319" s="365"/>
      <c r="D319" s="365" t="s">
        <v>157</v>
      </c>
      <c r="E319" s="365"/>
      <c r="F319" s="365"/>
      <c r="G319" s="365"/>
      <c r="H319" s="365"/>
      <c r="I319" s="365"/>
      <c r="J319" s="365"/>
      <c r="K319" s="365"/>
      <c r="L319" s="365"/>
      <c r="M319" s="365"/>
      <c r="N319" s="365"/>
      <c r="O319" s="365"/>
      <c r="P319" s="365"/>
    </row>
    <row r="321" spans="2:16" x14ac:dyDescent="0.3">
      <c r="B321" s="364" t="s">
        <v>400</v>
      </c>
      <c r="C321" s="365"/>
      <c r="D321" s="365" t="s">
        <v>1091</v>
      </c>
      <c r="E321" s="365"/>
      <c r="F321" s="365"/>
      <c r="G321" s="365"/>
      <c r="H321" s="365"/>
      <c r="I321" s="365"/>
      <c r="J321" s="365"/>
      <c r="K321" s="365"/>
      <c r="L321" s="365"/>
      <c r="M321" s="365"/>
      <c r="N321" s="365"/>
      <c r="O321" s="365"/>
      <c r="P321" s="365"/>
    </row>
    <row r="322" spans="2:16" x14ac:dyDescent="0.3">
      <c r="B322" s="364" t="s">
        <v>402</v>
      </c>
      <c r="C322" s="365"/>
      <c r="D322" s="365" t="s">
        <v>464</v>
      </c>
      <c r="E322" s="365"/>
      <c r="F322" s="365"/>
      <c r="G322" s="365"/>
      <c r="H322" s="365"/>
      <c r="I322" s="365"/>
      <c r="J322" s="365"/>
      <c r="K322" s="365"/>
      <c r="L322" s="365"/>
      <c r="M322" s="365"/>
      <c r="N322" s="365"/>
      <c r="O322" s="365"/>
      <c r="P322" s="365"/>
    </row>
    <row r="323" spans="2:16" x14ac:dyDescent="0.3">
      <c r="B323" s="364" t="s">
        <v>403</v>
      </c>
      <c r="C323" s="365"/>
      <c r="D323" s="365" t="s">
        <v>1092</v>
      </c>
      <c r="E323" s="365"/>
      <c r="F323" s="365"/>
      <c r="G323" s="365"/>
      <c r="H323" s="365"/>
      <c r="I323" s="365"/>
      <c r="J323" s="365"/>
      <c r="K323" s="365"/>
      <c r="L323" s="365"/>
      <c r="M323" s="365"/>
      <c r="N323" s="365"/>
      <c r="O323" s="365"/>
      <c r="P323" s="365"/>
    </row>
    <row r="324" spans="2:16" x14ac:dyDescent="0.3">
      <c r="B324" s="364" t="s">
        <v>405</v>
      </c>
      <c r="C324" s="365"/>
      <c r="D324" s="365" t="s">
        <v>1093</v>
      </c>
      <c r="E324" s="365"/>
      <c r="F324" s="365"/>
      <c r="G324" s="365"/>
      <c r="H324" s="365"/>
      <c r="I324" s="365"/>
      <c r="J324" s="365"/>
      <c r="K324" s="365"/>
      <c r="L324" s="365"/>
      <c r="M324" s="365"/>
      <c r="N324" s="365"/>
      <c r="O324" s="365"/>
      <c r="P324" s="365"/>
    </row>
    <row r="325" spans="2:16" x14ac:dyDescent="0.3">
      <c r="B325" s="364" t="s">
        <v>406</v>
      </c>
      <c r="C325" s="365"/>
      <c r="D325" s="365"/>
      <c r="E325" s="365"/>
      <c r="F325" s="365"/>
      <c r="G325" s="365"/>
      <c r="H325" s="365"/>
      <c r="I325" s="365"/>
      <c r="J325" s="365"/>
      <c r="K325" s="365"/>
      <c r="L325" s="365"/>
      <c r="M325" s="365"/>
      <c r="N325" s="365"/>
      <c r="O325" s="365"/>
      <c r="P325" s="365"/>
    </row>
    <row r="326" spans="2:16" x14ac:dyDescent="0.3">
      <c r="B326" s="364" t="s">
        <v>407</v>
      </c>
      <c r="C326" s="365"/>
      <c r="D326" s="365"/>
      <c r="E326" s="365"/>
      <c r="F326" s="365"/>
      <c r="G326" s="365"/>
      <c r="H326" s="365"/>
      <c r="I326" s="365"/>
      <c r="J326" s="365"/>
      <c r="K326" s="365"/>
      <c r="L326" s="365"/>
      <c r="M326" s="365"/>
      <c r="N326" s="365"/>
      <c r="O326" s="365"/>
      <c r="P326" s="365"/>
    </row>
    <row r="327" spans="2:16" x14ac:dyDescent="0.3">
      <c r="B327" s="364" t="s">
        <v>408</v>
      </c>
      <c r="C327" s="365"/>
      <c r="D327" s="365"/>
      <c r="E327" s="365"/>
      <c r="F327" s="365"/>
      <c r="G327" s="365"/>
      <c r="H327" s="365"/>
      <c r="I327" s="365"/>
      <c r="J327" s="365"/>
      <c r="K327" s="365"/>
      <c r="L327" s="365"/>
      <c r="M327" s="365"/>
      <c r="N327" s="365"/>
      <c r="O327" s="365"/>
      <c r="P327" s="365"/>
    </row>
    <row r="328" spans="2:16" x14ac:dyDescent="0.3">
      <c r="B328" s="364" t="s">
        <v>409</v>
      </c>
      <c r="C328" s="365"/>
      <c r="D328" s="365" t="s">
        <v>175</v>
      </c>
      <c r="E328" s="365"/>
      <c r="F328" s="365"/>
      <c r="G328" s="365"/>
      <c r="H328" s="365"/>
      <c r="I328" s="365"/>
      <c r="J328" s="365"/>
      <c r="K328" s="365"/>
      <c r="L328" s="365"/>
      <c r="M328" s="365"/>
      <c r="N328" s="365"/>
      <c r="O328" s="365"/>
      <c r="P328" s="365"/>
    </row>
    <row r="329" spans="2:16" x14ac:dyDescent="0.3">
      <c r="B329" s="364" t="s">
        <v>410</v>
      </c>
      <c r="C329" s="365"/>
      <c r="D329" s="365" t="s">
        <v>1094</v>
      </c>
      <c r="E329" s="365"/>
      <c r="F329" s="365"/>
      <c r="G329" s="365"/>
      <c r="H329" s="365"/>
      <c r="I329" s="365"/>
      <c r="J329" s="365"/>
      <c r="K329" s="365"/>
      <c r="L329" s="365"/>
      <c r="M329" s="365"/>
      <c r="N329" s="365"/>
      <c r="O329" s="365"/>
      <c r="P329" s="365"/>
    </row>
    <row r="330" spans="2:16" x14ac:dyDescent="0.3">
      <c r="B330" s="364" t="s">
        <v>411</v>
      </c>
      <c r="C330" s="365"/>
      <c r="D330" s="365">
        <v>241</v>
      </c>
      <c r="E330" s="365"/>
      <c r="F330" s="365"/>
      <c r="G330" s="365"/>
      <c r="H330" s="365"/>
      <c r="I330" s="365"/>
      <c r="J330" s="365"/>
      <c r="K330" s="365"/>
      <c r="L330" s="365"/>
      <c r="M330" s="365"/>
      <c r="N330" s="365"/>
      <c r="O330" s="365"/>
      <c r="P330" s="365"/>
    </row>
    <row r="331" spans="2:16" x14ac:dyDescent="0.3">
      <c r="B331" s="364" t="s">
        <v>412</v>
      </c>
      <c r="C331" s="365"/>
      <c r="D331" s="365">
        <v>10</v>
      </c>
      <c r="E331" s="365"/>
      <c r="F331" s="365"/>
      <c r="G331" s="365"/>
      <c r="H331" s="365"/>
      <c r="I331" s="365"/>
      <c r="J331" s="365"/>
      <c r="K331" s="365"/>
      <c r="L331" s="365"/>
      <c r="M331" s="365"/>
      <c r="N331" s="365"/>
      <c r="O331" s="365"/>
      <c r="P331" s="365"/>
    </row>
    <row r="332" spans="2:16" x14ac:dyDescent="0.3">
      <c r="B332" s="364" t="s">
        <v>413</v>
      </c>
      <c r="C332" s="365"/>
      <c r="D332" s="365">
        <v>173</v>
      </c>
      <c r="E332" s="365"/>
      <c r="F332" s="365"/>
      <c r="G332" s="365"/>
      <c r="H332" s="365"/>
      <c r="I332" s="365"/>
      <c r="J332" s="365"/>
      <c r="K332" s="365"/>
      <c r="L332" s="365"/>
      <c r="M332" s="365"/>
      <c r="N332" s="365"/>
      <c r="O332" s="365"/>
      <c r="P332" s="365"/>
    </row>
    <row r="333" spans="2:16" x14ac:dyDescent="0.3">
      <c r="B333" s="364" t="s">
        <v>414</v>
      </c>
      <c r="C333" s="365"/>
      <c r="D333" s="365" t="s">
        <v>415</v>
      </c>
      <c r="E333" s="365"/>
      <c r="F333" s="365"/>
      <c r="G333" s="365"/>
      <c r="H333" s="365"/>
      <c r="I333" s="365"/>
      <c r="J333" s="365"/>
      <c r="K333" s="365"/>
      <c r="L333" s="365"/>
      <c r="M333" s="365"/>
      <c r="N333" s="365"/>
      <c r="O333" s="365"/>
      <c r="P333" s="365"/>
    </row>
    <row r="334" spans="2:16" x14ac:dyDescent="0.3">
      <c r="B334" s="364" t="s">
        <v>416</v>
      </c>
      <c r="C334" s="365"/>
      <c r="D334" s="365" t="s">
        <v>417</v>
      </c>
      <c r="E334" s="365"/>
      <c r="F334" s="365"/>
      <c r="G334" s="365"/>
      <c r="H334" s="365"/>
      <c r="I334" s="365"/>
      <c r="J334" s="365"/>
      <c r="K334" s="365"/>
      <c r="L334" s="365"/>
      <c r="M334" s="365"/>
      <c r="N334" s="365"/>
      <c r="O334" s="365"/>
      <c r="P334" s="365"/>
    </row>
    <row r="335" spans="2:16" x14ac:dyDescent="0.3">
      <c r="B335" s="364" t="s">
        <v>418</v>
      </c>
      <c r="C335" s="365"/>
      <c r="D335" s="365" t="s">
        <v>1525</v>
      </c>
      <c r="E335" s="365"/>
      <c r="F335" s="365"/>
      <c r="G335" s="365"/>
      <c r="H335" s="365"/>
      <c r="I335" s="365"/>
      <c r="J335" s="365"/>
      <c r="K335" s="365"/>
      <c r="L335" s="365"/>
      <c r="M335" s="365"/>
      <c r="N335" s="365"/>
      <c r="O335" s="365"/>
      <c r="P335" s="365"/>
    </row>
    <row r="336" spans="2:16" x14ac:dyDescent="0.3">
      <c r="B336" s="364" t="s">
        <v>420</v>
      </c>
      <c r="C336" s="365"/>
      <c r="D336" s="365"/>
      <c r="E336" s="365"/>
      <c r="F336" s="365"/>
      <c r="G336" s="365"/>
      <c r="H336" s="365"/>
      <c r="I336" s="365"/>
      <c r="J336" s="365"/>
      <c r="K336" s="365"/>
      <c r="L336" s="365"/>
      <c r="M336" s="365"/>
      <c r="N336" s="365"/>
      <c r="O336" s="365"/>
      <c r="P336" s="365"/>
    </row>
    <row r="337" spans="2:16" x14ac:dyDescent="0.3">
      <c r="B337" s="364" t="s">
        <v>422</v>
      </c>
      <c r="C337" s="365"/>
      <c r="D337" s="365" t="s">
        <v>570</v>
      </c>
      <c r="E337" s="365"/>
      <c r="F337" s="365"/>
      <c r="G337" s="365"/>
      <c r="H337" s="365"/>
      <c r="I337" s="365"/>
      <c r="J337" s="365"/>
      <c r="K337" s="365"/>
      <c r="L337" s="365"/>
      <c r="M337" s="365"/>
      <c r="N337" s="365"/>
      <c r="O337" s="365"/>
      <c r="P337" s="365"/>
    </row>
    <row r="338" spans="2:16" x14ac:dyDescent="0.3">
      <c r="B338" s="364" t="s">
        <v>423</v>
      </c>
      <c r="C338" s="365"/>
      <c r="D338" s="365" t="s">
        <v>354</v>
      </c>
      <c r="E338" s="365"/>
      <c r="F338" s="365"/>
      <c r="G338" s="365"/>
      <c r="H338" s="365"/>
      <c r="I338" s="365"/>
      <c r="J338" s="365"/>
      <c r="K338" s="365"/>
      <c r="L338" s="365"/>
      <c r="M338" s="365"/>
      <c r="N338" s="365"/>
      <c r="O338" s="365"/>
      <c r="P338" s="365"/>
    </row>
    <row r="339" spans="2:16" x14ac:dyDescent="0.3">
      <c r="B339" s="364" t="s">
        <v>424</v>
      </c>
      <c r="C339" s="365"/>
      <c r="D339" s="365" t="s">
        <v>157</v>
      </c>
      <c r="E339" s="365"/>
      <c r="F339" s="365"/>
      <c r="G339" s="365"/>
      <c r="H339" s="365"/>
      <c r="I339" s="365"/>
      <c r="J339" s="365"/>
      <c r="K339" s="365"/>
      <c r="L339" s="365"/>
      <c r="M339" s="365"/>
      <c r="N339" s="365"/>
      <c r="O339" s="365"/>
      <c r="P339" s="365"/>
    </row>
  </sheetData>
  <mergeCells count="589">
    <mergeCell ref="B337:C337"/>
    <mergeCell ref="D337:P337"/>
    <mergeCell ref="B338:C338"/>
    <mergeCell ref="D338:P338"/>
    <mergeCell ref="B339:C339"/>
    <mergeCell ref="D339:P339"/>
    <mergeCell ref="B332:C332"/>
    <mergeCell ref="D332:P332"/>
    <mergeCell ref="B333:C333"/>
    <mergeCell ref="D333:P333"/>
    <mergeCell ref="B334:C334"/>
    <mergeCell ref="D334:P334"/>
    <mergeCell ref="B335:C335"/>
    <mergeCell ref="D335:P335"/>
    <mergeCell ref="B336:C336"/>
    <mergeCell ref="D336:P336"/>
    <mergeCell ref="B327:C327"/>
    <mergeCell ref="D327:P327"/>
    <mergeCell ref="B328:C328"/>
    <mergeCell ref="D328:P328"/>
    <mergeCell ref="B329:C329"/>
    <mergeCell ref="D329:P329"/>
    <mergeCell ref="B330:C330"/>
    <mergeCell ref="D330:P330"/>
    <mergeCell ref="B331:C331"/>
    <mergeCell ref="D331:P331"/>
    <mergeCell ref="B322:C322"/>
    <mergeCell ref="D322:P322"/>
    <mergeCell ref="B323:C323"/>
    <mergeCell ref="D323:P323"/>
    <mergeCell ref="B324:C324"/>
    <mergeCell ref="D324:P324"/>
    <mergeCell ref="B325:C325"/>
    <mergeCell ref="D325:P325"/>
    <mergeCell ref="B326:C326"/>
    <mergeCell ref="D326:P326"/>
    <mergeCell ref="B316:C316"/>
    <mergeCell ref="D316:P316"/>
    <mergeCell ref="B317:C317"/>
    <mergeCell ref="D317:P317"/>
    <mergeCell ref="B318:C318"/>
    <mergeCell ref="D318:P318"/>
    <mergeCell ref="B319:C319"/>
    <mergeCell ref="D319:P319"/>
    <mergeCell ref="B321:C321"/>
    <mergeCell ref="D321:P321"/>
    <mergeCell ref="B311:C311"/>
    <mergeCell ref="D311:P311"/>
    <mergeCell ref="B312:C312"/>
    <mergeCell ref="D312:P312"/>
    <mergeCell ref="B313:C313"/>
    <mergeCell ref="D313:P313"/>
    <mergeCell ref="B314:C314"/>
    <mergeCell ref="D314:P314"/>
    <mergeCell ref="B315:C315"/>
    <mergeCell ref="D315:P315"/>
    <mergeCell ref="B306:C306"/>
    <mergeCell ref="D306:P306"/>
    <mergeCell ref="B307:C307"/>
    <mergeCell ref="D307:P307"/>
    <mergeCell ref="B308:C308"/>
    <mergeCell ref="D308:P308"/>
    <mergeCell ref="B309:C309"/>
    <mergeCell ref="D309:P309"/>
    <mergeCell ref="B310:C310"/>
    <mergeCell ref="D310:P310"/>
    <mergeCell ref="B301:C301"/>
    <mergeCell ref="D301:P301"/>
    <mergeCell ref="B302:C302"/>
    <mergeCell ref="D302:P302"/>
    <mergeCell ref="B303:C303"/>
    <mergeCell ref="D303:P303"/>
    <mergeCell ref="B304:C304"/>
    <mergeCell ref="D304:P304"/>
    <mergeCell ref="B305:C305"/>
    <mergeCell ref="D305:P305"/>
    <mergeCell ref="B295:C295"/>
    <mergeCell ref="D295:P295"/>
    <mergeCell ref="B296:C296"/>
    <mergeCell ref="D296:P296"/>
    <mergeCell ref="B297:C297"/>
    <mergeCell ref="D297:P297"/>
    <mergeCell ref="B298:C298"/>
    <mergeCell ref="D298:P298"/>
    <mergeCell ref="B299:C299"/>
    <mergeCell ref="D299:P299"/>
    <mergeCell ref="B290:C290"/>
    <mergeCell ref="D290:P290"/>
    <mergeCell ref="B291:C291"/>
    <mergeCell ref="D291:P291"/>
    <mergeCell ref="B292:C292"/>
    <mergeCell ref="D292:P292"/>
    <mergeCell ref="B293:C293"/>
    <mergeCell ref="D293:P293"/>
    <mergeCell ref="B294:C294"/>
    <mergeCell ref="D294:P294"/>
    <mergeCell ref="B285:C285"/>
    <mergeCell ref="D285:P285"/>
    <mergeCell ref="B286:C286"/>
    <mergeCell ref="D286:P286"/>
    <mergeCell ref="B287:C287"/>
    <mergeCell ref="D287:P287"/>
    <mergeCell ref="B288:C288"/>
    <mergeCell ref="D288:P288"/>
    <mergeCell ref="B289:C289"/>
    <mergeCell ref="D289:P289"/>
    <mergeCell ref="B279:C279"/>
    <mergeCell ref="D279:P279"/>
    <mergeCell ref="B281:C281"/>
    <mergeCell ref="D281:P281"/>
    <mergeCell ref="B282:C282"/>
    <mergeCell ref="D282:P282"/>
    <mergeCell ref="B283:C283"/>
    <mergeCell ref="D283:P283"/>
    <mergeCell ref="B284:C284"/>
    <mergeCell ref="D284:P284"/>
    <mergeCell ref="B274:C274"/>
    <mergeCell ref="D274:P274"/>
    <mergeCell ref="B275:C275"/>
    <mergeCell ref="D275:P275"/>
    <mergeCell ref="B276:C276"/>
    <mergeCell ref="D276:P276"/>
    <mergeCell ref="B277:C277"/>
    <mergeCell ref="D277:P277"/>
    <mergeCell ref="B278:C278"/>
    <mergeCell ref="D278:P278"/>
    <mergeCell ref="B269:C269"/>
    <mergeCell ref="D269:P269"/>
    <mergeCell ref="B270:C270"/>
    <mergeCell ref="D270:P270"/>
    <mergeCell ref="B271:C271"/>
    <mergeCell ref="D271:P271"/>
    <mergeCell ref="B272:C272"/>
    <mergeCell ref="D272:P272"/>
    <mergeCell ref="B273:C273"/>
    <mergeCell ref="D273:P273"/>
    <mergeCell ref="B264:C264"/>
    <mergeCell ref="D264:P264"/>
    <mergeCell ref="B265:C265"/>
    <mergeCell ref="D265:P265"/>
    <mergeCell ref="B266:C266"/>
    <mergeCell ref="D266:P266"/>
    <mergeCell ref="B267:C267"/>
    <mergeCell ref="D267:P267"/>
    <mergeCell ref="B268:C268"/>
    <mergeCell ref="D268:P268"/>
    <mergeCell ref="B258:C258"/>
    <mergeCell ref="D258:P258"/>
    <mergeCell ref="B259:C259"/>
    <mergeCell ref="D259:P259"/>
    <mergeCell ref="B261:C261"/>
    <mergeCell ref="D261:P261"/>
    <mergeCell ref="B262:C262"/>
    <mergeCell ref="D262:P262"/>
    <mergeCell ref="B263:C263"/>
    <mergeCell ref="D263:P263"/>
    <mergeCell ref="B253:C253"/>
    <mergeCell ref="D253:P253"/>
    <mergeCell ref="B254:C254"/>
    <mergeCell ref="D254:P254"/>
    <mergeCell ref="B255:C255"/>
    <mergeCell ref="D255:P255"/>
    <mergeCell ref="B256:C256"/>
    <mergeCell ref="D256:P256"/>
    <mergeCell ref="B257:C257"/>
    <mergeCell ref="D257:P257"/>
    <mergeCell ref="B248:C248"/>
    <mergeCell ref="D248:P248"/>
    <mergeCell ref="B249:C249"/>
    <mergeCell ref="D249:P249"/>
    <mergeCell ref="B250:C250"/>
    <mergeCell ref="D250:P250"/>
    <mergeCell ref="B251:C251"/>
    <mergeCell ref="D251:P251"/>
    <mergeCell ref="B252:C252"/>
    <mergeCell ref="D252:P252"/>
    <mergeCell ref="B243:C243"/>
    <mergeCell ref="D243:P243"/>
    <mergeCell ref="B244:C244"/>
    <mergeCell ref="D244:P244"/>
    <mergeCell ref="B245:C245"/>
    <mergeCell ref="D245:P245"/>
    <mergeCell ref="B246:C246"/>
    <mergeCell ref="D246:P246"/>
    <mergeCell ref="B247:C247"/>
    <mergeCell ref="D247:P247"/>
    <mergeCell ref="B237:C237"/>
    <mergeCell ref="D237:P237"/>
    <mergeCell ref="B238:C238"/>
    <mergeCell ref="D238:P238"/>
    <mergeCell ref="B239:C239"/>
    <mergeCell ref="D239:P239"/>
    <mergeCell ref="B241:C241"/>
    <mergeCell ref="D241:P241"/>
    <mergeCell ref="B242:C242"/>
    <mergeCell ref="D242:P242"/>
    <mergeCell ref="B232:C232"/>
    <mergeCell ref="D232:P232"/>
    <mergeCell ref="B233:C233"/>
    <mergeCell ref="D233:P233"/>
    <mergeCell ref="B234:C234"/>
    <mergeCell ref="D234:P234"/>
    <mergeCell ref="B235:C235"/>
    <mergeCell ref="D235:P235"/>
    <mergeCell ref="B236:C236"/>
    <mergeCell ref="D236:P236"/>
    <mergeCell ref="B227:C227"/>
    <mergeCell ref="D227:P227"/>
    <mergeCell ref="B228:C228"/>
    <mergeCell ref="D228:P228"/>
    <mergeCell ref="B229:C229"/>
    <mergeCell ref="D229:P229"/>
    <mergeCell ref="B230:C230"/>
    <mergeCell ref="D230:P230"/>
    <mergeCell ref="B231:C231"/>
    <mergeCell ref="D231:P231"/>
    <mergeCell ref="B222:C222"/>
    <mergeCell ref="D222:P222"/>
    <mergeCell ref="B223:C223"/>
    <mergeCell ref="D223:P223"/>
    <mergeCell ref="B224:C224"/>
    <mergeCell ref="D224:P224"/>
    <mergeCell ref="B225:C225"/>
    <mergeCell ref="D225:P225"/>
    <mergeCell ref="B226:C226"/>
    <mergeCell ref="D226:P226"/>
    <mergeCell ref="B216:C216"/>
    <mergeCell ref="D216:P216"/>
    <mergeCell ref="B217:C217"/>
    <mergeCell ref="D217:P217"/>
    <mergeCell ref="B218:C218"/>
    <mergeCell ref="D218:P218"/>
    <mergeCell ref="B219:C219"/>
    <mergeCell ref="D219:P219"/>
    <mergeCell ref="B221:C221"/>
    <mergeCell ref="D221:P221"/>
    <mergeCell ref="B211:C211"/>
    <mergeCell ref="D211:P211"/>
    <mergeCell ref="B212:C212"/>
    <mergeCell ref="D212:P212"/>
    <mergeCell ref="B213:C213"/>
    <mergeCell ref="D213:P213"/>
    <mergeCell ref="B214:C214"/>
    <mergeCell ref="D214:P214"/>
    <mergeCell ref="B215:C215"/>
    <mergeCell ref="D215:P215"/>
    <mergeCell ref="B206:C206"/>
    <mergeCell ref="D206:P206"/>
    <mergeCell ref="B207:C207"/>
    <mergeCell ref="D207:P207"/>
    <mergeCell ref="B208:C208"/>
    <mergeCell ref="D208:P208"/>
    <mergeCell ref="B209:C209"/>
    <mergeCell ref="D209:P209"/>
    <mergeCell ref="B210:C210"/>
    <mergeCell ref="D210:P210"/>
    <mergeCell ref="B201:C201"/>
    <mergeCell ref="D201:P201"/>
    <mergeCell ref="B202:C202"/>
    <mergeCell ref="D202:P202"/>
    <mergeCell ref="B203:C203"/>
    <mergeCell ref="D203:P203"/>
    <mergeCell ref="B204:C204"/>
    <mergeCell ref="D204:P204"/>
    <mergeCell ref="B205:C205"/>
    <mergeCell ref="D205:P205"/>
    <mergeCell ref="B195:C195"/>
    <mergeCell ref="D195:P195"/>
    <mergeCell ref="B196:C196"/>
    <mergeCell ref="D196:P196"/>
    <mergeCell ref="B197:C197"/>
    <mergeCell ref="D197:P197"/>
    <mergeCell ref="B198:C198"/>
    <mergeCell ref="D198:P198"/>
    <mergeCell ref="B199:C199"/>
    <mergeCell ref="D199:P199"/>
    <mergeCell ref="B190:C190"/>
    <mergeCell ref="D190:P190"/>
    <mergeCell ref="B191:C191"/>
    <mergeCell ref="D191:P191"/>
    <mergeCell ref="B192:C192"/>
    <mergeCell ref="D192:P192"/>
    <mergeCell ref="B193:C193"/>
    <mergeCell ref="D193:P193"/>
    <mergeCell ref="B194:C194"/>
    <mergeCell ref="D194:P194"/>
    <mergeCell ref="B185:C185"/>
    <mergeCell ref="D185:P185"/>
    <mergeCell ref="B186:C186"/>
    <mergeCell ref="D186:P186"/>
    <mergeCell ref="B187:C187"/>
    <mergeCell ref="D187:P187"/>
    <mergeCell ref="B188:C188"/>
    <mergeCell ref="D188:P188"/>
    <mergeCell ref="B189:C189"/>
    <mergeCell ref="D189:P189"/>
    <mergeCell ref="B179:C179"/>
    <mergeCell ref="D179:P179"/>
    <mergeCell ref="B181:C181"/>
    <mergeCell ref="D181:P181"/>
    <mergeCell ref="B182:C182"/>
    <mergeCell ref="D182:P182"/>
    <mergeCell ref="B183:C183"/>
    <mergeCell ref="D183:P183"/>
    <mergeCell ref="B184:C184"/>
    <mergeCell ref="D184:P184"/>
    <mergeCell ref="B174:C174"/>
    <mergeCell ref="D174:P174"/>
    <mergeCell ref="B175:C175"/>
    <mergeCell ref="D175:P175"/>
    <mergeCell ref="B176:C176"/>
    <mergeCell ref="D176:P176"/>
    <mergeCell ref="B177:C177"/>
    <mergeCell ref="D177:P177"/>
    <mergeCell ref="B178:C178"/>
    <mergeCell ref="D178:P178"/>
    <mergeCell ref="B169:C169"/>
    <mergeCell ref="D169:P169"/>
    <mergeCell ref="B170:C170"/>
    <mergeCell ref="D170:P170"/>
    <mergeCell ref="B171:C171"/>
    <mergeCell ref="D171:P171"/>
    <mergeCell ref="B172:C172"/>
    <mergeCell ref="D172:P172"/>
    <mergeCell ref="B173:C173"/>
    <mergeCell ref="D173:P173"/>
    <mergeCell ref="B164:C164"/>
    <mergeCell ref="D164:P164"/>
    <mergeCell ref="B165:C165"/>
    <mergeCell ref="D165:P165"/>
    <mergeCell ref="B166:C166"/>
    <mergeCell ref="D166:P166"/>
    <mergeCell ref="B167:C167"/>
    <mergeCell ref="D167:P167"/>
    <mergeCell ref="B168:C168"/>
    <mergeCell ref="D168:P168"/>
    <mergeCell ref="B158:C158"/>
    <mergeCell ref="D158:P158"/>
    <mergeCell ref="B159:C159"/>
    <mergeCell ref="D159:P159"/>
    <mergeCell ref="B161:C161"/>
    <mergeCell ref="D161:P161"/>
    <mergeCell ref="B162:C162"/>
    <mergeCell ref="D162:P162"/>
    <mergeCell ref="B163:C163"/>
    <mergeCell ref="D163:P163"/>
    <mergeCell ref="B153:C153"/>
    <mergeCell ref="D153:P153"/>
    <mergeCell ref="B154:C154"/>
    <mergeCell ref="D154:P154"/>
    <mergeCell ref="B155:C155"/>
    <mergeCell ref="D155:P155"/>
    <mergeCell ref="B156:C156"/>
    <mergeCell ref="D156:P156"/>
    <mergeCell ref="B157:C157"/>
    <mergeCell ref="D157:P157"/>
    <mergeCell ref="B148:C148"/>
    <mergeCell ref="D148:P148"/>
    <mergeCell ref="B149:C149"/>
    <mergeCell ref="D149:P149"/>
    <mergeCell ref="B150:C150"/>
    <mergeCell ref="D150:P150"/>
    <mergeCell ref="B151:C151"/>
    <mergeCell ref="D151:P151"/>
    <mergeCell ref="B152:C152"/>
    <mergeCell ref="D152:P152"/>
    <mergeCell ref="B143:C143"/>
    <mergeCell ref="D143:P143"/>
    <mergeCell ref="B144:C144"/>
    <mergeCell ref="D144:P144"/>
    <mergeCell ref="B145:C145"/>
    <mergeCell ref="D145:P145"/>
    <mergeCell ref="B146:C146"/>
    <mergeCell ref="D146:P146"/>
    <mergeCell ref="B147:C147"/>
    <mergeCell ref="D147:P147"/>
    <mergeCell ref="B137:C137"/>
    <mergeCell ref="D137:P137"/>
    <mergeCell ref="B138:C138"/>
    <mergeCell ref="D138:P138"/>
    <mergeCell ref="B139:C139"/>
    <mergeCell ref="D139:P139"/>
    <mergeCell ref="B141:C141"/>
    <mergeCell ref="D141:P141"/>
    <mergeCell ref="B142:C142"/>
    <mergeCell ref="D142:P142"/>
    <mergeCell ref="B132:C132"/>
    <mergeCell ref="D132:P132"/>
    <mergeCell ref="B133:C133"/>
    <mergeCell ref="D133:P133"/>
    <mergeCell ref="B134:C134"/>
    <mergeCell ref="D134:P134"/>
    <mergeCell ref="B135:C135"/>
    <mergeCell ref="D135:P135"/>
    <mergeCell ref="B136:C136"/>
    <mergeCell ref="D136:P136"/>
    <mergeCell ref="B127:C127"/>
    <mergeCell ref="D127:P127"/>
    <mergeCell ref="B128:C128"/>
    <mergeCell ref="D128:P128"/>
    <mergeCell ref="B129:C129"/>
    <mergeCell ref="D129:P129"/>
    <mergeCell ref="B130:C130"/>
    <mergeCell ref="D130:P130"/>
    <mergeCell ref="B131:C131"/>
    <mergeCell ref="D131:P131"/>
    <mergeCell ref="B122:C122"/>
    <mergeCell ref="D122:P122"/>
    <mergeCell ref="B123:C123"/>
    <mergeCell ref="D123:P123"/>
    <mergeCell ref="B124:C124"/>
    <mergeCell ref="D124:P124"/>
    <mergeCell ref="B125:C125"/>
    <mergeCell ref="D125:P125"/>
    <mergeCell ref="B126:C126"/>
    <mergeCell ref="D126:P126"/>
    <mergeCell ref="B116:C116"/>
    <mergeCell ref="D116:P116"/>
    <mergeCell ref="B117:C117"/>
    <mergeCell ref="D117:P117"/>
    <mergeCell ref="B118:C118"/>
    <mergeCell ref="D118:P118"/>
    <mergeCell ref="B119:C119"/>
    <mergeCell ref="D119:P119"/>
    <mergeCell ref="B121:C121"/>
    <mergeCell ref="D121:P121"/>
    <mergeCell ref="B111:C111"/>
    <mergeCell ref="D111:P111"/>
    <mergeCell ref="B112:C112"/>
    <mergeCell ref="D112:P112"/>
    <mergeCell ref="B113:C113"/>
    <mergeCell ref="D113:P113"/>
    <mergeCell ref="B114:C114"/>
    <mergeCell ref="D114:P114"/>
    <mergeCell ref="B115:C115"/>
    <mergeCell ref="D115:P115"/>
    <mergeCell ref="B106:C106"/>
    <mergeCell ref="D106:P106"/>
    <mergeCell ref="B107:C107"/>
    <mergeCell ref="D107:P107"/>
    <mergeCell ref="B108:C108"/>
    <mergeCell ref="D108:P108"/>
    <mergeCell ref="B109:C109"/>
    <mergeCell ref="D109:P109"/>
    <mergeCell ref="B110:C110"/>
    <mergeCell ref="D110:P110"/>
    <mergeCell ref="B101:C101"/>
    <mergeCell ref="D101:P101"/>
    <mergeCell ref="B102:C102"/>
    <mergeCell ref="D102:P102"/>
    <mergeCell ref="B103:C103"/>
    <mergeCell ref="D103:P103"/>
    <mergeCell ref="B104:C104"/>
    <mergeCell ref="D104:P104"/>
    <mergeCell ref="B105:C105"/>
    <mergeCell ref="D105:P105"/>
    <mergeCell ref="B95:C95"/>
    <mergeCell ref="D95:P95"/>
    <mergeCell ref="B96:C96"/>
    <mergeCell ref="D96:P96"/>
    <mergeCell ref="B97:C97"/>
    <mergeCell ref="D97:P97"/>
    <mergeCell ref="B98:C98"/>
    <mergeCell ref="D98:P98"/>
    <mergeCell ref="B99:C99"/>
    <mergeCell ref="D99:P99"/>
    <mergeCell ref="B90:C90"/>
    <mergeCell ref="D90:P90"/>
    <mergeCell ref="B91:C91"/>
    <mergeCell ref="D91:P91"/>
    <mergeCell ref="B92:C92"/>
    <mergeCell ref="D92:P92"/>
    <mergeCell ref="B93:C93"/>
    <mergeCell ref="D93:P93"/>
    <mergeCell ref="B94:C94"/>
    <mergeCell ref="D94:P94"/>
    <mergeCell ref="B85:C85"/>
    <mergeCell ref="D85:P85"/>
    <mergeCell ref="B86:C86"/>
    <mergeCell ref="D86:P86"/>
    <mergeCell ref="B87:C87"/>
    <mergeCell ref="D87:P87"/>
    <mergeCell ref="B88:C88"/>
    <mergeCell ref="D88:P88"/>
    <mergeCell ref="B89:C89"/>
    <mergeCell ref="D89:P89"/>
    <mergeCell ref="C77:P77"/>
    <mergeCell ref="B79:P79"/>
    <mergeCell ref="B81:C81"/>
    <mergeCell ref="D81:P81"/>
    <mergeCell ref="B82:C82"/>
    <mergeCell ref="D82:P82"/>
    <mergeCell ref="B83:C83"/>
    <mergeCell ref="D83:P83"/>
    <mergeCell ref="B84:C84"/>
    <mergeCell ref="D84:P84"/>
    <mergeCell ref="C68:P68"/>
    <mergeCell ref="C69:P69"/>
    <mergeCell ref="C70:P70"/>
    <mergeCell ref="C71:P71"/>
    <mergeCell ref="C72:P72"/>
    <mergeCell ref="C73:P73"/>
    <mergeCell ref="C74:P74"/>
    <mergeCell ref="C75:P75"/>
    <mergeCell ref="C76:P76"/>
    <mergeCell ref="C63:F63"/>
    <mergeCell ref="G63:J63"/>
    <mergeCell ref="K63:P63"/>
    <mergeCell ref="C64:F64"/>
    <mergeCell ref="G64:J64"/>
    <mergeCell ref="K64:P64"/>
    <mergeCell ref="B65:P65"/>
    <mergeCell ref="C66:P66"/>
    <mergeCell ref="C67:P67"/>
    <mergeCell ref="C60:F60"/>
    <mergeCell ref="G60:J60"/>
    <mergeCell ref="K60:P60"/>
    <mergeCell ref="C61:F61"/>
    <mergeCell ref="G61:J61"/>
    <mergeCell ref="K61:P61"/>
    <mergeCell ref="C62:F62"/>
    <mergeCell ref="G62:J62"/>
    <mergeCell ref="K62:P62"/>
    <mergeCell ref="C57:F57"/>
    <mergeCell ref="G57:J57"/>
    <mergeCell ref="K57:P57"/>
    <mergeCell ref="C58:F58"/>
    <mergeCell ref="G58:J58"/>
    <mergeCell ref="K58:P58"/>
    <mergeCell ref="C59:F59"/>
    <mergeCell ref="G59:J59"/>
    <mergeCell ref="K59:P59"/>
    <mergeCell ref="C54:F54"/>
    <mergeCell ref="G54:J54"/>
    <mergeCell ref="K54:P54"/>
    <mergeCell ref="C55:F55"/>
    <mergeCell ref="G55:J55"/>
    <mergeCell ref="K55:P55"/>
    <mergeCell ref="C56:F56"/>
    <mergeCell ref="G56:J56"/>
    <mergeCell ref="K56:P56"/>
    <mergeCell ref="B47:N47"/>
    <mergeCell ref="B48:C48"/>
    <mergeCell ref="B50:O50"/>
    <mergeCell ref="B51:O51"/>
    <mergeCell ref="C52:F52"/>
    <mergeCell ref="G52:J52"/>
    <mergeCell ref="K52:P52"/>
    <mergeCell ref="C53:F53"/>
    <mergeCell ref="G53:J53"/>
    <mergeCell ref="K53:P53"/>
    <mergeCell ref="B35:N35"/>
    <mergeCell ref="B36:C36"/>
    <mergeCell ref="B38:O38"/>
    <mergeCell ref="B39:N39"/>
    <mergeCell ref="B40:C40"/>
    <mergeCell ref="B42:O42"/>
    <mergeCell ref="B43:N43"/>
    <mergeCell ref="B44:C44"/>
    <mergeCell ref="B46:O46"/>
    <mergeCell ref="B21:N21"/>
    <mergeCell ref="B22:C22"/>
    <mergeCell ref="B24:O24"/>
    <mergeCell ref="B25:N25"/>
    <mergeCell ref="B26:C26"/>
    <mergeCell ref="B29:O29"/>
    <mergeCell ref="B30:N30"/>
    <mergeCell ref="B31:C31"/>
    <mergeCell ref="B34:O34"/>
    <mergeCell ref="B9:P9"/>
    <mergeCell ref="C10:P10"/>
    <mergeCell ref="B11:P11"/>
    <mergeCell ref="B12:N12"/>
    <mergeCell ref="B13:C13"/>
    <mergeCell ref="B16:O16"/>
    <mergeCell ref="B17:N17"/>
    <mergeCell ref="B18:C18"/>
    <mergeCell ref="B20:O20"/>
    <mergeCell ref="B1:P1"/>
    <mergeCell ref="B2:N2"/>
    <mergeCell ref="B3:C3"/>
    <mergeCell ref="B5:O5"/>
    <mergeCell ref="B6:O6"/>
    <mergeCell ref="C7:F7"/>
    <mergeCell ref="G7:J7"/>
    <mergeCell ref="K7:P7"/>
    <mergeCell ref="C8:F8"/>
    <mergeCell ref="G8:J8"/>
    <mergeCell ref="K8:P8"/>
  </mergeCells>
  <conditionalFormatting sqref="O4">
    <cfRule type="containsText" dxfId="445" priority="1" operator="containsText" text="Atingiu">
      <formula>NOT(ISERROR(SEARCH("Atingiu",O4)))</formula>
    </cfRule>
    <cfRule type="containsText" dxfId="444" priority="1" operator="containsText" text="Superou">
      <formula>NOT(ISERROR(SEARCH("Superou",O4)))</formula>
    </cfRule>
    <cfRule type="containsText" dxfId="443" priority="1" operator="containsText" text="Não">
      <formula>NOT(ISERROR(SEARCH("Não",O4)))</formula>
    </cfRule>
  </conditionalFormatting>
  <conditionalFormatting sqref="O14:O15">
    <cfRule type="containsText" dxfId="442" priority="4" operator="containsText" text="Superou">
      <formula>NOT(ISERROR(SEARCH("Superou",O14)))</formula>
    </cfRule>
    <cfRule type="containsText" dxfId="441" priority="4" operator="containsText" text="Atingiu">
      <formula>NOT(ISERROR(SEARCH("Atingiu",O14)))</formula>
    </cfRule>
    <cfRule type="containsText" dxfId="440" priority="4" operator="containsText" text="Não">
      <formula>NOT(ISERROR(SEARCH("Não",O14)))</formula>
    </cfRule>
  </conditionalFormatting>
  <conditionalFormatting sqref="O19">
    <cfRule type="containsText" dxfId="439" priority="7" operator="containsText" text="Atingiu">
      <formula>NOT(ISERROR(SEARCH("Atingiu",O19)))</formula>
    </cfRule>
    <cfRule type="containsText" dxfId="438" priority="7" operator="containsText" text="Superou">
      <formula>NOT(ISERROR(SEARCH("Superou",O19)))</formula>
    </cfRule>
    <cfRule type="containsText" dxfId="437" priority="7" operator="containsText" text="Não">
      <formula>NOT(ISERROR(SEARCH("Não",O19)))</formula>
    </cfRule>
  </conditionalFormatting>
  <conditionalFormatting sqref="O23">
    <cfRule type="containsText" dxfId="436" priority="9" operator="containsText" text="Superou">
      <formula>NOT(ISERROR(SEARCH("Superou",O23)))</formula>
    </cfRule>
    <cfRule type="containsText" dxfId="435" priority="9" operator="containsText" text="Não">
      <formula>NOT(ISERROR(SEARCH("Não",O23)))</formula>
    </cfRule>
    <cfRule type="containsText" dxfId="434" priority="9" operator="containsText" text="Atingiu">
      <formula>NOT(ISERROR(SEARCH("Atingiu",O23)))</formula>
    </cfRule>
  </conditionalFormatting>
  <conditionalFormatting sqref="O27:O28">
    <cfRule type="containsText" dxfId="433" priority="11" operator="containsText" text="Não">
      <formula>NOT(ISERROR(SEARCH("Não",O27)))</formula>
    </cfRule>
    <cfRule type="containsText" dxfId="432" priority="11" operator="containsText" text="Superou">
      <formula>NOT(ISERROR(SEARCH("Superou",O27)))</formula>
    </cfRule>
    <cfRule type="containsText" dxfId="431" priority="11" operator="containsText" text="Atingiu">
      <formula>NOT(ISERROR(SEARCH("Atingiu",O27)))</formula>
    </cfRule>
  </conditionalFormatting>
  <conditionalFormatting sqref="O32:O33">
    <cfRule type="containsText" dxfId="430" priority="14" operator="containsText" text="Superou">
      <formula>NOT(ISERROR(SEARCH("Superou",O32)))</formula>
    </cfRule>
    <cfRule type="containsText" dxfId="429" priority="14" operator="containsText" text="Atingiu">
      <formula>NOT(ISERROR(SEARCH("Atingiu",O32)))</formula>
    </cfRule>
    <cfRule type="containsText" dxfId="428" priority="14" operator="containsText" text="Não">
      <formula>NOT(ISERROR(SEARCH("Não",O32)))</formula>
    </cfRule>
  </conditionalFormatting>
  <conditionalFormatting sqref="O37">
    <cfRule type="containsText" dxfId="427" priority="17" operator="containsText" text="Não">
      <formula>NOT(ISERROR(SEARCH("Não",O37)))</formula>
    </cfRule>
    <cfRule type="containsText" dxfId="426" priority="17" operator="containsText" text="Superou">
      <formula>NOT(ISERROR(SEARCH("Superou",O37)))</formula>
    </cfRule>
    <cfRule type="containsText" dxfId="425" priority="17" operator="containsText" text="Atingiu">
      <formula>NOT(ISERROR(SEARCH("Atingiu",O37)))</formula>
    </cfRule>
  </conditionalFormatting>
  <conditionalFormatting sqref="O41">
    <cfRule type="containsText" dxfId="424" priority="19" operator="containsText" text="Não">
      <formula>NOT(ISERROR(SEARCH("Não",O41)))</formula>
    </cfRule>
    <cfRule type="containsText" dxfId="423" priority="19" operator="containsText" text="Superou">
      <formula>NOT(ISERROR(SEARCH("Superou",O41)))</formula>
    </cfRule>
    <cfRule type="containsText" dxfId="422" priority="19" operator="containsText" text="Atingiu">
      <formula>NOT(ISERROR(SEARCH("Atingiu",O41)))</formula>
    </cfRule>
  </conditionalFormatting>
  <conditionalFormatting sqref="O45">
    <cfRule type="containsText" dxfId="421" priority="21" operator="containsText" text="Atingiu">
      <formula>NOT(ISERROR(SEARCH("Atingiu",O45)))</formula>
    </cfRule>
    <cfRule type="containsText" dxfId="420" priority="21" operator="containsText" text="Superou">
      <formula>NOT(ISERROR(SEARCH("Superou",O45)))</formula>
    </cfRule>
    <cfRule type="containsText" dxfId="419" priority="21" operator="containsText" text="Não">
      <formula>NOT(ISERROR(SEARCH("Não",O45)))</formula>
    </cfRule>
  </conditionalFormatting>
  <conditionalFormatting sqref="O49">
    <cfRule type="containsText" dxfId="418" priority="23" operator="containsText" text="Atingiu">
      <formula>NOT(ISERROR(SEARCH("Atingiu",O49)))</formula>
    </cfRule>
    <cfRule type="containsText" dxfId="417" priority="23" operator="containsText" text="Superou">
      <formula>NOT(ISERROR(SEARCH("Superou",O49)))</formula>
    </cfRule>
    <cfRule type="containsText" dxfId="416" priority="23" operator="containsText" text="Não">
      <formula>NOT(ISERROR(SEARCH("Não",O49)))</formula>
    </cfRule>
  </conditionalFormatting>
  <conditionalFormatting sqref="P5:P6">
    <cfRule type="cellIs" dxfId="415" priority="2" operator="equal">
      <formula>1</formula>
    </cfRule>
    <cfRule type="cellIs" dxfId="414" priority="2" operator="lessThan">
      <formula>1</formula>
    </cfRule>
    <cfRule type="cellIs" dxfId="413" priority="2" operator="greaterThan">
      <formula>1</formula>
    </cfRule>
  </conditionalFormatting>
  <conditionalFormatting sqref="P16">
    <cfRule type="cellIs" dxfId="412" priority="6" operator="lessThan">
      <formula>1</formula>
    </cfRule>
    <cfRule type="cellIs" dxfId="411" priority="6" operator="greaterThan">
      <formula>1</formula>
    </cfRule>
    <cfRule type="cellIs" dxfId="410" priority="6" operator="equal">
      <formula>1</formula>
    </cfRule>
  </conditionalFormatting>
  <conditionalFormatting sqref="P20">
    <cfRule type="cellIs" dxfId="409" priority="8" operator="greaterThan">
      <formula>1</formula>
    </cfRule>
    <cfRule type="cellIs" dxfId="408" priority="8" operator="lessThan">
      <formula>1</formula>
    </cfRule>
    <cfRule type="cellIs" dxfId="407" priority="8" operator="equal">
      <formula>1</formula>
    </cfRule>
  </conditionalFormatting>
  <conditionalFormatting sqref="P24">
    <cfRule type="cellIs" dxfId="406" priority="10" operator="equal">
      <formula>1</formula>
    </cfRule>
    <cfRule type="cellIs" dxfId="405" priority="10" operator="greaterThan">
      <formula>1</formula>
    </cfRule>
    <cfRule type="cellIs" dxfId="404" priority="10" operator="lessThan">
      <formula>1</formula>
    </cfRule>
  </conditionalFormatting>
  <conditionalFormatting sqref="P29">
    <cfRule type="cellIs" dxfId="403" priority="13" operator="equal">
      <formula>1</formula>
    </cfRule>
    <cfRule type="cellIs" dxfId="402" priority="13" operator="greaterThan">
      <formula>1</formula>
    </cfRule>
    <cfRule type="cellIs" dxfId="401" priority="13" operator="lessThan">
      <formula>1</formula>
    </cfRule>
  </conditionalFormatting>
  <conditionalFormatting sqref="P34">
    <cfRule type="cellIs" dxfId="400" priority="16" operator="equal">
      <formula>1</formula>
    </cfRule>
    <cfRule type="cellIs" dxfId="399" priority="16" operator="greaterThan">
      <formula>1</formula>
    </cfRule>
    <cfRule type="cellIs" dxfId="398" priority="16" operator="lessThan">
      <formula>1</formula>
    </cfRule>
  </conditionalFormatting>
  <conditionalFormatting sqref="P38">
    <cfRule type="cellIs" dxfId="397" priority="18" operator="equal">
      <formula>1</formula>
    </cfRule>
    <cfRule type="cellIs" dxfId="396" priority="18" operator="greaterThan">
      <formula>1</formula>
    </cfRule>
    <cfRule type="cellIs" dxfId="395" priority="18" operator="lessThan">
      <formula>1</formula>
    </cfRule>
  </conditionalFormatting>
  <conditionalFormatting sqref="P42">
    <cfRule type="cellIs" dxfId="394" priority="20" operator="equal">
      <formula>1</formula>
    </cfRule>
    <cfRule type="cellIs" dxfId="393" priority="20" operator="greaterThan">
      <formula>1</formula>
    </cfRule>
    <cfRule type="cellIs" dxfId="392" priority="20" operator="lessThan">
      <formula>1</formula>
    </cfRule>
  </conditionalFormatting>
  <conditionalFormatting sqref="P46">
    <cfRule type="cellIs" dxfId="391" priority="22" operator="equal">
      <formula>1</formula>
    </cfRule>
    <cfRule type="cellIs" dxfId="390" priority="22" operator="greaterThan">
      <formula>1</formula>
    </cfRule>
    <cfRule type="cellIs" dxfId="389" priority="22" operator="lessThan">
      <formula>1</formula>
    </cfRule>
  </conditionalFormatting>
  <conditionalFormatting sqref="P50:P51">
    <cfRule type="cellIs" dxfId="388" priority="24" operator="equal">
      <formula>1</formula>
    </cfRule>
    <cfRule type="cellIs" dxfId="387" priority="24" operator="greaterThan">
      <formula>1</formula>
    </cfRule>
    <cfRule type="cellIs" dxfId="386" priority="24" operator="lessThan">
      <formula>1</formula>
    </cfRule>
  </conditionalFormatting>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08081"/>
  </sheetPr>
  <dimension ref="B1:R209"/>
  <sheetViews>
    <sheetView showGridLines="0" workbookViewId="0">
      <selection activeCell="C10" sqref="C10:P10"/>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x14ac:dyDescent="0.3">
      <c r="B1" s="361" t="s">
        <v>1513</v>
      </c>
      <c r="C1" s="361"/>
      <c r="D1" s="361"/>
      <c r="E1" s="361"/>
      <c r="F1" s="361"/>
      <c r="G1" s="361"/>
      <c r="H1" s="361"/>
      <c r="I1" s="361"/>
      <c r="J1" s="361"/>
      <c r="K1" s="361"/>
      <c r="L1" s="361"/>
      <c r="M1" s="361"/>
      <c r="N1" s="361"/>
      <c r="O1" s="361"/>
      <c r="P1" s="361"/>
    </row>
    <row r="2" spans="2:18" ht="24.75" customHeight="1" x14ac:dyDescent="0.3">
      <c r="B2" s="259" t="s">
        <v>1542</v>
      </c>
      <c r="C2" s="260"/>
      <c r="D2" s="260"/>
      <c r="E2" s="260"/>
      <c r="F2" s="260"/>
      <c r="G2" s="260"/>
      <c r="H2" s="260"/>
      <c r="I2" s="260"/>
      <c r="J2" s="260"/>
      <c r="K2" s="260"/>
      <c r="L2" s="260"/>
      <c r="M2" s="260"/>
      <c r="N2" s="261"/>
      <c r="O2" s="39" t="s">
        <v>131</v>
      </c>
      <c r="P2" s="40">
        <v>0.1</v>
      </c>
    </row>
    <row r="3" spans="2:18" ht="24" x14ac:dyDescent="0.3">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57.6" customHeight="1" x14ac:dyDescent="0.3">
      <c r="B4" s="53" t="s">
        <v>1543</v>
      </c>
      <c r="C4" s="54" t="s">
        <v>219</v>
      </c>
      <c r="D4" s="55"/>
      <c r="E4" s="55"/>
      <c r="F4" s="55" t="s">
        <v>175</v>
      </c>
      <c r="G4" s="56">
        <v>80</v>
      </c>
      <c r="H4" s="56">
        <v>4</v>
      </c>
      <c r="I4" s="56">
        <v>100</v>
      </c>
      <c r="J4" s="57">
        <v>1</v>
      </c>
      <c r="K4" s="44" t="s">
        <v>220</v>
      </c>
      <c r="L4" s="55" t="s">
        <v>221</v>
      </c>
      <c r="M4" s="56">
        <v>100.02</v>
      </c>
      <c r="N4" s="58">
        <f>IF(G4 &gt; I4, (IF(AND(M4 = I4, M4 = (G4 - H4)), 125 %,IF(AND(M4&lt;=(G4+H4),M4&gt;=(G4-H4)),100%,IF(M4&gt;(G4+H4),(G4+H4)/M4,IF((M4&lt;(G4-H4)),100%+ABS(M4-G4)*25%/ABS(I4-G4)))))),IF(AND(M4=I4,M4=(G4+H4)),125%,IF(AND(M4&lt;=(G4+H4),M4&gt;=(G4-H4)),100%,IF(AND(M4=I4,M4=(G4+H4)),125%,IF(M4&lt;(G4-H4),M4/(G4-H4),IF(M4&gt;(G4+H4),100%+(M4-G4)*25%/(I4-G4)))))))</f>
        <v>1.2502499999999999</v>
      </c>
      <c r="O4" s="56" t="str">
        <f>IF(N4 &gt;1,"Superou",IF(N4 =1,"Atingiu","Não atingiu"))</f>
        <v>Superou</v>
      </c>
      <c r="P4" s="58">
        <f>N4-100%</f>
        <v>0.25024999999999986</v>
      </c>
      <c r="R4" s="46" t="s">
        <v>222</v>
      </c>
    </row>
    <row r="5" spans="2:18" x14ac:dyDescent="0.3">
      <c r="B5" s="263" t="s">
        <v>152</v>
      </c>
      <c r="C5" s="263"/>
      <c r="D5" s="263"/>
      <c r="E5" s="263"/>
      <c r="F5" s="263"/>
      <c r="G5" s="263"/>
      <c r="H5" s="263"/>
      <c r="I5" s="263"/>
      <c r="J5" s="263"/>
      <c r="K5" s="263"/>
      <c r="L5" s="263"/>
      <c r="M5" s="263"/>
      <c r="N5" s="263"/>
      <c r="O5" s="263"/>
      <c r="P5" s="47">
        <f>J4*N4</f>
        <v>1.2502499999999999</v>
      </c>
    </row>
    <row r="6" spans="2:18" ht="30" customHeight="1" x14ac:dyDescent="0.3">
      <c r="B6" s="362" t="s">
        <v>1520</v>
      </c>
      <c r="C6" s="362"/>
      <c r="D6" s="362"/>
      <c r="E6" s="362"/>
      <c r="F6" s="362"/>
      <c r="G6" s="362"/>
      <c r="H6" s="362"/>
      <c r="I6" s="362"/>
      <c r="J6" s="362"/>
      <c r="K6" s="362"/>
      <c r="L6" s="362"/>
      <c r="M6" s="362"/>
      <c r="N6" s="362"/>
      <c r="O6" s="362"/>
      <c r="P6" s="59">
        <f>P2*P5</f>
        <v>0.125025</v>
      </c>
    </row>
    <row r="7" spans="2:18" ht="27" customHeight="1" x14ac:dyDescent="0.3">
      <c r="B7" s="3" t="s">
        <v>350</v>
      </c>
      <c r="C7" s="345" t="s">
        <v>351</v>
      </c>
      <c r="D7" s="345" t="s">
        <v>351</v>
      </c>
      <c r="E7" s="345" t="s">
        <v>351</v>
      </c>
      <c r="F7" s="345" t="s">
        <v>351</v>
      </c>
      <c r="G7" s="345" t="s">
        <v>352</v>
      </c>
      <c r="H7" s="345" t="s">
        <v>352</v>
      </c>
      <c r="I7" s="345" t="s">
        <v>352</v>
      </c>
      <c r="J7" s="345" t="s">
        <v>352</v>
      </c>
      <c r="K7" s="345" t="s">
        <v>353</v>
      </c>
      <c r="L7" s="345" t="s">
        <v>353</v>
      </c>
      <c r="M7" s="345" t="s">
        <v>353</v>
      </c>
      <c r="N7" s="345" t="s">
        <v>353</v>
      </c>
      <c r="O7" s="345" t="s">
        <v>353</v>
      </c>
      <c r="P7" s="345" t="s">
        <v>353</v>
      </c>
    </row>
    <row r="8" spans="2:18" ht="27" customHeight="1" x14ac:dyDescent="0.3">
      <c r="B8" s="5" t="s">
        <v>1543</v>
      </c>
      <c r="C8" s="319" t="s">
        <v>219</v>
      </c>
      <c r="D8" s="319" t="s">
        <v>219</v>
      </c>
      <c r="E8" s="319" t="s">
        <v>219</v>
      </c>
      <c r="F8" s="319" t="s">
        <v>219</v>
      </c>
      <c r="G8" s="319" t="s">
        <v>369</v>
      </c>
      <c r="H8" s="319" t="s">
        <v>369</v>
      </c>
      <c r="I8" s="319" t="s">
        <v>369</v>
      </c>
      <c r="J8" s="319" t="s">
        <v>369</v>
      </c>
      <c r="K8" s="319" t="s">
        <v>361</v>
      </c>
      <c r="L8" s="319" t="s">
        <v>361</v>
      </c>
      <c r="M8" s="319" t="s">
        <v>361</v>
      </c>
      <c r="N8" s="319" t="s">
        <v>361</v>
      </c>
      <c r="O8" s="319" t="s">
        <v>361</v>
      </c>
      <c r="P8" s="319" t="s">
        <v>361</v>
      </c>
    </row>
    <row r="9" spans="2:18" ht="27" customHeight="1" x14ac:dyDescent="0.3">
      <c r="B9" s="363" t="s">
        <v>381</v>
      </c>
      <c r="C9" s="363" t="s">
        <v>381</v>
      </c>
      <c r="D9" s="363" t="s">
        <v>381</v>
      </c>
      <c r="E9" s="363" t="s">
        <v>381</v>
      </c>
      <c r="F9" s="363" t="s">
        <v>381</v>
      </c>
      <c r="G9" s="363" t="s">
        <v>381</v>
      </c>
      <c r="H9" s="363" t="s">
        <v>381</v>
      </c>
      <c r="I9" s="363" t="s">
        <v>381</v>
      </c>
      <c r="J9" s="363" t="s">
        <v>381</v>
      </c>
      <c r="K9" s="363" t="s">
        <v>381</v>
      </c>
      <c r="L9" s="363" t="s">
        <v>381</v>
      </c>
      <c r="M9" s="363" t="s">
        <v>381</v>
      </c>
      <c r="N9" s="363" t="s">
        <v>381</v>
      </c>
      <c r="O9" s="363" t="s">
        <v>381</v>
      </c>
      <c r="P9" s="363" t="s">
        <v>381</v>
      </c>
    </row>
    <row r="10" spans="2:18" ht="78.599999999999994" customHeight="1" x14ac:dyDescent="0.3">
      <c r="B10" s="5" t="s">
        <v>1543</v>
      </c>
      <c r="C10" s="319" t="s">
        <v>393</v>
      </c>
      <c r="D10" s="319" t="s">
        <v>393</v>
      </c>
      <c r="E10" s="319" t="s">
        <v>393</v>
      </c>
      <c r="F10" s="319" t="s">
        <v>393</v>
      </c>
      <c r="G10" s="319" t="s">
        <v>393</v>
      </c>
      <c r="H10" s="319" t="s">
        <v>393</v>
      </c>
      <c r="I10" s="319" t="s">
        <v>393</v>
      </c>
      <c r="J10" s="319" t="s">
        <v>393</v>
      </c>
      <c r="K10" s="319" t="s">
        <v>393</v>
      </c>
      <c r="L10" s="319" t="s">
        <v>393</v>
      </c>
      <c r="M10" s="319" t="s">
        <v>393</v>
      </c>
      <c r="N10" s="319" t="s">
        <v>393</v>
      </c>
      <c r="O10" s="319" t="s">
        <v>393</v>
      </c>
      <c r="P10" s="319" t="s">
        <v>393</v>
      </c>
    </row>
    <row r="11" spans="2:18" ht="34.5" customHeight="1" x14ac:dyDescent="0.3">
      <c r="B11" s="361" t="s">
        <v>464</v>
      </c>
      <c r="C11" s="361"/>
      <c r="D11" s="361"/>
      <c r="E11" s="361"/>
      <c r="F11" s="361"/>
      <c r="G11" s="361"/>
      <c r="H11" s="361"/>
      <c r="I11" s="361"/>
      <c r="J11" s="361"/>
      <c r="K11" s="361"/>
      <c r="L11" s="361"/>
      <c r="M11" s="361"/>
      <c r="N11" s="361"/>
      <c r="O11" s="361"/>
      <c r="P11" s="361"/>
    </row>
    <row r="12" spans="2:18" ht="24.75" customHeight="1" x14ac:dyDescent="0.3">
      <c r="B12" s="259" t="s">
        <v>1544</v>
      </c>
      <c r="C12" s="260"/>
      <c r="D12" s="260"/>
      <c r="E12" s="260"/>
      <c r="F12" s="260"/>
      <c r="G12" s="260"/>
      <c r="H12" s="260"/>
      <c r="I12" s="260"/>
      <c r="J12" s="260"/>
      <c r="K12" s="260"/>
      <c r="L12" s="260"/>
      <c r="M12" s="260"/>
      <c r="N12" s="261"/>
      <c r="O12" s="39" t="s">
        <v>131</v>
      </c>
      <c r="P12" s="40">
        <v>1.4999999999999999E-2</v>
      </c>
    </row>
    <row r="13" spans="2:18" ht="24" x14ac:dyDescent="0.3">
      <c r="B13" s="344" t="s">
        <v>77</v>
      </c>
      <c r="C13" s="344"/>
      <c r="D13" s="4" t="s">
        <v>133</v>
      </c>
      <c r="E13" s="4" t="s">
        <v>134</v>
      </c>
      <c r="F13" s="4" t="s">
        <v>135</v>
      </c>
      <c r="G13" s="4" t="s">
        <v>136</v>
      </c>
      <c r="H13" s="4" t="s">
        <v>137</v>
      </c>
      <c r="I13" s="4" t="s">
        <v>138</v>
      </c>
      <c r="J13" s="4" t="s">
        <v>139</v>
      </c>
      <c r="K13" s="4" t="s">
        <v>140</v>
      </c>
      <c r="L13" s="4" t="s">
        <v>141</v>
      </c>
      <c r="M13" s="4" t="s">
        <v>79</v>
      </c>
      <c r="N13" s="4" t="s">
        <v>142</v>
      </c>
      <c r="O13" s="4" t="s">
        <v>143</v>
      </c>
      <c r="P13" s="4" t="s">
        <v>144</v>
      </c>
      <c r="R13" s="11" t="s">
        <v>145</v>
      </c>
    </row>
    <row r="14" spans="2:18" ht="45" customHeight="1" x14ac:dyDescent="0.3">
      <c r="B14" s="53" t="s">
        <v>1140</v>
      </c>
      <c r="C14" s="54" t="s">
        <v>1141</v>
      </c>
      <c r="D14" s="55"/>
      <c r="E14" s="55"/>
      <c r="F14" s="55" t="s">
        <v>175</v>
      </c>
      <c r="G14" s="56">
        <v>80</v>
      </c>
      <c r="H14" s="56">
        <v>4</v>
      </c>
      <c r="I14" s="56">
        <v>100</v>
      </c>
      <c r="J14" s="57">
        <v>1</v>
      </c>
      <c r="K14" s="44" t="s">
        <v>220</v>
      </c>
      <c r="L14" s="55" t="s">
        <v>221</v>
      </c>
      <c r="M14" s="56">
        <v>100.02</v>
      </c>
      <c r="N14" s="58">
        <f>IF(G14 &gt; I14, (IF(AND(M14 = I14, M14 = (G14 - H14)), 125 %,IF(AND(M14&lt;=(G14+H14),M14&gt;=(G14-H14)),100%,IF(M14&gt;(G14+H14),(G14+H14)/M14,IF((M14&lt;(G14-H14)),100%+ABS(M14-G14)*25%/ABS(I14-G14)))))),IF(AND(M14=I14,M14=(G14+H14)),125%,IF(AND(M14&lt;=(G14+H14),M14&gt;=(G14-H14)),100%,IF(AND(M14=I14,M14=(G14+H14)),125%,IF(M14&lt;(G14-H14),M14/(G14-H14),IF(M14&gt;(G14+H14),100%+(M14-G14)*25%/(I14-G14)))))))</f>
        <v>1.2502499999999999</v>
      </c>
      <c r="O14" s="56" t="str">
        <f>IF(N14 &gt;1,"Superou",IF(N14 =1,"Atingiu","Não atingiu"))</f>
        <v>Superou</v>
      </c>
      <c r="P14" s="58">
        <f>N14-100%</f>
        <v>0.25024999999999986</v>
      </c>
      <c r="R14" s="46" t="s">
        <v>1142</v>
      </c>
    </row>
    <row r="15" spans="2:18" x14ac:dyDescent="0.3">
      <c r="B15" s="263" t="s">
        <v>152</v>
      </c>
      <c r="C15" s="263"/>
      <c r="D15" s="263"/>
      <c r="E15" s="263"/>
      <c r="F15" s="263"/>
      <c r="G15" s="263"/>
      <c r="H15" s="263"/>
      <c r="I15" s="263"/>
      <c r="J15" s="263"/>
      <c r="K15" s="263"/>
      <c r="L15" s="263"/>
      <c r="M15" s="263"/>
      <c r="N15" s="263"/>
      <c r="O15" s="263"/>
      <c r="P15" s="47">
        <f>J14*N14</f>
        <v>1.2502499999999999</v>
      </c>
    </row>
    <row r="16" spans="2:18" ht="24.75" customHeight="1" x14ac:dyDescent="0.3">
      <c r="B16" s="259" t="s">
        <v>1545</v>
      </c>
      <c r="C16" s="260"/>
      <c r="D16" s="260"/>
      <c r="E16" s="260"/>
      <c r="F16" s="260"/>
      <c r="G16" s="260"/>
      <c r="H16" s="260"/>
      <c r="I16" s="260"/>
      <c r="J16" s="260"/>
      <c r="K16" s="260"/>
      <c r="L16" s="260"/>
      <c r="M16" s="260"/>
      <c r="N16" s="261"/>
      <c r="O16" s="39" t="s">
        <v>131</v>
      </c>
      <c r="P16" s="40">
        <v>0.01</v>
      </c>
    </row>
    <row r="17" spans="2:18" ht="24" x14ac:dyDescent="0.3">
      <c r="B17" s="344" t="s">
        <v>77</v>
      </c>
      <c r="C17" s="344"/>
      <c r="D17" s="4" t="s">
        <v>133</v>
      </c>
      <c r="E17" s="4" t="s">
        <v>134</v>
      </c>
      <c r="F17" s="4" t="s">
        <v>135</v>
      </c>
      <c r="G17" s="4" t="s">
        <v>136</v>
      </c>
      <c r="H17" s="4" t="s">
        <v>137</v>
      </c>
      <c r="I17" s="4" t="s">
        <v>138</v>
      </c>
      <c r="J17" s="4" t="s">
        <v>139</v>
      </c>
      <c r="K17" s="4" t="s">
        <v>140</v>
      </c>
      <c r="L17" s="4" t="s">
        <v>141</v>
      </c>
      <c r="M17" s="4" t="s">
        <v>79</v>
      </c>
      <c r="N17" s="4" t="s">
        <v>142</v>
      </c>
      <c r="O17" s="4" t="s">
        <v>143</v>
      </c>
      <c r="P17" s="4" t="s">
        <v>144</v>
      </c>
      <c r="R17" s="11" t="s">
        <v>145</v>
      </c>
    </row>
    <row r="18" spans="2:18" ht="45" customHeight="1" x14ac:dyDescent="0.3">
      <c r="B18" s="53" t="s">
        <v>1262</v>
      </c>
      <c r="C18" s="54" t="s">
        <v>692</v>
      </c>
      <c r="D18" s="55"/>
      <c r="E18" s="55"/>
      <c r="F18" s="55" t="s">
        <v>175</v>
      </c>
      <c r="G18" s="56">
        <v>90</v>
      </c>
      <c r="H18" s="56">
        <v>5</v>
      </c>
      <c r="I18" s="56">
        <v>100</v>
      </c>
      <c r="J18" s="57">
        <v>0.3</v>
      </c>
      <c r="K18" s="44" t="s">
        <v>220</v>
      </c>
      <c r="L18" s="55" t="s">
        <v>693</v>
      </c>
      <c r="M18" s="56">
        <v>86.32</v>
      </c>
      <c r="N18" s="58">
        <f>IF(G18 &gt; I18, (IF(AND(M18 = I18, M18 = (G18 - H18)), 125 %,IF(AND(M18&lt;=(G18+H18),M18&gt;=(G18-H18)),100%,IF(M18&gt;(G18+H18),(G18+H18)/M18,IF((M18&lt;(G18-H18)),100%+ABS(M18-G18)*25%/ABS(I18-G18)))))),IF(AND(M18=I18,M18=(G18+H18)),125%,IF(AND(M18&lt;=(G18+H18),M18&gt;=(G18-H18)),100%,IF(AND(M18=I18,M18=(G18+H18)),125%,IF(M18&lt;(G18-H18),M18/(G18-H18),IF(M18&gt;(G18+H18),100%+(M18-G18)*25%/(I18-G18)))))))</f>
        <v>1</v>
      </c>
      <c r="O18" s="56" t="str">
        <f>IF(N18 &gt;1,"Superou",IF(N18 =1,"Atingiu","Não atingiu"))</f>
        <v>Atingiu</v>
      </c>
      <c r="P18" s="58">
        <f>N18-100%</f>
        <v>0</v>
      </c>
      <c r="R18" s="46" t="s">
        <v>1263</v>
      </c>
    </row>
    <row r="19" spans="2:18" ht="45" customHeight="1" x14ac:dyDescent="0.3">
      <c r="B19" s="53" t="s">
        <v>1264</v>
      </c>
      <c r="C19" s="54" t="s">
        <v>696</v>
      </c>
      <c r="D19" s="55"/>
      <c r="E19" s="55"/>
      <c r="F19" s="55" t="s">
        <v>175</v>
      </c>
      <c r="G19" s="56">
        <v>60</v>
      </c>
      <c r="H19" s="56">
        <v>10</v>
      </c>
      <c r="I19" s="56">
        <v>88</v>
      </c>
      <c r="J19" s="57">
        <v>0.3</v>
      </c>
      <c r="K19" s="44" t="s">
        <v>220</v>
      </c>
      <c r="L19" s="55" t="s">
        <v>697</v>
      </c>
      <c r="M19" s="56">
        <v>48.54</v>
      </c>
      <c r="N19" s="58">
        <f>IF(G19 &gt; I19, (IF(AND(M19 = I19, M19 = (G19 - H19)), 125 %,IF(AND(M19&lt;=(G19+H19),M19&gt;=(G19-H19)),100%,IF(M19&gt;(G19+H19),(G19+H19)/M19,IF((M19&lt;(G19-H19)),100%+ABS(M19-G19)*25%/ABS(I19-G19)))))),IF(AND(M19=I19,M19=(G19+H19)),125%,IF(AND(M19&lt;=(G19+H19),M19&gt;=(G19-H19)),100%,IF(AND(M19=I19,M19=(G19+H19)),125%,IF(M19&lt;(G19-H19),M19/(G19-H19),IF(M19&gt;(G19+H19),100%+(M19-G19)*25%/(I19-G19)))))))</f>
        <v>0.9708</v>
      </c>
      <c r="O19" s="56" t="str">
        <f>IF(N19 &gt;1,"Superou",IF(N19 =1,"Atingiu","Não atingiu"))</f>
        <v>Não atingiu</v>
      </c>
      <c r="P19" s="58">
        <f>N19-100%</f>
        <v>-2.9200000000000004E-2</v>
      </c>
      <c r="R19" s="46" t="s">
        <v>1265</v>
      </c>
    </row>
    <row r="20" spans="2:18" ht="45" customHeight="1" x14ac:dyDescent="0.3">
      <c r="B20" s="53" t="s">
        <v>1266</v>
      </c>
      <c r="C20" s="54" t="s">
        <v>700</v>
      </c>
      <c r="D20" s="55"/>
      <c r="E20" s="55"/>
      <c r="F20" s="55" t="s">
        <v>175</v>
      </c>
      <c r="G20" s="56">
        <v>90</v>
      </c>
      <c r="H20" s="56">
        <v>5</v>
      </c>
      <c r="I20" s="56">
        <v>100</v>
      </c>
      <c r="J20" s="57">
        <v>0.4</v>
      </c>
      <c r="K20" s="44" t="s">
        <v>220</v>
      </c>
      <c r="L20" s="55" t="s">
        <v>701</v>
      </c>
      <c r="M20" s="56">
        <v>100</v>
      </c>
      <c r="N20" s="58">
        <f>IF(G20 &gt; I20, (IF(AND(M20 = I20, M20 = (G20 - H20)), 125 %,IF(AND(M20&lt;=(G20+H20),M20&gt;=(G20-H20)),100%,IF(M20&gt;(G20+H20),(G20+H20)/M20,IF((M20&lt;(G20-H20)),100%+ABS(M20-G20)*25%/ABS(I20-G20)))))),IF(AND(M20=I20,M20=(G20+H20)),125%,IF(AND(M20&lt;=(G20+H20),M20&gt;=(G20-H20)),100%,IF(AND(M20=I20,M20=(G20+H20)),125%,IF(M20&lt;(G20-H20),M20/(G20-H20),IF(M20&gt;(G20+H20),100%+(M20-G20)*25%/(I20-G20)))))))</f>
        <v>1.25</v>
      </c>
      <c r="O20" s="56" t="str">
        <f>IF(N20 &gt;1,"Superou",IF(N20 =1,"Atingiu","Não atingiu"))</f>
        <v>Superou</v>
      </c>
      <c r="P20" s="58">
        <f>N20-100%</f>
        <v>0.25</v>
      </c>
      <c r="R20" s="46" t="s">
        <v>1267</v>
      </c>
    </row>
    <row r="21" spans="2:18" x14ac:dyDescent="0.3">
      <c r="B21" s="263" t="s">
        <v>152</v>
      </c>
      <c r="C21" s="263"/>
      <c r="D21" s="263"/>
      <c r="E21" s="263"/>
      <c r="F21" s="263"/>
      <c r="G21" s="263"/>
      <c r="H21" s="263"/>
      <c r="I21" s="263"/>
      <c r="J21" s="263"/>
      <c r="K21" s="263"/>
      <c r="L21" s="263"/>
      <c r="M21" s="263"/>
      <c r="N21" s="263"/>
      <c r="O21" s="263"/>
      <c r="P21" s="47">
        <f>J18*N18+J19*N19+J20*N20</f>
        <v>1.09124</v>
      </c>
    </row>
    <row r="22" spans="2:18" ht="24.75" customHeight="1" x14ac:dyDescent="0.3">
      <c r="B22" s="259" t="s">
        <v>1546</v>
      </c>
      <c r="C22" s="260"/>
      <c r="D22" s="260"/>
      <c r="E22" s="260"/>
      <c r="F22" s="260"/>
      <c r="G22" s="260"/>
      <c r="H22" s="260"/>
      <c r="I22" s="260"/>
      <c r="J22" s="260"/>
      <c r="K22" s="260"/>
      <c r="L22" s="260"/>
      <c r="M22" s="260"/>
      <c r="N22" s="261"/>
      <c r="O22" s="39" t="s">
        <v>131</v>
      </c>
      <c r="P22" s="40">
        <v>5.0000000000000001E-3</v>
      </c>
    </row>
    <row r="23" spans="2:18" ht="24" x14ac:dyDescent="0.3">
      <c r="B23" s="344" t="s">
        <v>77</v>
      </c>
      <c r="C23" s="344"/>
      <c r="D23" s="4" t="s">
        <v>133</v>
      </c>
      <c r="E23" s="4" t="s">
        <v>134</v>
      </c>
      <c r="F23" s="4" t="s">
        <v>135</v>
      </c>
      <c r="G23" s="4" t="s">
        <v>136</v>
      </c>
      <c r="H23" s="4" t="s">
        <v>137</v>
      </c>
      <c r="I23" s="4" t="s">
        <v>138</v>
      </c>
      <c r="J23" s="4" t="s">
        <v>139</v>
      </c>
      <c r="K23" s="4" t="s">
        <v>140</v>
      </c>
      <c r="L23" s="4" t="s">
        <v>141</v>
      </c>
      <c r="M23" s="4" t="s">
        <v>79</v>
      </c>
      <c r="N23" s="4" t="s">
        <v>142</v>
      </c>
      <c r="O23" s="4" t="s">
        <v>143</v>
      </c>
      <c r="P23" s="4" t="s">
        <v>144</v>
      </c>
      <c r="R23" s="11" t="s">
        <v>145</v>
      </c>
    </row>
    <row r="24" spans="2:18" ht="45" customHeight="1" x14ac:dyDescent="0.3">
      <c r="B24" s="53" t="s">
        <v>1299</v>
      </c>
      <c r="C24" s="54" t="s">
        <v>757</v>
      </c>
      <c r="D24" s="55"/>
      <c r="E24" s="55"/>
      <c r="F24" s="55" t="s">
        <v>758</v>
      </c>
      <c r="G24" s="56">
        <v>15</v>
      </c>
      <c r="H24" s="56">
        <v>3</v>
      </c>
      <c r="I24" s="56">
        <v>34</v>
      </c>
      <c r="J24" s="57">
        <v>1</v>
      </c>
      <c r="K24" s="44" t="s">
        <v>220</v>
      </c>
      <c r="L24" s="55" t="s">
        <v>759</v>
      </c>
      <c r="M24" s="56">
        <v>35</v>
      </c>
      <c r="N24" s="58">
        <f>IF(G24 &gt; I24, (IF(AND(M24 = I24, M24 = (G24 - H24)), 125 %,IF(AND(M24&lt;=(G24+H24),M24&gt;=(G24-H24)),100%,IF(M24&gt;(G24+H24),(G24+H24)/M24,IF((M24&lt;(G24-H24)),100%+ABS(M24-G24)*25%/ABS(I24-G24)))))),IF(AND(M24=I24,M24=(G24+H24)),125%,IF(AND(M24&lt;=(G24+H24),M24&gt;=(G24-H24)),100%,IF(AND(M24=I24,M24=(G24+H24)),125%,IF(M24&lt;(G24-H24),M24/(G24-H24),IF(M24&gt;(G24+H24),100%+(M24-G24)*25%/(I24-G24)))))))</f>
        <v>1.263157894736842</v>
      </c>
      <c r="O24" s="56" t="str">
        <f>IF(N24 &gt;1,"Superou",IF(N24 =1,"Atingiu","Não atingiu"))</f>
        <v>Superou</v>
      </c>
      <c r="P24" s="58">
        <f>N24-100%</f>
        <v>0.26315789473684204</v>
      </c>
      <c r="R24" s="46" t="s">
        <v>1300</v>
      </c>
    </row>
    <row r="25" spans="2:18" x14ac:dyDescent="0.3">
      <c r="B25" s="263" t="s">
        <v>152</v>
      </c>
      <c r="C25" s="263"/>
      <c r="D25" s="263"/>
      <c r="E25" s="263"/>
      <c r="F25" s="263"/>
      <c r="G25" s="263"/>
      <c r="H25" s="263"/>
      <c r="I25" s="263"/>
      <c r="J25" s="263"/>
      <c r="K25" s="263"/>
      <c r="L25" s="263"/>
      <c r="M25" s="263"/>
      <c r="N25" s="263"/>
      <c r="O25" s="263"/>
      <c r="P25" s="47">
        <f>J24*N24</f>
        <v>1.263157894736842</v>
      </c>
    </row>
    <row r="26" spans="2:18" ht="24.75" customHeight="1" x14ac:dyDescent="0.3">
      <c r="B26" s="259" t="s">
        <v>1547</v>
      </c>
      <c r="C26" s="260"/>
      <c r="D26" s="260"/>
      <c r="E26" s="260"/>
      <c r="F26" s="260"/>
      <c r="G26" s="260"/>
      <c r="H26" s="260"/>
      <c r="I26" s="260"/>
      <c r="J26" s="260"/>
      <c r="K26" s="260"/>
      <c r="L26" s="260"/>
      <c r="M26" s="260"/>
      <c r="N26" s="261"/>
      <c r="O26" s="39" t="s">
        <v>131</v>
      </c>
      <c r="P26" s="40">
        <v>6.0000002384185801E-3</v>
      </c>
    </row>
    <row r="27" spans="2:18" ht="24" x14ac:dyDescent="0.3">
      <c r="B27" s="344" t="s">
        <v>77</v>
      </c>
      <c r="C27" s="344"/>
      <c r="D27" s="4" t="s">
        <v>133</v>
      </c>
      <c r="E27" s="4" t="s">
        <v>134</v>
      </c>
      <c r="F27" s="4" t="s">
        <v>135</v>
      </c>
      <c r="G27" s="4" t="s">
        <v>136</v>
      </c>
      <c r="H27" s="4" t="s">
        <v>137</v>
      </c>
      <c r="I27" s="4" t="s">
        <v>138</v>
      </c>
      <c r="J27" s="4" t="s">
        <v>139</v>
      </c>
      <c r="K27" s="4" t="s">
        <v>140</v>
      </c>
      <c r="L27" s="4" t="s">
        <v>141</v>
      </c>
      <c r="M27" s="4" t="s">
        <v>79</v>
      </c>
      <c r="N27" s="4" t="s">
        <v>142</v>
      </c>
      <c r="O27" s="4" t="s">
        <v>143</v>
      </c>
      <c r="P27" s="4" t="s">
        <v>144</v>
      </c>
      <c r="R27" s="11" t="s">
        <v>145</v>
      </c>
    </row>
    <row r="28" spans="2:18" ht="45" customHeight="1" x14ac:dyDescent="0.3">
      <c r="B28" s="53" t="s">
        <v>1457</v>
      </c>
      <c r="C28" s="54" t="s">
        <v>1024</v>
      </c>
      <c r="D28" s="55"/>
      <c r="E28" s="55"/>
      <c r="F28" s="55" t="s">
        <v>175</v>
      </c>
      <c r="G28" s="56">
        <v>1</v>
      </c>
      <c r="H28" s="56">
        <v>0</v>
      </c>
      <c r="I28" s="56">
        <v>1.25</v>
      </c>
      <c r="J28" s="57">
        <v>0</v>
      </c>
      <c r="K28" s="44" t="s">
        <v>220</v>
      </c>
      <c r="L28" s="55" t="s">
        <v>1019</v>
      </c>
      <c r="M28" s="56">
        <v>0</v>
      </c>
      <c r="N28" s="58">
        <f>IF(G28 &gt; I28, (IF(AND(M28 = I28, M28 = (G28 - H28)), 125 %,IF(AND(M28&lt;=(G28+H28),M28&gt;=(G28-H28)),100%,IF(M28&gt;(G28+H28),(G28+H28)/M28,IF((M28&lt;(G28-H28)),100%+ABS(M28-G28)*25%/ABS(I28-G28)))))),IF(AND(M28=I28,M28=(G28+H28)),125%,IF(AND(M28&lt;=(G28+H28),M28&gt;=(G28-H28)),100%,IF(AND(M28=I28,M28=(G28+H28)),125%,IF(M28&lt;(G28-H28),M28/(G28-H28),IF(M28&gt;(G28+H28),100%+(M28-G28)*25%/(I28-G28)))))))</f>
        <v>0</v>
      </c>
      <c r="O28" s="56" t="s">
        <v>2799</v>
      </c>
      <c r="P28" s="58" t="s">
        <v>2800</v>
      </c>
      <c r="R28" s="46" t="s">
        <v>1458</v>
      </c>
    </row>
    <row r="29" spans="2:18" ht="45" customHeight="1" x14ac:dyDescent="0.3">
      <c r="B29" s="53" t="s">
        <v>1459</v>
      </c>
      <c r="C29" s="54" t="s">
        <v>1027</v>
      </c>
      <c r="D29" s="55"/>
      <c r="E29" s="55"/>
      <c r="F29" s="55" t="s">
        <v>175</v>
      </c>
      <c r="G29" s="56">
        <v>334</v>
      </c>
      <c r="H29" s="56">
        <v>10</v>
      </c>
      <c r="I29" s="56">
        <v>243</v>
      </c>
      <c r="J29" s="57">
        <v>1</v>
      </c>
      <c r="K29" s="44" t="s">
        <v>220</v>
      </c>
      <c r="L29" s="55" t="s">
        <v>1019</v>
      </c>
      <c r="M29" s="56">
        <v>328</v>
      </c>
      <c r="N29" s="58">
        <f>IF(G29 &gt; I29, (IF(AND(M29 = I29, M29 = (G29 - H29)), 125 %,IF(AND(M29&lt;=(G29+H29),M29&gt;=(G29-H29)),100%,IF(M29&gt;(G29+H29),(G29+H29)/M29,IF((M29&lt;(G29-H29)),100%+ABS(M29-G29)*25%/ABS(I29-G29)))))),IF(AND(M29=I29,M29=(G29+H29)),125%,IF(AND(M29&lt;=(G29+H29),M29&gt;=(G29-H29)),100%,IF(AND(M29=I29,M29=(G29+H29)),125%,IF(M29&lt;(G29-H29),M29/(G29-H29),IF(M29&gt;(G29+H29),100%+(M29-G29)*25%/(I29-G29)))))))</f>
        <v>1</v>
      </c>
      <c r="O29" s="56" t="str">
        <f>IF(N29 &gt;1,"Superou",IF(N29 =1,"Atingiu","Não atingiu"))</f>
        <v>Atingiu</v>
      </c>
      <c r="P29" s="58">
        <f>N29-100%</f>
        <v>0</v>
      </c>
      <c r="R29" s="46" t="s">
        <v>1460</v>
      </c>
    </row>
    <row r="30" spans="2:18" x14ac:dyDescent="0.3">
      <c r="B30" s="263" t="s">
        <v>152</v>
      </c>
      <c r="C30" s="263"/>
      <c r="D30" s="263"/>
      <c r="E30" s="263"/>
      <c r="F30" s="263"/>
      <c r="G30" s="263"/>
      <c r="H30" s="263"/>
      <c r="I30" s="263"/>
      <c r="J30" s="263"/>
      <c r="K30" s="263"/>
      <c r="L30" s="263"/>
      <c r="M30" s="263"/>
      <c r="N30" s="263"/>
      <c r="O30" s="263"/>
      <c r="P30" s="47">
        <f>J28*N28+J29*N29</f>
        <v>1</v>
      </c>
    </row>
    <row r="31" spans="2:18" ht="30" customHeight="1" x14ac:dyDescent="0.3">
      <c r="B31" s="362" t="s">
        <v>1524</v>
      </c>
      <c r="C31" s="362"/>
      <c r="D31" s="362"/>
      <c r="E31" s="362"/>
      <c r="F31" s="362"/>
      <c r="G31" s="362"/>
      <c r="H31" s="362"/>
      <c r="I31" s="362"/>
      <c r="J31" s="362"/>
      <c r="K31" s="362"/>
      <c r="L31" s="362"/>
      <c r="M31" s="362"/>
      <c r="N31" s="362"/>
      <c r="O31" s="362"/>
      <c r="P31" s="59">
        <f>P12*P15+P16*P21+P22*P25+P26*P30</f>
        <v>4.1981939712102789E-2</v>
      </c>
      <c r="R31" s="18">
        <f>P12+P16+P22+P26</f>
        <v>3.6000000238418581E-2</v>
      </c>
    </row>
    <row r="32" spans="2:18" ht="27" customHeight="1" x14ac:dyDescent="0.3">
      <c r="B32" s="3" t="s">
        <v>350</v>
      </c>
      <c r="C32" s="345" t="s">
        <v>351</v>
      </c>
      <c r="D32" s="345" t="s">
        <v>351</v>
      </c>
      <c r="E32" s="345" t="s">
        <v>351</v>
      </c>
      <c r="F32" s="345" t="s">
        <v>351</v>
      </c>
      <c r="G32" s="345" t="s">
        <v>352</v>
      </c>
      <c r="H32" s="345" t="s">
        <v>352</v>
      </c>
      <c r="I32" s="345" t="s">
        <v>352</v>
      </c>
      <c r="J32" s="345" t="s">
        <v>352</v>
      </c>
      <c r="K32" s="345" t="s">
        <v>353</v>
      </c>
      <c r="L32" s="345" t="s">
        <v>353</v>
      </c>
      <c r="M32" s="345" t="s">
        <v>353</v>
      </c>
      <c r="N32" s="345" t="s">
        <v>353</v>
      </c>
      <c r="O32" s="345" t="s">
        <v>353</v>
      </c>
      <c r="P32" s="345" t="s">
        <v>353</v>
      </c>
    </row>
    <row r="33" spans="2:16" ht="27" customHeight="1" x14ac:dyDescent="0.3">
      <c r="B33" s="5" t="s">
        <v>1140</v>
      </c>
      <c r="C33" s="319" t="s">
        <v>1141</v>
      </c>
      <c r="D33" s="319" t="s">
        <v>1141</v>
      </c>
      <c r="E33" s="319" t="s">
        <v>1141</v>
      </c>
      <c r="F33" s="319" t="s">
        <v>1141</v>
      </c>
      <c r="G33" s="319" t="s">
        <v>369</v>
      </c>
      <c r="H33" s="319" t="s">
        <v>369</v>
      </c>
      <c r="I33" s="319" t="s">
        <v>369</v>
      </c>
      <c r="J33" s="319" t="s">
        <v>369</v>
      </c>
      <c r="K33" s="319" t="s">
        <v>361</v>
      </c>
      <c r="L33" s="319" t="s">
        <v>361</v>
      </c>
      <c r="M33" s="319" t="s">
        <v>361</v>
      </c>
      <c r="N33" s="319" t="s">
        <v>361</v>
      </c>
      <c r="O33" s="319" t="s">
        <v>361</v>
      </c>
      <c r="P33" s="319" t="s">
        <v>361</v>
      </c>
    </row>
    <row r="34" spans="2:16" ht="27" customHeight="1" x14ac:dyDescent="0.3">
      <c r="B34" s="5" t="s">
        <v>1262</v>
      </c>
      <c r="C34" s="319" t="s">
        <v>692</v>
      </c>
      <c r="D34" s="319" t="s">
        <v>692</v>
      </c>
      <c r="E34" s="319" t="s">
        <v>692</v>
      </c>
      <c r="F34" s="319" t="s">
        <v>692</v>
      </c>
      <c r="G34" s="319" t="s">
        <v>694</v>
      </c>
      <c r="H34" s="319" t="s">
        <v>694</v>
      </c>
      <c r="I34" s="319" t="s">
        <v>694</v>
      </c>
      <c r="J34" s="319" t="s">
        <v>694</v>
      </c>
      <c r="K34" s="319" t="s">
        <v>526</v>
      </c>
      <c r="L34" s="319" t="s">
        <v>526</v>
      </c>
      <c r="M34" s="319" t="s">
        <v>526</v>
      </c>
      <c r="N34" s="319" t="s">
        <v>526</v>
      </c>
      <c r="O34" s="319" t="s">
        <v>526</v>
      </c>
      <c r="P34" s="319" t="s">
        <v>526</v>
      </c>
    </row>
    <row r="35" spans="2:16" ht="27" customHeight="1" x14ac:dyDescent="0.3">
      <c r="B35" s="5" t="s">
        <v>1264</v>
      </c>
      <c r="C35" s="319" t="s">
        <v>696</v>
      </c>
      <c r="D35" s="319" t="s">
        <v>696</v>
      </c>
      <c r="E35" s="319" t="s">
        <v>696</v>
      </c>
      <c r="F35" s="319" t="s">
        <v>696</v>
      </c>
      <c r="G35" s="319" t="s">
        <v>694</v>
      </c>
      <c r="H35" s="319" t="s">
        <v>694</v>
      </c>
      <c r="I35" s="319" t="s">
        <v>694</v>
      </c>
      <c r="J35" s="319" t="s">
        <v>694</v>
      </c>
      <c r="K35" s="319" t="s">
        <v>698</v>
      </c>
      <c r="L35" s="319" t="s">
        <v>698</v>
      </c>
      <c r="M35" s="319" t="s">
        <v>698</v>
      </c>
      <c r="N35" s="319" t="s">
        <v>698</v>
      </c>
      <c r="O35" s="319" t="s">
        <v>698</v>
      </c>
      <c r="P35" s="319" t="s">
        <v>698</v>
      </c>
    </row>
    <row r="36" spans="2:16" ht="27" customHeight="1" x14ac:dyDescent="0.3">
      <c r="B36" s="5" t="s">
        <v>1266</v>
      </c>
      <c r="C36" s="319" t="s">
        <v>700</v>
      </c>
      <c r="D36" s="319" t="s">
        <v>700</v>
      </c>
      <c r="E36" s="319" t="s">
        <v>700</v>
      </c>
      <c r="F36" s="319" t="s">
        <v>700</v>
      </c>
      <c r="G36" s="319" t="s">
        <v>694</v>
      </c>
      <c r="H36" s="319" t="s">
        <v>694</v>
      </c>
      <c r="I36" s="319" t="s">
        <v>694</v>
      </c>
      <c r="J36" s="319" t="s">
        <v>694</v>
      </c>
      <c r="K36" s="319" t="s">
        <v>361</v>
      </c>
      <c r="L36" s="319" t="s">
        <v>361</v>
      </c>
      <c r="M36" s="319" t="s">
        <v>361</v>
      </c>
      <c r="N36" s="319" t="s">
        <v>361</v>
      </c>
      <c r="O36" s="319" t="s">
        <v>361</v>
      </c>
      <c r="P36" s="319" t="s">
        <v>361</v>
      </c>
    </row>
    <row r="37" spans="2:16" ht="27" customHeight="1" x14ac:dyDescent="0.3">
      <c r="B37" s="5" t="s">
        <v>1299</v>
      </c>
      <c r="C37" s="319" t="s">
        <v>757</v>
      </c>
      <c r="D37" s="319" t="s">
        <v>757</v>
      </c>
      <c r="E37" s="319" t="s">
        <v>757</v>
      </c>
      <c r="F37" s="319" t="s">
        <v>757</v>
      </c>
      <c r="G37" s="319" t="s">
        <v>760</v>
      </c>
      <c r="H37" s="319" t="s">
        <v>760</v>
      </c>
      <c r="I37" s="319" t="s">
        <v>760</v>
      </c>
      <c r="J37" s="319" t="s">
        <v>760</v>
      </c>
      <c r="K37" s="319" t="s">
        <v>617</v>
      </c>
      <c r="L37" s="319" t="s">
        <v>617</v>
      </c>
      <c r="M37" s="319" t="s">
        <v>617</v>
      </c>
      <c r="N37" s="319" t="s">
        <v>617</v>
      </c>
      <c r="O37" s="319" t="s">
        <v>617</v>
      </c>
      <c r="P37" s="319" t="s">
        <v>617</v>
      </c>
    </row>
    <row r="38" spans="2:16" ht="27" customHeight="1" x14ac:dyDescent="0.3">
      <c r="B38" s="5" t="s">
        <v>1457</v>
      </c>
      <c r="C38" s="319" t="s">
        <v>1024</v>
      </c>
      <c r="D38" s="319" t="s">
        <v>1024</v>
      </c>
      <c r="E38" s="319" t="s">
        <v>1024</v>
      </c>
      <c r="F38" s="319" t="s">
        <v>1024</v>
      </c>
      <c r="G38" s="319" t="s">
        <v>1021</v>
      </c>
      <c r="H38" s="319" t="s">
        <v>1021</v>
      </c>
      <c r="I38" s="319" t="s">
        <v>1021</v>
      </c>
      <c r="J38" s="319" t="s">
        <v>1021</v>
      </c>
      <c r="K38" s="319" t="s">
        <v>1025</v>
      </c>
      <c r="L38" s="319" t="s">
        <v>1025</v>
      </c>
      <c r="M38" s="319" t="s">
        <v>1025</v>
      </c>
      <c r="N38" s="319" t="s">
        <v>1025</v>
      </c>
      <c r="O38" s="319" t="s">
        <v>1025</v>
      </c>
      <c r="P38" s="319" t="s">
        <v>1025</v>
      </c>
    </row>
    <row r="39" spans="2:16" ht="27" customHeight="1" x14ac:dyDescent="0.3">
      <c r="B39" s="5" t="s">
        <v>1459</v>
      </c>
      <c r="C39" s="319" t="s">
        <v>1027</v>
      </c>
      <c r="D39" s="319" t="s">
        <v>1027</v>
      </c>
      <c r="E39" s="319" t="s">
        <v>1027</v>
      </c>
      <c r="F39" s="319" t="s">
        <v>1027</v>
      </c>
      <c r="G39" s="319" t="s">
        <v>1021</v>
      </c>
      <c r="H39" s="319" t="s">
        <v>1021</v>
      </c>
      <c r="I39" s="319" t="s">
        <v>1021</v>
      </c>
      <c r="J39" s="319" t="s">
        <v>1021</v>
      </c>
      <c r="K39" s="319" t="s">
        <v>1029</v>
      </c>
      <c r="L39" s="319" t="s">
        <v>1029</v>
      </c>
      <c r="M39" s="319" t="s">
        <v>1029</v>
      </c>
      <c r="N39" s="319" t="s">
        <v>1029</v>
      </c>
      <c r="O39" s="319" t="s">
        <v>1029</v>
      </c>
      <c r="P39" s="319" t="s">
        <v>1029</v>
      </c>
    </row>
    <row r="40" spans="2:16" ht="27" customHeight="1" x14ac:dyDescent="0.3">
      <c r="B40" s="363" t="s">
        <v>381</v>
      </c>
      <c r="C40" s="363" t="s">
        <v>381</v>
      </c>
      <c r="D40" s="363" t="s">
        <v>381</v>
      </c>
      <c r="E40" s="363" t="s">
        <v>381</v>
      </c>
      <c r="F40" s="363" t="s">
        <v>381</v>
      </c>
      <c r="G40" s="363" t="s">
        <v>381</v>
      </c>
      <c r="H40" s="363" t="s">
        <v>381</v>
      </c>
      <c r="I40" s="363" t="s">
        <v>381</v>
      </c>
      <c r="J40" s="363" t="s">
        <v>381</v>
      </c>
      <c r="K40" s="363" t="s">
        <v>381</v>
      </c>
      <c r="L40" s="363" t="s">
        <v>381</v>
      </c>
      <c r="M40" s="363" t="s">
        <v>381</v>
      </c>
      <c r="N40" s="363" t="s">
        <v>381</v>
      </c>
      <c r="O40" s="363" t="s">
        <v>381</v>
      </c>
      <c r="P40" s="363" t="s">
        <v>381</v>
      </c>
    </row>
    <row r="41" spans="2:16" ht="27" customHeight="1" x14ac:dyDescent="0.3">
      <c r="B41" s="5" t="s">
        <v>1140</v>
      </c>
      <c r="C41" s="319"/>
      <c r="D41" s="319"/>
      <c r="E41" s="319"/>
      <c r="F41" s="319"/>
      <c r="G41" s="319"/>
      <c r="H41" s="319"/>
      <c r="I41" s="319"/>
      <c r="J41" s="319"/>
      <c r="K41" s="319"/>
      <c r="L41" s="319"/>
      <c r="M41" s="319"/>
      <c r="N41" s="319"/>
      <c r="O41" s="319"/>
      <c r="P41" s="319"/>
    </row>
    <row r="42" spans="2:16" ht="27" customHeight="1" x14ac:dyDescent="0.3">
      <c r="B42" s="5" t="s">
        <v>1262</v>
      </c>
      <c r="C42" s="319"/>
      <c r="D42" s="319"/>
      <c r="E42" s="319"/>
      <c r="F42" s="319"/>
      <c r="G42" s="319"/>
      <c r="H42" s="319"/>
      <c r="I42" s="319"/>
      <c r="J42" s="319"/>
      <c r="K42" s="319"/>
      <c r="L42" s="319"/>
      <c r="M42" s="319"/>
      <c r="N42" s="319"/>
      <c r="O42" s="319"/>
      <c r="P42" s="319"/>
    </row>
    <row r="43" spans="2:16" ht="27" customHeight="1" x14ac:dyDescent="0.3">
      <c r="B43" s="5" t="s">
        <v>1264</v>
      </c>
      <c r="C43" s="319"/>
      <c r="D43" s="319"/>
      <c r="E43" s="319"/>
      <c r="F43" s="319"/>
      <c r="G43" s="319"/>
      <c r="H43" s="319"/>
      <c r="I43" s="319"/>
      <c r="J43" s="319"/>
      <c r="K43" s="319"/>
      <c r="L43" s="319"/>
      <c r="M43" s="319"/>
      <c r="N43" s="319"/>
      <c r="O43" s="319"/>
      <c r="P43" s="319"/>
    </row>
    <row r="44" spans="2:16" ht="27" customHeight="1" x14ac:dyDescent="0.3">
      <c r="B44" s="5" t="s">
        <v>1266</v>
      </c>
      <c r="C44" s="319"/>
      <c r="D44" s="319"/>
      <c r="E44" s="319"/>
      <c r="F44" s="319"/>
      <c r="G44" s="319"/>
      <c r="H44" s="319"/>
      <c r="I44" s="319"/>
      <c r="J44" s="319"/>
      <c r="K44" s="319"/>
      <c r="L44" s="319"/>
      <c r="M44" s="319"/>
      <c r="N44" s="319"/>
      <c r="O44" s="319"/>
      <c r="P44" s="319"/>
    </row>
    <row r="45" spans="2:16" ht="27" customHeight="1" x14ac:dyDescent="0.3">
      <c r="B45" s="5" t="s">
        <v>1299</v>
      </c>
      <c r="C45" s="319"/>
      <c r="D45" s="319"/>
      <c r="E45" s="319"/>
      <c r="F45" s="319"/>
      <c r="G45" s="319"/>
      <c r="H45" s="319"/>
      <c r="I45" s="319"/>
      <c r="J45" s="319"/>
      <c r="K45" s="319"/>
      <c r="L45" s="319"/>
      <c r="M45" s="319"/>
      <c r="N45" s="319"/>
      <c r="O45" s="319"/>
      <c r="P45" s="319"/>
    </row>
    <row r="46" spans="2:16" ht="27" customHeight="1" x14ac:dyDescent="0.3">
      <c r="B46" s="5" t="s">
        <v>1457</v>
      </c>
      <c r="C46" s="319"/>
      <c r="D46" s="319"/>
      <c r="E46" s="319"/>
      <c r="F46" s="319"/>
      <c r="G46" s="319"/>
      <c r="H46" s="319"/>
      <c r="I46" s="319"/>
      <c r="J46" s="319"/>
      <c r="K46" s="319"/>
      <c r="L46" s="319"/>
      <c r="M46" s="319"/>
      <c r="N46" s="319"/>
      <c r="O46" s="319"/>
      <c r="P46" s="319"/>
    </row>
    <row r="47" spans="2:16" ht="27" customHeight="1" x14ac:dyDescent="0.3">
      <c r="B47" s="5" t="s">
        <v>1459</v>
      </c>
      <c r="C47" s="319" t="s">
        <v>1028</v>
      </c>
      <c r="D47" s="319" t="s">
        <v>1028</v>
      </c>
      <c r="E47" s="319" t="s">
        <v>1028</v>
      </c>
      <c r="F47" s="319" t="s">
        <v>1028</v>
      </c>
      <c r="G47" s="319" t="s">
        <v>1028</v>
      </c>
      <c r="H47" s="319" t="s">
        <v>1028</v>
      </c>
      <c r="I47" s="319" t="s">
        <v>1028</v>
      </c>
      <c r="J47" s="319" t="s">
        <v>1028</v>
      </c>
      <c r="K47" s="319" t="s">
        <v>1028</v>
      </c>
      <c r="L47" s="319" t="s">
        <v>1028</v>
      </c>
      <c r="M47" s="319" t="s">
        <v>1028</v>
      </c>
      <c r="N47" s="319" t="s">
        <v>1028</v>
      </c>
      <c r="O47" s="319" t="s">
        <v>1028</v>
      </c>
      <c r="P47" s="319" t="s">
        <v>1028</v>
      </c>
    </row>
    <row r="49" spans="2:16" ht="34.5" customHeight="1" x14ac:dyDescent="0.3">
      <c r="B49" s="270" t="s">
        <v>399</v>
      </c>
      <c r="C49" s="270"/>
      <c r="D49" s="270"/>
      <c r="E49" s="270"/>
      <c r="F49" s="270"/>
      <c r="G49" s="270"/>
      <c r="H49" s="270"/>
      <c r="I49" s="270"/>
      <c r="J49" s="270"/>
      <c r="K49" s="270"/>
      <c r="L49" s="270"/>
      <c r="M49" s="270"/>
      <c r="N49" s="270"/>
      <c r="O49" s="270"/>
      <c r="P49" s="270"/>
    </row>
    <row r="51" spans="2:16" x14ac:dyDescent="0.3">
      <c r="B51" s="364" t="s">
        <v>400</v>
      </c>
      <c r="C51" s="365"/>
      <c r="D51" s="365" t="s">
        <v>447</v>
      </c>
      <c r="E51" s="365"/>
      <c r="F51" s="365"/>
      <c r="G51" s="365"/>
      <c r="H51" s="365"/>
      <c r="I51" s="365"/>
      <c r="J51" s="365"/>
      <c r="K51" s="365"/>
      <c r="L51" s="365"/>
      <c r="M51" s="365"/>
      <c r="N51" s="365"/>
      <c r="O51" s="365"/>
      <c r="P51" s="365"/>
    </row>
    <row r="52" spans="2:16" x14ac:dyDescent="0.3">
      <c r="B52" s="364" t="s">
        <v>402</v>
      </c>
      <c r="C52" s="365"/>
      <c r="D52" s="365" t="s">
        <v>11</v>
      </c>
      <c r="E52" s="365"/>
      <c r="F52" s="365"/>
      <c r="G52" s="365"/>
      <c r="H52" s="365"/>
      <c r="I52" s="365"/>
      <c r="J52" s="365"/>
      <c r="K52" s="365"/>
      <c r="L52" s="365"/>
      <c r="M52" s="365"/>
      <c r="N52" s="365"/>
      <c r="O52" s="365"/>
      <c r="P52" s="365"/>
    </row>
    <row r="53" spans="2:16" x14ac:dyDescent="0.3">
      <c r="B53" s="364" t="s">
        <v>403</v>
      </c>
      <c r="C53" s="365"/>
      <c r="D53" s="365" t="s">
        <v>448</v>
      </c>
      <c r="E53" s="365"/>
      <c r="F53" s="365"/>
      <c r="G53" s="365"/>
      <c r="H53" s="365"/>
      <c r="I53" s="365"/>
      <c r="J53" s="365"/>
      <c r="K53" s="365"/>
      <c r="L53" s="365"/>
      <c r="M53" s="365"/>
      <c r="N53" s="365"/>
      <c r="O53" s="365"/>
      <c r="P53" s="365"/>
    </row>
    <row r="54" spans="2:16" x14ac:dyDescent="0.3">
      <c r="B54" s="364" t="s">
        <v>405</v>
      </c>
      <c r="C54" s="365"/>
      <c r="D54" s="365" t="s">
        <v>219</v>
      </c>
      <c r="E54" s="365"/>
      <c r="F54" s="365"/>
      <c r="G54" s="365"/>
      <c r="H54" s="365"/>
      <c r="I54" s="365"/>
      <c r="J54" s="365"/>
      <c r="K54" s="365"/>
      <c r="L54" s="365"/>
      <c r="M54" s="365"/>
      <c r="N54" s="365"/>
      <c r="O54" s="365"/>
      <c r="P54" s="365"/>
    </row>
    <row r="55" spans="2:16" x14ac:dyDescent="0.3">
      <c r="B55" s="364" t="s">
        <v>406</v>
      </c>
      <c r="C55" s="365"/>
      <c r="D55" s="365" t="s">
        <v>393</v>
      </c>
      <c r="E55" s="365"/>
      <c r="F55" s="365"/>
      <c r="G55" s="365"/>
      <c r="H55" s="365"/>
      <c r="I55" s="365"/>
      <c r="J55" s="365"/>
      <c r="K55" s="365"/>
      <c r="L55" s="365"/>
      <c r="M55" s="365"/>
      <c r="N55" s="365"/>
      <c r="O55" s="365"/>
      <c r="P55" s="365"/>
    </row>
    <row r="56" spans="2:16" x14ac:dyDescent="0.3">
      <c r="B56" s="364" t="s">
        <v>407</v>
      </c>
      <c r="C56" s="365"/>
      <c r="D56" s="365"/>
      <c r="E56" s="365"/>
      <c r="F56" s="365"/>
      <c r="G56" s="365"/>
      <c r="H56" s="365"/>
      <c r="I56" s="365"/>
      <c r="J56" s="365"/>
      <c r="K56" s="365"/>
      <c r="L56" s="365"/>
      <c r="M56" s="365"/>
      <c r="N56" s="365"/>
      <c r="O56" s="365"/>
      <c r="P56" s="365"/>
    </row>
    <row r="57" spans="2:16" x14ac:dyDescent="0.3">
      <c r="B57" s="364" t="s">
        <v>408</v>
      </c>
      <c r="C57" s="365"/>
      <c r="D57" s="365"/>
      <c r="E57" s="365"/>
      <c r="F57" s="365"/>
      <c r="G57" s="365"/>
      <c r="H57" s="365"/>
      <c r="I57" s="365"/>
      <c r="J57" s="365"/>
      <c r="K57" s="365"/>
      <c r="L57" s="365"/>
      <c r="M57" s="365"/>
      <c r="N57" s="365"/>
      <c r="O57" s="365"/>
      <c r="P57" s="365"/>
    </row>
    <row r="58" spans="2:16" x14ac:dyDescent="0.3">
      <c r="B58" s="364" t="s">
        <v>409</v>
      </c>
      <c r="C58" s="365"/>
      <c r="D58" s="365" t="s">
        <v>175</v>
      </c>
      <c r="E58" s="365"/>
      <c r="F58" s="365"/>
      <c r="G58" s="365"/>
      <c r="H58" s="365"/>
      <c r="I58" s="365"/>
      <c r="J58" s="365"/>
      <c r="K58" s="365"/>
      <c r="L58" s="365"/>
      <c r="M58" s="365"/>
      <c r="N58" s="365"/>
      <c r="O58" s="365"/>
      <c r="P58" s="365"/>
    </row>
    <row r="59" spans="2:16" x14ac:dyDescent="0.3">
      <c r="B59" s="364" t="s">
        <v>410</v>
      </c>
      <c r="C59" s="365"/>
      <c r="D59" s="365" t="s">
        <v>221</v>
      </c>
      <c r="E59" s="365"/>
      <c r="F59" s="365"/>
      <c r="G59" s="365"/>
      <c r="H59" s="365"/>
      <c r="I59" s="365"/>
      <c r="J59" s="365"/>
      <c r="K59" s="365"/>
      <c r="L59" s="365"/>
      <c r="M59" s="365"/>
      <c r="N59" s="365"/>
      <c r="O59" s="365"/>
      <c r="P59" s="365"/>
    </row>
    <row r="60" spans="2:16" x14ac:dyDescent="0.3">
      <c r="B60" s="364" t="s">
        <v>411</v>
      </c>
      <c r="C60" s="365"/>
      <c r="D60" s="365">
        <v>80</v>
      </c>
      <c r="E60" s="365"/>
      <c r="F60" s="365"/>
      <c r="G60" s="365"/>
      <c r="H60" s="365"/>
      <c r="I60" s="365"/>
      <c r="J60" s="365"/>
      <c r="K60" s="365"/>
      <c r="L60" s="365"/>
      <c r="M60" s="365"/>
      <c r="N60" s="365"/>
      <c r="O60" s="365"/>
      <c r="P60" s="365"/>
    </row>
    <row r="61" spans="2:16" x14ac:dyDescent="0.3">
      <c r="B61" s="364" t="s">
        <v>412</v>
      </c>
      <c r="C61" s="365"/>
      <c r="D61" s="365">
        <v>4</v>
      </c>
      <c r="E61" s="365"/>
      <c r="F61" s="365"/>
      <c r="G61" s="365"/>
      <c r="H61" s="365"/>
      <c r="I61" s="365"/>
      <c r="J61" s="365"/>
      <c r="K61" s="365"/>
      <c r="L61" s="365"/>
      <c r="M61" s="365"/>
      <c r="N61" s="365"/>
      <c r="O61" s="365"/>
      <c r="P61" s="365"/>
    </row>
    <row r="62" spans="2:16" x14ac:dyDescent="0.3">
      <c r="B62" s="364" t="s">
        <v>413</v>
      </c>
      <c r="C62" s="365"/>
      <c r="D62" s="365">
        <v>100</v>
      </c>
      <c r="E62" s="365"/>
      <c r="F62" s="365"/>
      <c r="G62" s="365"/>
      <c r="H62" s="365"/>
      <c r="I62" s="365"/>
      <c r="J62" s="365"/>
      <c r="K62" s="365"/>
      <c r="L62" s="365"/>
      <c r="M62" s="365"/>
      <c r="N62" s="365"/>
      <c r="O62" s="365"/>
      <c r="P62" s="365"/>
    </row>
    <row r="63" spans="2:16" x14ac:dyDescent="0.3">
      <c r="B63" s="364" t="s">
        <v>414</v>
      </c>
      <c r="C63" s="365"/>
      <c r="D63" s="365" t="s">
        <v>436</v>
      </c>
      <c r="E63" s="365"/>
      <c r="F63" s="365"/>
      <c r="G63" s="365"/>
      <c r="H63" s="365"/>
      <c r="I63" s="365"/>
      <c r="J63" s="365"/>
      <c r="K63" s="365"/>
      <c r="L63" s="365"/>
      <c r="M63" s="365"/>
      <c r="N63" s="365"/>
      <c r="O63" s="365"/>
      <c r="P63" s="365"/>
    </row>
    <row r="64" spans="2:16" x14ac:dyDescent="0.3">
      <c r="B64" s="364" t="s">
        <v>416</v>
      </c>
      <c r="C64" s="365"/>
      <c r="D64" s="365" t="s">
        <v>429</v>
      </c>
      <c r="E64" s="365"/>
      <c r="F64" s="365"/>
      <c r="G64" s="365"/>
      <c r="H64" s="365"/>
      <c r="I64" s="365"/>
      <c r="J64" s="365"/>
      <c r="K64" s="365"/>
      <c r="L64" s="365"/>
      <c r="M64" s="365"/>
      <c r="N64" s="365"/>
      <c r="O64" s="365"/>
      <c r="P64" s="365"/>
    </row>
    <row r="65" spans="2:16" x14ac:dyDescent="0.3">
      <c r="B65" s="364" t="s">
        <v>418</v>
      </c>
      <c r="C65" s="365"/>
      <c r="D65" s="365" t="s">
        <v>1525</v>
      </c>
      <c r="E65" s="365"/>
      <c r="F65" s="365"/>
      <c r="G65" s="365"/>
      <c r="H65" s="365"/>
      <c r="I65" s="365"/>
      <c r="J65" s="365"/>
      <c r="K65" s="365"/>
      <c r="L65" s="365"/>
      <c r="M65" s="365"/>
      <c r="N65" s="365"/>
      <c r="O65" s="365"/>
      <c r="P65" s="365"/>
    </row>
    <row r="66" spans="2:16" x14ac:dyDescent="0.3">
      <c r="B66" s="364" t="s">
        <v>420</v>
      </c>
      <c r="C66" s="365"/>
      <c r="D66" s="365"/>
      <c r="E66" s="365"/>
      <c r="F66" s="365"/>
      <c r="G66" s="365"/>
      <c r="H66" s="365"/>
      <c r="I66" s="365"/>
      <c r="J66" s="365"/>
      <c r="K66" s="365"/>
      <c r="L66" s="365"/>
      <c r="M66" s="365"/>
      <c r="N66" s="365"/>
      <c r="O66" s="365"/>
      <c r="P66" s="365"/>
    </row>
    <row r="67" spans="2:16" x14ac:dyDescent="0.3">
      <c r="B67" s="364" t="s">
        <v>422</v>
      </c>
      <c r="C67" s="365"/>
      <c r="D67" s="365" t="s">
        <v>361</v>
      </c>
      <c r="E67" s="365"/>
      <c r="F67" s="365"/>
      <c r="G67" s="365"/>
      <c r="H67" s="365"/>
      <c r="I67" s="365"/>
      <c r="J67" s="365"/>
      <c r="K67" s="365"/>
      <c r="L67" s="365"/>
      <c r="M67" s="365"/>
      <c r="N67" s="365"/>
      <c r="O67" s="365"/>
      <c r="P67" s="365"/>
    </row>
    <row r="68" spans="2:16" x14ac:dyDescent="0.3">
      <c r="B68" s="364" t="s">
        <v>423</v>
      </c>
      <c r="C68" s="365"/>
      <c r="D68" s="365" t="s">
        <v>369</v>
      </c>
      <c r="E68" s="365"/>
      <c r="F68" s="365"/>
      <c r="G68" s="365"/>
      <c r="H68" s="365"/>
      <c r="I68" s="365"/>
      <c r="J68" s="365"/>
      <c r="K68" s="365"/>
      <c r="L68" s="365"/>
      <c r="M68" s="365"/>
      <c r="N68" s="365"/>
      <c r="O68" s="365"/>
      <c r="P68" s="365"/>
    </row>
    <row r="69" spans="2:16" x14ac:dyDescent="0.3">
      <c r="B69" s="364" t="s">
        <v>424</v>
      </c>
      <c r="C69" s="365"/>
      <c r="D69" s="365" t="s">
        <v>220</v>
      </c>
      <c r="E69" s="365"/>
      <c r="F69" s="365"/>
      <c r="G69" s="365"/>
      <c r="H69" s="365"/>
      <c r="I69" s="365"/>
      <c r="J69" s="365"/>
      <c r="K69" s="365"/>
      <c r="L69" s="365"/>
      <c r="M69" s="365"/>
      <c r="N69" s="365"/>
      <c r="O69" s="365"/>
      <c r="P69" s="365"/>
    </row>
    <row r="71" spans="2:16" x14ac:dyDescent="0.3">
      <c r="B71" s="364" t="s">
        <v>400</v>
      </c>
      <c r="C71" s="365"/>
      <c r="D71" s="365" t="s">
        <v>496</v>
      </c>
      <c r="E71" s="365"/>
      <c r="F71" s="365"/>
      <c r="G71" s="365"/>
      <c r="H71" s="365"/>
      <c r="I71" s="365"/>
      <c r="J71" s="365"/>
      <c r="K71" s="365"/>
      <c r="L71" s="365"/>
      <c r="M71" s="365"/>
      <c r="N71" s="365"/>
      <c r="O71" s="365"/>
      <c r="P71" s="365"/>
    </row>
    <row r="72" spans="2:16" x14ac:dyDescent="0.3">
      <c r="B72" s="364" t="s">
        <v>402</v>
      </c>
      <c r="C72" s="365"/>
      <c r="D72" s="365" t="s">
        <v>464</v>
      </c>
      <c r="E72" s="365"/>
      <c r="F72" s="365"/>
      <c r="G72" s="365"/>
      <c r="H72" s="365"/>
      <c r="I72" s="365"/>
      <c r="J72" s="365"/>
      <c r="K72" s="365"/>
      <c r="L72" s="365"/>
      <c r="M72" s="365"/>
      <c r="N72" s="365"/>
      <c r="O72" s="365"/>
      <c r="P72" s="365"/>
    </row>
    <row r="73" spans="2:16" x14ac:dyDescent="0.3">
      <c r="B73" s="364" t="s">
        <v>403</v>
      </c>
      <c r="C73" s="365"/>
      <c r="D73" s="365" t="s">
        <v>497</v>
      </c>
      <c r="E73" s="365"/>
      <c r="F73" s="365"/>
      <c r="G73" s="365"/>
      <c r="H73" s="365"/>
      <c r="I73" s="365"/>
      <c r="J73" s="365"/>
      <c r="K73" s="365"/>
      <c r="L73" s="365"/>
      <c r="M73" s="365"/>
      <c r="N73" s="365"/>
      <c r="O73" s="365"/>
      <c r="P73" s="365"/>
    </row>
    <row r="74" spans="2:16" x14ac:dyDescent="0.3">
      <c r="B74" s="364" t="s">
        <v>405</v>
      </c>
      <c r="C74" s="365"/>
      <c r="D74" s="365" t="s">
        <v>498</v>
      </c>
      <c r="E74" s="365"/>
      <c r="F74" s="365"/>
      <c r="G74" s="365"/>
      <c r="H74" s="365"/>
      <c r="I74" s="365"/>
      <c r="J74" s="365"/>
      <c r="K74" s="365"/>
      <c r="L74" s="365"/>
      <c r="M74" s="365"/>
      <c r="N74" s="365"/>
      <c r="O74" s="365"/>
      <c r="P74" s="365"/>
    </row>
    <row r="75" spans="2:16" x14ac:dyDescent="0.3">
      <c r="B75" s="364" t="s">
        <v>406</v>
      </c>
      <c r="C75" s="365"/>
      <c r="D75" s="365"/>
      <c r="E75" s="365"/>
      <c r="F75" s="365"/>
      <c r="G75" s="365"/>
      <c r="H75" s="365"/>
      <c r="I75" s="365"/>
      <c r="J75" s="365"/>
      <c r="K75" s="365"/>
      <c r="L75" s="365"/>
      <c r="M75" s="365"/>
      <c r="N75" s="365"/>
      <c r="O75" s="365"/>
      <c r="P75" s="365"/>
    </row>
    <row r="76" spans="2:16" x14ac:dyDescent="0.3">
      <c r="B76" s="364" t="s">
        <v>407</v>
      </c>
      <c r="C76" s="365"/>
      <c r="D76" s="365"/>
      <c r="E76" s="365"/>
      <c r="F76" s="365"/>
      <c r="G76" s="365"/>
      <c r="H76" s="365"/>
      <c r="I76" s="365"/>
      <c r="J76" s="365"/>
      <c r="K76" s="365"/>
      <c r="L76" s="365"/>
      <c r="M76" s="365"/>
      <c r="N76" s="365"/>
      <c r="O76" s="365"/>
      <c r="P76" s="365"/>
    </row>
    <row r="77" spans="2:16" x14ac:dyDescent="0.3">
      <c r="B77" s="364" t="s">
        <v>408</v>
      </c>
      <c r="C77" s="365"/>
      <c r="D77" s="365"/>
      <c r="E77" s="365"/>
      <c r="F77" s="365"/>
      <c r="G77" s="365"/>
      <c r="H77" s="365"/>
      <c r="I77" s="365"/>
      <c r="J77" s="365"/>
      <c r="K77" s="365"/>
      <c r="L77" s="365"/>
      <c r="M77" s="365"/>
      <c r="N77" s="365"/>
      <c r="O77" s="365"/>
      <c r="P77" s="365"/>
    </row>
    <row r="78" spans="2:16" x14ac:dyDescent="0.3">
      <c r="B78" s="364" t="s">
        <v>409</v>
      </c>
      <c r="C78" s="365"/>
      <c r="D78" s="365" t="s">
        <v>175</v>
      </c>
      <c r="E78" s="365"/>
      <c r="F78" s="365"/>
      <c r="G78" s="365"/>
      <c r="H78" s="365"/>
      <c r="I78" s="365"/>
      <c r="J78" s="365"/>
      <c r="K78" s="365"/>
      <c r="L78" s="365"/>
      <c r="M78" s="365"/>
      <c r="N78" s="365"/>
      <c r="O78" s="365"/>
      <c r="P78" s="365"/>
    </row>
    <row r="79" spans="2:16" x14ac:dyDescent="0.3">
      <c r="B79" s="364" t="s">
        <v>410</v>
      </c>
      <c r="C79" s="365"/>
      <c r="D79" s="365" t="s">
        <v>221</v>
      </c>
      <c r="E79" s="365"/>
      <c r="F79" s="365"/>
      <c r="G79" s="365"/>
      <c r="H79" s="365"/>
      <c r="I79" s="365"/>
      <c r="J79" s="365"/>
      <c r="K79" s="365"/>
      <c r="L79" s="365"/>
      <c r="M79" s="365"/>
      <c r="N79" s="365"/>
      <c r="O79" s="365"/>
      <c r="P79" s="365"/>
    </row>
    <row r="80" spans="2:16" x14ac:dyDescent="0.3">
      <c r="B80" s="364" t="s">
        <v>411</v>
      </c>
      <c r="C80" s="365"/>
      <c r="D80" s="365">
        <v>80</v>
      </c>
      <c r="E80" s="365"/>
      <c r="F80" s="365"/>
      <c r="G80" s="365"/>
      <c r="H80" s="365"/>
      <c r="I80" s="365"/>
      <c r="J80" s="365"/>
      <c r="K80" s="365"/>
      <c r="L80" s="365"/>
      <c r="M80" s="365"/>
      <c r="N80" s="365"/>
      <c r="O80" s="365"/>
      <c r="P80" s="365"/>
    </row>
    <row r="81" spans="2:16" x14ac:dyDescent="0.3">
      <c r="B81" s="364" t="s">
        <v>412</v>
      </c>
      <c r="C81" s="365"/>
      <c r="D81" s="365">
        <v>4</v>
      </c>
      <c r="E81" s="365"/>
      <c r="F81" s="365"/>
      <c r="G81" s="365"/>
      <c r="H81" s="365"/>
      <c r="I81" s="365"/>
      <c r="J81" s="365"/>
      <c r="K81" s="365"/>
      <c r="L81" s="365"/>
      <c r="M81" s="365"/>
      <c r="N81" s="365"/>
      <c r="O81" s="365"/>
      <c r="P81" s="365"/>
    </row>
    <row r="82" spans="2:16" x14ac:dyDescent="0.3">
      <c r="B82" s="364" t="s">
        <v>413</v>
      </c>
      <c r="C82" s="365"/>
      <c r="D82" s="365">
        <v>100</v>
      </c>
      <c r="E82" s="365"/>
      <c r="F82" s="365"/>
      <c r="G82" s="365"/>
      <c r="H82" s="365"/>
      <c r="I82" s="365"/>
      <c r="J82" s="365"/>
      <c r="K82" s="365"/>
      <c r="L82" s="365"/>
      <c r="M82" s="365"/>
      <c r="N82" s="365"/>
      <c r="O82" s="365"/>
      <c r="P82" s="365"/>
    </row>
    <row r="83" spans="2:16" x14ac:dyDescent="0.3">
      <c r="B83" s="364" t="s">
        <v>414</v>
      </c>
      <c r="C83" s="365"/>
      <c r="D83" s="365" t="s">
        <v>436</v>
      </c>
      <c r="E83" s="365"/>
      <c r="F83" s="365"/>
      <c r="G83" s="365"/>
      <c r="H83" s="365"/>
      <c r="I83" s="365"/>
      <c r="J83" s="365"/>
      <c r="K83" s="365"/>
      <c r="L83" s="365"/>
      <c r="M83" s="365"/>
      <c r="N83" s="365"/>
      <c r="O83" s="365"/>
      <c r="P83" s="365"/>
    </row>
    <row r="84" spans="2:16" x14ac:dyDescent="0.3">
      <c r="B84" s="364" t="s">
        <v>416</v>
      </c>
      <c r="C84" s="365"/>
      <c r="D84" s="365" t="s">
        <v>429</v>
      </c>
      <c r="E84" s="365"/>
      <c r="F84" s="365"/>
      <c r="G84" s="365"/>
      <c r="H84" s="365"/>
      <c r="I84" s="365"/>
      <c r="J84" s="365"/>
      <c r="K84" s="365"/>
      <c r="L84" s="365"/>
      <c r="M84" s="365"/>
      <c r="N84" s="365"/>
      <c r="O84" s="365"/>
      <c r="P84" s="365"/>
    </row>
    <row r="85" spans="2:16" x14ac:dyDescent="0.3">
      <c r="B85" s="364" t="s">
        <v>418</v>
      </c>
      <c r="C85" s="365"/>
      <c r="D85" s="365" t="s">
        <v>1525</v>
      </c>
      <c r="E85" s="365"/>
      <c r="F85" s="365"/>
      <c r="G85" s="365"/>
      <c r="H85" s="365"/>
      <c r="I85" s="365"/>
      <c r="J85" s="365"/>
      <c r="K85" s="365"/>
      <c r="L85" s="365"/>
      <c r="M85" s="365"/>
      <c r="N85" s="365"/>
      <c r="O85" s="365"/>
      <c r="P85" s="365"/>
    </row>
    <row r="86" spans="2:16" x14ac:dyDescent="0.3">
      <c r="B86" s="364" t="s">
        <v>420</v>
      </c>
      <c r="C86" s="365"/>
      <c r="D86" s="365"/>
      <c r="E86" s="365"/>
      <c r="F86" s="365"/>
      <c r="G86" s="365"/>
      <c r="H86" s="365"/>
      <c r="I86" s="365"/>
      <c r="J86" s="365"/>
      <c r="K86" s="365"/>
      <c r="L86" s="365"/>
      <c r="M86" s="365"/>
      <c r="N86" s="365"/>
      <c r="O86" s="365"/>
      <c r="P86" s="365"/>
    </row>
    <row r="87" spans="2:16" x14ac:dyDescent="0.3">
      <c r="B87" s="364" t="s">
        <v>422</v>
      </c>
      <c r="C87" s="365"/>
      <c r="D87" s="365" t="s">
        <v>361</v>
      </c>
      <c r="E87" s="365"/>
      <c r="F87" s="365"/>
      <c r="G87" s="365"/>
      <c r="H87" s="365"/>
      <c r="I87" s="365"/>
      <c r="J87" s="365"/>
      <c r="K87" s="365"/>
      <c r="L87" s="365"/>
      <c r="M87" s="365"/>
      <c r="N87" s="365"/>
      <c r="O87" s="365"/>
      <c r="P87" s="365"/>
    </row>
    <row r="88" spans="2:16" x14ac:dyDescent="0.3">
      <c r="B88" s="364" t="s">
        <v>423</v>
      </c>
      <c r="C88" s="365"/>
      <c r="D88" s="365" t="s">
        <v>369</v>
      </c>
      <c r="E88" s="365"/>
      <c r="F88" s="365"/>
      <c r="G88" s="365"/>
      <c r="H88" s="365"/>
      <c r="I88" s="365"/>
      <c r="J88" s="365"/>
      <c r="K88" s="365"/>
      <c r="L88" s="365"/>
      <c r="M88" s="365"/>
      <c r="N88" s="365"/>
      <c r="O88" s="365"/>
      <c r="P88" s="365"/>
    </row>
    <row r="89" spans="2:16" x14ac:dyDescent="0.3">
      <c r="B89" s="364" t="s">
        <v>424</v>
      </c>
      <c r="C89" s="365"/>
      <c r="D89" s="365" t="s">
        <v>220</v>
      </c>
      <c r="E89" s="365"/>
      <c r="F89" s="365"/>
      <c r="G89" s="365"/>
      <c r="H89" s="365"/>
      <c r="I89" s="365"/>
      <c r="J89" s="365"/>
      <c r="K89" s="365"/>
      <c r="L89" s="365"/>
      <c r="M89" s="365"/>
      <c r="N89" s="365"/>
      <c r="O89" s="365"/>
      <c r="P89" s="365"/>
    </row>
    <row r="91" spans="2:16" x14ac:dyDescent="0.3">
      <c r="B91" s="364" t="s">
        <v>400</v>
      </c>
      <c r="C91" s="365"/>
      <c r="D91" s="365" t="s">
        <v>690</v>
      </c>
      <c r="E91" s="365"/>
      <c r="F91" s="365"/>
      <c r="G91" s="365"/>
      <c r="H91" s="365"/>
      <c r="I91" s="365"/>
      <c r="J91" s="365"/>
      <c r="K91" s="365"/>
      <c r="L91" s="365"/>
      <c r="M91" s="365"/>
      <c r="N91" s="365"/>
      <c r="O91" s="365"/>
      <c r="P91" s="365"/>
    </row>
    <row r="92" spans="2:16" x14ac:dyDescent="0.3">
      <c r="B92" s="364" t="s">
        <v>402</v>
      </c>
      <c r="C92" s="365"/>
      <c r="D92" s="365" t="s">
        <v>464</v>
      </c>
      <c r="E92" s="365"/>
      <c r="F92" s="365"/>
      <c r="G92" s="365"/>
      <c r="H92" s="365"/>
      <c r="I92" s="365"/>
      <c r="J92" s="365"/>
      <c r="K92" s="365"/>
      <c r="L92" s="365"/>
      <c r="M92" s="365"/>
      <c r="N92" s="365"/>
      <c r="O92" s="365"/>
      <c r="P92" s="365"/>
    </row>
    <row r="93" spans="2:16" x14ac:dyDescent="0.3">
      <c r="B93" s="364" t="s">
        <v>403</v>
      </c>
      <c r="C93" s="365"/>
      <c r="D93" s="365" t="s">
        <v>691</v>
      </c>
      <c r="E93" s="365"/>
      <c r="F93" s="365"/>
      <c r="G93" s="365"/>
      <c r="H93" s="365"/>
      <c r="I93" s="365"/>
      <c r="J93" s="365"/>
      <c r="K93" s="365"/>
      <c r="L93" s="365"/>
      <c r="M93" s="365"/>
      <c r="N93" s="365"/>
      <c r="O93" s="365"/>
      <c r="P93" s="365"/>
    </row>
    <row r="94" spans="2:16" x14ac:dyDescent="0.3">
      <c r="B94" s="364" t="s">
        <v>405</v>
      </c>
      <c r="C94" s="365"/>
      <c r="D94" s="365" t="s">
        <v>692</v>
      </c>
      <c r="E94" s="365"/>
      <c r="F94" s="365"/>
      <c r="G94" s="365"/>
      <c r="H94" s="365"/>
      <c r="I94" s="365"/>
      <c r="J94" s="365"/>
      <c r="K94" s="365"/>
      <c r="L94" s="365"/>
      <c r="M94" s="365"/>
      <c r="N94" s="365"/>
      <c r="O94" s="365"/>
      <c r="P94" s="365"/>
    </row>
    <row r="95" spans="2:16" x14ac:dyDescent="0.3">
      <c r="B95" s="364" t="s">
        <v>406</v>
      </c>
      <c r="C95" s="365"/>
      <c r="D95" s="365"/>
      <c r="E95" s="365"/>
      <c r="F95" s="365"/>
      <c r="G95" s="365"/>
      <c r="H95" s="365"/>
      <c r="I95" s="365"/>
      <c r="J95" s="365"/>
      <c r="K95" s="365"/>
      <c r="L95" s="365"/>
      <c r="M95" s="365"/>
      <c r="N95" s="365"/>
      <c r="O95" s="365"/>
      <c r="P95" s="365"/>
    </row>
    <row r="96" spans="2:16" x14ac:dyDescent="0.3">
      <c r="B96" s="364" t="s">
        <v>407</v>
      </c>
      <c r="C96" s="365"/>
      <c r="D96" s="365"/>
      <c r="E96" s="365"/>
      <c r="F96" s="365"/>
      <c r="G96" s="365"/>
      <c r="H96" s="365"/>
      <c r="I96" s="365"/>
      <c r="J96" s="365"/>
      <c r="K96" s="365"/>
      <c r="L96" s="365"/>
      <c r="M96" s="365"/>
      <c r="N96" s="365"/>
      <c r="O96" s="365"/>
      <c r="P96" s="365"/>
    </row>
    <row r="97" spans="2:16" x14ac:dyDescent="0.3">
      <c r="B97" s="364" t="s">
        <v>408</v>
      </c>
      <c r="C97" s="365"/>
      <c r="D97" s="365"/>
      <c r="E97" s="365"/>
      <c r="F97" s="365"/>
      <c r="G97" s="365"/>
      <c r="H97" s="365"/>
      <c r="I97" s="365"/>
      <c r="J97" s="365"/>
      <c r="K97" s="365"/>
      <c r="L97" s="365"/>
      <c r="M97" s="365"/>
      <c r="N97" s="365"/>
      <c r="O97" s="365"/>
      <c r="P97" s="365"/>
    </row>
    <row r="98" spans="2:16" x14ac:dyDescent="0.3">
      <c r="B98" s="364" t="s">
        <v>409</v>
      </c>
      <c r="C98" s="365"/>
      <c r="D98" s="365" t="s">
        <v>175</v>
      </c>
      <c r="E98" s="365"/>
      <c r="F98" s="365"/>
      <c r="G98" s="365"/>
      <c r="H98" s="365"/>
      <c r="I98" s="365"/>
      <c r="J98" s="365"/>
      <c r="K98" s="365"/>
      <c r="L98" s="365"/>
      <c r="M98" s="365"/>
      <c r="N98" s="365"/>
      <c r="O98" s="365"/>
      <c r="P98" s="365"/>
    </row>
    <row r="99" spans="2:16" x14ac:dyDescent="0.3">
      <c r="B99" s="364" t="s">
        <v>410</v>
      </c>
      <c r="C99" s="365"/>
      <c r="D99" s="365" t="s">
        <v>693</v>
      </c>
      <c r="E99" s="365"/>
      <c r="F99" s="365"/>
      <c r="G99" s="365"/>
      <c r="H99" s="365"/>
      <c r="I99" s="365"/>
      <c r="J99" s="365"/>
      <c r="K99" s="365"/>
      <c r="L99" s="365"/>
      <c r="M99" s="365"/>
      <c r="N99" s="365"/>
      <c r="O99" s="365"/>
      <c r="P99" s="365"/>
    </row>
    <row r="100" spans="2:16" x14ac:dyDescent="0.3">
      <c r="B100" s="364" t="s">
        <v>411</v>
      </c>
      <c r="C100" s="365"/>
      <c r="D100" s="365">
        <v>90</v>
      </c>
      <c r="E100" s="365"/>
      <c r="F100" s="365"/>
      <c r="G100" s="365"/>
      <c r="H100" s="365"/>
      <c r="I100" s="365"/>
      <c r="J100" s="365"/>
      <c r="K100" s="365"/>
      <c r="L100" s="365"/>
      <c r="M100" s="365"/>
      <c r="N100" s="365"/>
      <c r="O100" s="365"/>
      <c r="P100" s="365"/>
    </row>
    <row r="101" spans="2:16" x14ac:dyDescent="0.3">
      <c r="B101" s="364" t="s">
        <v>412</v>
      </c>
      <c r="C101" s="365"/>
      <c r="D101" s="365">
        <v>5</v>
      </c>
      <c r="E101" s="365"/>
      <c r="F101" s="365"/>
      <c r="G101" s="365"/>
      <c r="H101" s="365"/>
      <c r="I101" s="365"/>
      <c r="J101" s="365"/>
      <c r="K101" s="365"/>
      <c r="L101" s="365"/>
      <c r="M101" s="365"/>
      <c r="N101" s="365"/>
      <c r="O101" s="365"/>
      <c r="P101" s="365"/>
    </row>
    <row r="102" spans="2:16" x14ac:dyDescent="0.3">
      <c r="B102" s="364" t="s">
        <v>413</v>
      </c>
      <c r="C102" s="365"/>
      <c r="D102" s="365">
        <v>100</v>
      </c>
      <c r="E102" s="365"/>
      <c r="F102" s="365"/>
      <c r="G102" s="365"/>
      <c r="H102" s="365"/>
      <c r="I102" s="365"/>
      <c r="J102" s="365"/>
      <c r="K102" s="365"/>
      <c r="L102" s="365"/>
      <c r="M102" s="365"/>
      <c r="N102" s="365"/>
      <c r="O102" s="365"/>
      <c r="P102" s="365"/>
    </row>
    <row r="103" spans="2:16" x14ac:dyDescent="0.3">
      <c r="B103" s="364" t="s">
        <v>414</v>
      </c>
      <c r="C103" s="365"/>
      <c r="D103" s="365" t="s">
        <v>436</v>
      </c>
      <c r="E103" s="365"/>
      <c r="F103" s="365"/>
      <c r="G103" s="365"/>
      <c r="H103" s="365"/>
      <c r="I103" s="365"/>
      <c r="J103" s="365"/>
      <c r="K103" s="365"/>
      <c r="L103" s="365"/>
      <c r="M103" s="365"/>
      <c r="N103" s="365"/>
      <c r="O103" s="365"/>
      <c r="P103" s="365"/>
    </row>
    <row r="104" spans="2:16" x14ac:dyDescent="0.3">
      <c r="B104" s="364" t="s">
        <v>416</v>
      </c>
      <c r="C104" s="365"/>
      <c r="D104" s="365" t="s">
        <v>429</v>
      </c>
      <c r="E104" s="365"/>
      <c r="F104" s="365"/>
      <c r="G104" s="365"/>
      <c r="H104" s="365"/>
      <c r="I104" s="365"/>
      <c r="J104" s="365"/>
      <c r="K104" s="365"/>
      <c r="L104" s="365"/>
      <c r="M104" s="365"/>
      <c r="N104" s="365"/>
      <c r="O104" s="365"/>
      <c r="P104" s="365"/>
    </row>
    <row r="105" spans="2:16" x14ac:dyDescent="0.3">
      <c r="B105" s="364" t="s">
        <v>418</v>
      </c>
      <c r="C105" s="365"/>
      <c r="D105" s="365" t="s">
        <v>1525</v>
      </c>
      <c r="E105" s="365"/>
      <c r="F105" s="365"/>
      <c r="G105" s="365"/>
      <c r="H105" s="365"/>
      <c r="I105" s="365"/>
      <c r="J105" s="365"/>
      <c r="K105" s="365"/>
      <c r="L105" s="365"/>
      <c r="M105" s="365"/>
      <c r="N105" s="365"/>
      <c r="O105" s="365"/>
      <c r="P105" s="365"/>
    </row>
    <row r="106" spans="2:16" x14ac:dyDescent="0.3">
      <c r="B106" s="364" t="s">
        <v>420</v>
      </c>
      <c r="C106" s="365"/>
      <c r="D106" s="365"/>
      <c r="E106" s="365"/>
      <c r="F106" s="365"/>
      <c r="G106" s="365"/>
      <c r="H106" s="365"/>
      <c r="I106" s="365"/>
      <c r="J106" s="365"/>
      <c r="K106" s="365"/>
      <c r="L106" s="365"/>
      <c r="M106" s="365"/>
      <c r="N106" s="365"/>
      <c r="O106" s="365"/>
      <c r="P106" s="365"/>
    </row>
    <row r="107" spans="2:16" x14ac:dyDescent="0.3">
      <c r="B107" s="364" t="s">
        <v>422</v>
      </c>
      <c r="C107" s="365"/>
      <c r="D107" s="365" t="s">
        <v>526</v>
      </c>
      <c r="E107" s="365"/>
      <c r="F107" s="365"/>
      <c r="G107" s="365"/>
      <c r="H107" s="365"/>
      <c r="I107" s="365"/>
      <c r="J107" s="365"/>
      <c r="K107" s="365"/>
      <c r="L107" s="365"/>
      <c r="M107" s="365"/>
      <c r="N107" s="365"/>
      <c r="O107" s="365"/>
      <c r="P107" s="365"/>
    </row>
    <row r="108" spans="2:16" x14ac:dyDescent="0.3">
      <c r="B108" s="364" t="s">
        <v>423</v>
      </c>
      <c r="C108" s="365"/>
      <c r="D108" s="365" t="s">
        <v>694</v>
      </c>
      <c r="E108" s="365"/>
      <c r="F108" s="365"/>
      <c r="G108" s="365"/>
      <c r="H108" s="365"/>
      <c r="I108" s="365"/>
      <c r="J108" s="365"/>
      <c r="K108" s="365"/>
      <c r="L108" s="365"/>
      <c r="M108" s="365"/>
      <c r="N108" s="365"/>
      <c r="O108" s="365"/>
      <c r="P108" s="365"/>
    </row>
    <row r="109" spans="2:16" x14ac:dyDescent="0.3">
      <c r="B109" s="364" t="s">
        <v>424</v>
      </c>
      <c r="C109" s="365"/>
      <c r="D109" s="365" t="s">
        <v>220</v>
      </c>
      <c r="E109" s="365"/>
      <c r="F109" s="365"/>
      <c r="G109" s="365"/>
      <c r="H109" s="365"/>
      <c r="I109" s="365"/>
      <c r="J109" s="365"/>
      <c r="K109" s="365"/>
      <c r="L109" s="365"/>
      <c r="M109" s="365"/>
      <c r="N109" s="365"/>
      <c r="O109" s="365"/>
      <c r="P109" s="365"/>
    </row>
    <row r="111" spans="2:16" x14ac:dyDescent="0.3">
      <c r="B111" s="364" t="s">
        <v>400</v>
      </c>
      <c r="C111" s="365"/>
      <c r="D111" s="365" t="s">
        <v>690</v>
      </c>
      <c r="E111" s="365"/>
      <c r="F111" s="365"/>
      <c r="G111" s="365"/>
      <c r="H111" s="365"/>
      <c r="I111" s="365"/>
      <c r="J111" s="365"/>
      <c r="K111" s="365"/>
      <c r="L111" s="365"/>
      <c r="M111" s="365"/>
      <c r="N111" s="365"/>
      <c r="O111" s="365"/>
      <c r="P111" s="365"/>
    </row>
    <row r="112" spans="2:16" x14ac:dyDescent="0.3">
      <c r="B112" s="364" t="s">
        <v>402</v>
      </c>
      <c r="C112" s="365"/>
      <c r="D112" s="365" t="s">
        <v>464</v>
      </c>
      <c r="E112" s="365"/>
      <c r="F112" s="365"/>
      <c r="G112" s="365"/>
      <c r="H112" s="365"/>
      <c r="I112" s="365"/>
      <c r="J112" s="365"/>
      <c r="K112" s="365"/>
      <c r="L112" s="365"/>
      <c r="M112" s="365"/>
      <c r="N112" s="365"/>
      <c r="O112" s="365"/>
      <c r="P112" s="365"/>
    </row>
    <row r="113" spans="2:16" x14ac:dyDescent="0.3">
      <c r="B113" s="364" t="s">
        <v>403</v>
      </c>
      <c r="C113" s="365"/>
      <c r="D113" s="365" t="s">
        <v>695</v>
      </c>
      <c r="E113" s="365"/>
      <c r="F113" s="365"/>
      <c r="G113" s="365"/>
      <c r="H113" s="365"/>
      <c r="I113" s="365"/>
      <c r="J113" s="365"/>
      <c r="K113" s="365"/>
      <c r="L113" s="365"/>
      <c r="M113" s="365"/>
      <c r="N113" s="365"/>
      <c r="O113" s="365"/>
      <c r="P113" s="365"/>
    </row>
    <row r="114" spans="2:16" x14ac:dyDescent="0.3">
      <c r="B114" s="364" t="s">
        <v>405</v>
      </c>
      <c r="C114" s="365"/>
      <c r="D114" s="365" t="s">
        <v>696</v>
      </c>
      <c r="E114" s="365"/>
      <c r="F114" s="365"/>
      <c r="G114" s="365"/>
      <c r="H114" s="365"/>
      <c r="I114" s="365"/>
      <c r="J114" s="365"/>
      <c r="K114" s="365"/>
      <c r="L114" s="365"/>
      <c r="M114" s="365"/>
      <c r="N114" s="365"/>
      <c r="O114" s="365"/>
      <c r="P114" s="365"/>
    </row>
    <row r="115" spans="2:16" x14ac:dyDescent="0.3">
      <c r="B115" s="364" t="s">
        <v>406</v>
      </c>
      <c r="C115" s="365"/>
      <c r="D115" s="365"/>
      <c r="E115" s="365"/>
      <c r="F115" s="365"/>
      <c r="G115" s="365"/>
      <c r="H115" s="365"/>
      <c r="I115" s="365"/>
      <c r="J115" s="365"/>
      <c r="K115" s="365"/>
      <c r="L115" s="365"/>
      <c r="M115" s="365"/>
      <c r="N115" s="365"/>
      <c r="O115" s="365"/>
      <c r="P115" s="365"/>
    </row>
    <row r="116" spans="2:16" x14ac:dyDescent="0.3">
      <c r="B116" s="364" t="s">
        <v>407</v>
      </c>
      <c r="C116" s="365"/>
      <c r="D116" s="365"/>
      <c r="E116" s="365"/>
      <c r="F116" s="365"/>
      <c r="G116" s="365"/>
      <c r="H116" s="365"/>
      <c r="I116" s="365"/>
      <c r="J116" s="365"/>
      <c r="K116" s="365"/>
      <c r="L116" s="365"/>
      <c r="M116" s="365"/>
      <c r="N116" s="365"/>
      <c r="O116" s="365"/>
      <c r="P116" s="365"/>
    </row>
    <row r="117" spans="2:16" x14ac:dyDescent="0.3">
      <c r="B117" s="364" t="s">
        <v>408</v>
      </c>
      <c r="C117" s="365"/>
      <c r="D117" s="365"/>
      <c r="E117" s="365"/>
      <c r="F117" s="365"/>
      <c r="G117" s="365"/>
      <c r="H117" s="365"/>
      <c r="I117" s="365"/>
      <c r="J117" s="365"/>
      <c r="K117" s="365"/>
      <c r="L117" s="365"/>
      <c r="M117" s="365"/>
      <c r="N117" s="365"/>
      <c r="O117" s="365"/>
      <c r="P117" s="365"/>
    </row>
    <row r="118" spans="2:16" x14ac:dyDescent="0.3">
      <c r="B118" s="364" t="s">
        <v>409</v>
      </c>
      <c r="C118" s="365"/>
      <c r="D118" s="365" t="s">
        <v>175</v>
      </c>
      <c r="E118" s="365"/>
      <c r="F118" s="365"/>
      <c r="G118" s="365"/>
      <c r="H118" s="365"/>
      <c r="I118" s="365"/>
      <c r="J118" s="365"/>
      <c r="K118" s="365"/>
      <c r="L118" s="365"/>
      <c r="M118" s="365"/>
      <c r="N118" s="365"/>
      <c r="O118" s="365"/>
      <c r="P118" s="365"/>
    </row>
    <row r="119" spans="2:16" x14ac:dyDescent="0.3">
      <c r="B119" s="364" t="s">
        <v>410</v>
      </c>
      <c r="C119" s="365"/>
      <c r="D119" s="365" t="s">
        <v>697</v>
      </c>
      <c r="E119" s="365"/>
      <c r="F119" s="365"/>
      <c r="G119" s="365"/>
      <c r="H119" s="365"/>
      <c r="I119" s="365"/>
      <c r="J119" s="365"/>
      <c r="K119" s="365"/>
      <c r="L119" s="365"/>
      <c r="M119" s="365"/>
      <c r="N119" s="365"/>
      <c r="O119" s="365"/>
      <c r="P119" s="365"/>
    </row>
    <row r="120" spans="2:16" x14ac:dyDescent="0.3">
      <c r="B120" s="364" t="s">
        <v>411</v>
      </c>
      <c r="C120" s="365"/>
      <c r="D120" s="365">
        <v>60</v>
      </c>
      <c r="E120" s="365"/>
      <c r="F120" s="365"/>
      <c r="G120" s="365"/>
      <c r="H120" s="365"/>
      <c r="I120" s="365"/>
      <c r="J120" s="365"/>
      <c r="K120" s="365"/>
      <c r="L120" s="365"/>
      <c r="M120" s="365"/>
      <c r="N120" s="365"/>
      <c r="O120" s="365"/>
      <c r="P120" s="365"/>
    </row>
    <row r="121" spans="2:16" x14ac:dyDescent="0.3">
      <c r="B121" s="364" t="s">
        <v>412</v>
      </c>
      <c r="C121" s="365"/>
      <c r="D121" s="365">
        <v>10</v>
      </c>
      <c r="E121" s="365"/>
      <c r="F121" s="365"/>
      <c r="G121" s="365"/>
      <c r="H121" s="365"/>
      <c r="I121" s="365"/>
      <c r="J121" s="365"/>
      <c r="K121" s="365"/>
      <c r="L121" s="365"/>
      <c r="M121" s="365"/>
      <c r="N121" s="365"/>
      <c r="O121" s="365"/>
      <c r="P121" s="365"/>
    </row>
    <row r="122" spans="2:16" x14ac:dyDescent="0.3">
      <c r="B122" s="364" t="s">
        <v>413</v>
      </c>
      <c r="C122" s="365"/>
      <c r="D122" s="365">
        <v>88</v>
      </c>
      <c r="E122" s="365"/>
      <c r="F122" s="365"/>
      <c r="G122" s="365"/>
      <c r="H122" s="365"/>
      <c r="I122" s="365"/>
      <c r="J122" s="365"/>
      <c r="K122" s="365"/>
      <c r="L122" s="365"/>
      <c r="M122" s="365"/>
      <c r="N122" s="365"/>
      <c r="O122" s="365"/>
      <c r="P122" s="365"/>
    </row>
    <row r="123" spans="2:16" x14ac:dyDescent="0.3">
      <c r="B123" s="364" t="s">
        <v>414</v>
      </c>
      <c r="C123" s="365"/>
      <c r="D123" s="365" t="s">
        <v>436</v>
      </c>
      <c r="E123" s="365"/>
      <c r="F123" s="365"/>
      <c r="G123" s="365"/>
      <c r="H123" s="365"/>
      <c r="I123" s="365"/>
      <c r="J123" s="365"/>
      <c r="K123" s="365"/>
      <c r="L123" s="365"/>
      <c r="M123" s="365"/>
      <c r="N123" s="365"/>
      <c r="O123" s="365"/>
      <c r="P123" s="365"/>
    </row>
    <row r="124" spans="2:16" x14ac:dyDescent="0.3">
      <c r="B124" s="364" t="s">
        <v>416</v>
      </c>
      <c r="C124" s="365"/>
      <c r="D124" s="365" t="s">
        <v>429</v>
      </c>
      <c r="E124" s="365"/>
      <c r="F124" s="365"/>
      <c r="G124" s="365"/>
      <c r="H124" s="365"/>
      <c r="I124" s="365"/>
      <c r="J124" s="365"/>
      <c r="K124" s="365"/>
      <c r="L124" s="365"/>
      <c r="M124" s="365"/>
      <c r="N124" s="365"/>
      <c r="O124" s="365"/>
      <c r="P124" s="365"/>
    </row>
    <row r="125" spans="2:16" x14ac:dyDescent="0.3">
      <c r="B125" s="364" t="s">
        <v>418</v>
      </c>
      <c r="C125" s="365"/>
      <c r="D125" s="365" t="s">
        <v>1525</v>
      </c>
      <c r="E125" s="365"/>
      <c r="F125" s="365"/>
      <c r="G125" s="365"/>
      <c r="H125" s="365"/>
      <c r="I125" s="365"/>
      <c r="J125" s="365"/>
      <c r="K125" s="365"/>
      <c r="L125" s="365"/>
      <c r="M125" s="365"/>
      <c r="N125" s="365"/>
      <c r="O125" s="365"/>
      <c r="P125" s="365"/>
    </row>
    <row r="126" spans="2:16" x14ac:dyDescent="0.3">
      <c r="B126" s="364" t="s">
        <v>420</v>
      </c>
      <c r="C126" s="365"/>
      <c r="D126" s="365"/>
      <c r="E126" s="365"/>
      <c r="F126" s="365"/>
      <c r="G126" s="365"/>
      <c r="H126" s="365"/>
      <c r="I126" s="365"/>
      <c r="J126" s="365"/>
      <c r="K126" s="365"/>
      <c r="L126" s="365"/>
      <c r="M126" s="365"/>
      <c r="N126" s="365"/>
      <c r="O126" s="365"/>
      <c r="P126" s="365"/>
    </row>
    <row r="127" spans="2:16" x14ac:dyDescent="0.3">
      <c r="B127" s="364" t="s">
        <v>422</v>
      </c>
      <c r="C127" s="365"/>
      <c r="D127" s="365" t="s">
        <v>698</v>
      </c>
      <c r="E127" s="365"/>
      <c r="F127" s="365"/>
      <c r="G127" s="365"/>
      <c r="H127" s="365"/>
      <c r="I127" s="365"/>
      <c r="J127" s="365"/>
      <c r="K127" s="365"/>
      <c r="L127" s="365"/>
      <c r="M127" s="365"/>
      <c r="N127" s="365"/>
      <c r="O127" s="365"/>
      <c r="P127" s="365"/>
    </row>
    <row r="128" spans="2:16" x14ac:dyDescent="0.3">
      <c r="B128" s="364" t="s">
        <v>423</v>
      </c>
      <c r="C128" s="365"/>
      <c r="D128" s="365" t="s">
        <v>694</v>
      </c>
      <c r="E128" s="365"/>
      <c r="F128" s="365"/>
      <c r="G128" s="365"/>
      <c r="H128" s="365"/>
      <c r="I128" s="365"/>
      <c r="J128" s="365"/>
      <c r="K128" s="365"/>
      <c r="L128" s="365"/>
      <c r="M128" s="365"/>
      <c r="N128" s="365"/>
      <c r="O128" s="365"/>
      <c r="P128" s="365"/>
    </row>
    <row r="129" spans="2:16" x14ac:dyDescent="0.3">
      <c r="B129" s="364" t="s">
        <v>424</v>
      </c>
      <c r="C129" s="365"/>
      <c r="D129" s="365" t="s">
        <v>220</v>
      </c>
      <c r="E129" s="365"/>
      <c r="F129" s="365"/>
      <c r="G129" s="365"/>
      <c r="H129" s="365"/>
      <c r="I129" s="365"/>
      <c r="J129" s="365"/>
      <c r="K129" s="365"/>
      <c r="L129" s="365"/>
      <c r="M129" s="365"/>
      <c r="N129" s="365"/>
      <c r="O129" s="365"/>
      <c r="P129" s="365"/>
    </row>
    <row r="131" spans="2:16" x14ac:dyDescent="0.3">
      <c r="B131" s="364" t="s">
        <v>400</v>
      </c>
      <c r="C131" s="365"/>
      <c r="D131" s="365" t="s">
        <v>690</v>
      </c>
      <c r="E131" s="365"/>
      <c r="F131" s="365"/>
      <c r="G131" s="365"/>
      <c r="H131" s="365"/>
      <c r="I131" s="365"/>
      <c r="J131" s="365"/>
      <c r="K131" s="365"/>
      <c r="L131" s="365"/>
      <c r="M131" s="365"/>
      <c r="N131" s="365"/>
      <c r="O131" s="365"/>
      <c r="P131" s="365"/>
    </row>
    <row r="132" spans="2:16" x14ac:dyDescent="0.3">
      <c r="B132" s="364" t="s">
        <v>402</v>
      </c>
      <c r="C132" s="365"/>
      <c r="D132" s="365" t="s">
        <v>464</v>
      </c>
      <c r="E132" s="365"/>
      <c r="F132" s="365"/>
      <c r="G132" s="365"/>
      <c r="H132" s="365"/>
      <c r="I132" s="365"/>
      <c r="J132" s="365"/>
      <c r="K132" s="365"/>
      <c r="L132" s="365"/>
      <c r="M132" s="365"/>
      <c r="N132" s="365"/>
      <c r="O132" s="365"/>
      <c r="P132" s="365"/>
    </row>
    <row r="133" spans="2:16" x14ac:dyDescent="0.3">
      <c r="B133" s="364" t="s">
        <v>403</v>
      </c>
      <c r="C133" s="365"/>
      <c r="D133" s="365" t="s">
        <v>699</v>
      </c>
      <c r="E133" s="365"/>
      <c r="F133" s="365"/>
      <c r="G133" s="365"/>
      <c r="H133" s="365"/>
      <c r="I133" s="365"/>
      <c r="J133" s="365"/>
      <c r="K133" s="365"/>
      <c r="L133" s="365"/>
      <c r="M133" s="365"/>
      <c r="N133" s="365"/>
      <c r="O133" s="365"/>
      <c r="P133" s="365"/>
    </row>
    <row r="134" spans="2:16" x14ac:dyDescent="0.3">
      <c r="B134" s="364" t="s">
        <v>405</v>
      </c>
      <c r="C134" s="365"/>
      <c r="D134" s="365" t="s">
        <v>700</v>
      </c>
      <c r="E134" s="365"/>
      <c r="F134" s="365"/>
      <c r="G134" s="365"/>
      <c r="H134" s="365"/>
      <c r="I134" s="365"/>
      <c r="J134" s="365"/>
      <c r="K134" s="365"/>
      <c r="L134" s="365"/>
      <c r="M134" s="365"/>
      <c r="N134" s="365"/>
      <c r="O134" s="365"/>
      <c r="P134" s="365"/>
    </row>
    <row r="135" spans="2:16" x14ac:dyDescent="0.3">
      <c r="B135" s="364" t="s">
        <v>406</v>
      </c>
      <c r="C135" s="365"/>
      <c r="D135" s="365"/>
      <c r="E135" s="365"/>
      <c r="F135" s="365"/>
      <c r="G135" s="365"/>
      <c r="H135" s="365"/>
      <c r="I135" s="365"/>
      <c r="J135" s="365"/>
      <c r="K135" s="365"/>
      <c r="L135" s="365"/>
      <c r="M135" s="365"/>
      <c r="N135" s="365"/>
      <c r="O135" s="365"/>
      <c r="P135" s="365"/>
    </row>
    <row r="136" spans="2:16" x14ac:dyDescent="0.3">
      <c r="B136" s="364" t="s">
        <v>407</v>
      </c>
      <c r="C136" s="365"/>
      <c r="D136" s="365"/>
      <c r="E136" s="365"/>
      <c r="F136" s="365"/>
      <c r="G136" s="365"/>
      <c r="H136" s="365"/>
      <c r="I136" s="365"/>
      <c r="J136" s="365"/>
      <c r="K136" s="365"/>
      <c r="L136" s="365"/>
      <c r="M136" s="365"/>
      <c r="N136" s="365"/>
      <c r="O136" s="365"/>
      <c r="P136" s="365"/>
    </row>
    <row r="137" spans="2:16" x14ac:dyDescent="0.3">
      <c r="B137" s="364" t="s">
        <v>408</v>
      </c>
      <c r="C137" s="365"/>
      <c r="D137" s="365"/>
      <c r="E137" s="365"/>
      <c r="F137" s="365"/>
      <c r="G137" s="365"/>
      <c r="H137" s="365"/>
      <c r="I137" s="365"/>
      <c r="J137" s="365"/>
      <c r="K137" s="365"/>
      <c r="L137" s="365"/>
      <c r="M137" s="365"/>
      <c r="N137" s="365"/>
      <c r="O137" s="365"/>
      <c r="P137" s="365"/>
    </row>
    <row r="138" spans="2:16" x14ac:dyDescent="0.3">
      <c r="B138" s="364" t="s">
        <v>409</v>
      </c>
      <c r="C138" s="365"/>
      <c r="D138" s="365" t="s">
        <v>175</v>
      </c>
      <c r="E138" s="365"/>
      <c r="F138" s="365"/>
      <c r="G138" s="365"/>
      <c r="H138" s="365"/>
      <c r="I138" s="365"/>
      <c r="J138" s="365"/>
      <c r="K138" s="365"/>
      <c r="L138" s="365"/>
      <c r="M138" s="365"/>
      <c r="N138" s="365"/>
      <c r="O138" s="365"/>
      <c r="P138" s="365"/>
    </row>
    <row r="139" spans="2:16" x14ac:dyDescent="0.3">
      <c r="B139" s="364" t="s">
        <v>410</v>
      </c>
      <c r="C139" s="365"/>
      <c r="D139" s="365" t="s">
        <v>701</v>
      </c>
      <c r="E139" s="365"/>
      <c r="F139" s="365"/>
      <c r="G139" s="365"/>
      <c r="H139" s="365"/>
      <c r="I139" s="365"/>
      <c r="J139" s="365"/>
      <c r="K139" s="365"/>
      <c r="L139" s="365"/>
      <c r="M139" s="365"/>
      <c r="N139" s="365"/>
      <c r="O139" s="365"/>
      <c r="P139" s="365"/>
    </row>
    <row r="140" spans="2:16" x14ac:dyDescent="0.3">
      <c r="B140" s="364" t="s">
        <v>411</v>
      </c>
      <c r="C140" s="365"/>
      <c r="D140" s="365">
        <v>90</v>
      </c>
      <c r="E140" s="365"/>
      <c r="F140" s="365"/>
      <c r="G140" s="365"/>
      <c r="H140" s="365"/>
      <c r="I140" s="365"/>
      <c r="J140" s="365"/>
      <c r="K140" s="365"/>
      <c r="L140" s="365"/>
      <c r="M140" s="365"/>
      <c r="N140" s="365"/>
      <c r="O140" s="365"/>
      <c r="P140" s="365"/>
    </row>
    <row r="141" spans="2:16" x14ac:dyDescent="0.3">
      <c r="B141" s="364" t="s">
        <v>412</v>
      </c>
      <c r="C141" s="365"/>
      <c r="D141" s="365">
        <v>5</v>
      </c>
      <c r="E141" s="365"/>
      <c r="F141" s="365"/>
      <c r="G141" s="365"/>
      <c r="H141" s="365"/>
      <c r="I141" s="365"/>
      <c r="J141" s="365"/>
      <c r="K141" s="365"/>
      <c r="L141" s="365"/>
      <c r="M141" s="365"/>
      <c r="N141" s="365"/>
      <c r="O141" s="365"/>
      <c r="P141" s="365"/>
    </row>
    <row r="142" spans="2:16" x14ac:dyDescent="0.3">
      <c r="B142" s="364" t="s">
        <v>413</v>
      </c>
      <c r="C142" s="365"/>
      <c r="D142" s="365">
        <v>100</v>
      </c>
      <c r="E142" s="365"/>
      <c r="F142" s="365"/>
      <c r="G142" s="365"/>
      <c r="H142" s="365"/>
      <c r="I142" s="365"/>
      <c r="J142" s="365"/>
      <c r="K142" s="365"/>
      <c r="L142" s="365"/>
      <c r="M142" s="365"/>
      <c r="N142" s="365"/>
      <c r="O142" s="365"/>
      <c r="P142" s="365"/>
    </row>
    <row r="143" spans="2:16" x14ac:dyDescent="0.3">
      <c r="B143" s="364" t="s">
        <v>414</v>
      </c>
      <c r="C143" s="365"/>
      <c r="D143" s="365" t="s">
        <v>436</v>
      </c>
      <c r="E143" s="365"/>
      <c r="F143" s="365"/>
      <c r="G143" s="365"/>
      <c r="H143" s="365"/>
      <c r="I143" s="365"/>
      <c r="J143" s="365"/>
      <c r="K143" s="365"/>
      <c r="L143" s="365"/>
      <c r="M143" s="365"/>
      <c r="N143" s="365"/>
      <c r="O143" s="365"/>
      <c r="P143" s="365"/>
    </row>
    <row r="144" spans="2:16" x14ac:dyDescent="0.3">
      <c r="B144" s="364" t="s">
        <v>416</v>
      </c>
      <c r="C144" s="365"/>
      <c r="D144" s="365" t="s">
        <v>429</v>
      </c>
      <c r="E144" s="365"/>
      <c r="F144" s="365"/>
      <c r="G144" s="365"/>
      <c r="H144" s="365"/>
      <c r="I144" s="365"/>
      <c r="J144" s="365"/>
      <c r="K144" s="365"/>
      <c r="L144" s="365"/>
      <c r="M144" s="365"/>
      <c r="N144" s="365"/>
      <c r="O144" s="365"/>
      <c r="P144" s="365"/>
    </row>
    <row r="145" spans="2:16" x14ac:dyDescent="0.3">
      <c r="B145" s="364" t="s">
        <v>418</v>
      </c>
      <c r="C145" s="365"/>
      <c r="D145" s="365" t="s">
        <v>1525</v>
      </c>
      <c r="E145" s="365"/>
      <c r="F145" s="365"/>
      <c r="G145" s="365"/>
      <c r="H145" s="365"/>
      <c r="I145" s="365"/>
      <c r="J145" s="365"/>
      <c r="K145" s="365"/>
      <c r="L145" s="365"/>
      <c r="M145" s="365"/>
      <c r="N145" s="365"/>
      <c r="O145" s="365"/>
      <c r="P145" s="365"/>
    </row>
    <row r="146" spans="2:16" x14ac:dyDescent="0.3">
      <c r="B146" s="364" t="s">
        <v>420</v>
      </c>
      <c r="C146" s="365"/>
      <c r="D146" s="365"/>
      <c r="E146" s="365"/>
      <c r="F146" s="365"/>
      <c r="G146" s="365"/>
      <c r="H146" s="365"/>
      <c r="I146" s="365"/>
      <c r="J146" s="365"/>
      <c r="K146" s="365"/>
      <c r="L146" s="365"/>
      <c r="M146" s="365"/>
      <c r="N146" s="365"/>
      <c r="O146" s="365"/>
      <c r="P146" s="365"/>
    </row>
    <row r="147" spans="2:16" x14ac:dyDescent="0.3">
      <c r="B147" s="364" t="s">
        <v>422</v>
      </c>
      <c r="C147" s="365"/>
      <c r="D147" s="365" t="s">
        <v>361</v>
      </c>
      <c r="E147" s="365"/>
      <c r="F147" s="365"/>
      <c r="G147" s="365"/>
      <c r="H147" s="365"/>
      <c r="I147" s="365"/>
      <c r="J147" s="365"/>
      <c r="K147" s="365"/>
      <c r="L147" s="365"/>
      <c r="M147" s="365"/>
      <c r="N147" s="365"/>
      <c r="O147" s="365"/>
      <c r="P147" s="365"/>
    </row>
    <row r="148" spans="2:16" x14ac:dyDescent="0.3">
      <c r="B148" s="364" t="s">
        <v>423</v>
      </c>
      <c r="C148" s="365"/>
      <c r="D148" s="365" t="s">
        <v>694</v>
      </c>
      <c r="E148" s="365"/>
      <c r="F148" s="365"/>
      <c r="G148" s="365"/>
      <c r="H148" s="365"/>
      <c r="I148" s="365"/>
      <c r="J148" s="365"/>
      <c r="K148" s="365"/>
      <c r="L148" s="365"/>
      <c r="M148" s="365"/>
      <c r="N148" s="365"/>
      <c r="O148" s="365"/>
      <c r="P148" s="365"/>
    </row>
    <row r="149" spans="2:16" x14ac:dyDescent="0.3">
      <c r="B149" s="364" t="s">
        <v>424</v>
      </c>
      <c r="C149" s="365"/>
      <c r="D149" s="365" t="s">
        <v>220</v>
      </c>
      <c r="E149" s="365"/>
      <c r="F149" s="365"/>
      <c r="G149" s="365"/>
      <c r="H149" s="365"/>
      <c r="I149" s="365"/>
      <c r="J149" s="365"/>
      <c r="K149" s="365"/>
      <c r="L149" s="365"/>
      <c r="M149" s="365"/>
      <c r="N149" s="365"/>
      <c r="O149" s="365"/>
      <c r="P149" s="365"/>
    </row>
    <row r="151" spans="2:16" x14ac:dyDescent="0.3">
      <c r="B151" s="364" t="s">
        <v>400</v>
      </c>
      <c r="C151" s="365"/>
      <c r="D151" s="365" t="s">
        <v>755</v>
      </c>
      <c r="E151" s="365"/>
      <c r="F151" s="365"/>
      <c r="G151" s="365"/>
      <c r="H151" s="365"/>
      <c r="I151" s="365"/>
      <c r="J151" s="365"/>
      <c r="K151" s="365"/>
      <c r="L151" s="365"/>
      <c r="M151" s="365"/>
      <c r="N151" s="365"/>
      <c r="O151" s="365"/>
      <c r="P151" s="365"/>
    </row>
    <row r="152" spans="2:16" x14ac:dyDescent="0.3">
      <c r="B152" s="364" t="s">
        <v>402</v>
      </c>
      <c r="C152" s="365"/>
      <c r="D152" s="365" t="s">
        <v>464</v>
      </c>
      <c r="E152" s="365"/>
      <c r="F152" s="365"/>
      <c r="G152" s="365"/>
      <c r="H152" s="365"/>
      <c r="I152" s="365"/>
      <c r="J152" s="365"/>
      <c r="K152" s="365"/>
      <c r="L152" s="365"/>
      <c r="M152" s="365"/>
      <c r="N152" s="365"/>
      <c r="O152" s="365"/>
      <c r="P152" s="365"/>
    </row>
    <row r="153" spans="2:16" x14ac:dyDescent="0.3">
      <c r="B153" s="364" t="s">
        <v>403</v>
      </c>
      <c r="C153" s="365"/>
      <c r="D153" s="365" t="s">
        <v>756</v>
      </c>
      <c r="E153" s="365"/>
      <c r="F153" s="365"/>
      <c r="G153" s="365"/>
      <c r="H153" s="365"/>
      <c r="I153" s="365"/>
      <c r="J153" s="365"/>
      <c r="K153" s="365"/>
      <c r="L153" s="365"/>
      <c r="M153" s="365"/>
      <c r="N153" s="365"/>
      <c r="O153" s="365"/>
      <c r="P153" s="365"/>
    </row>
    <row r="154" spans="2:16" x14ac:dyDescent="0.3">
      <c r="B154" s="364" t="s">
        <v>405</v>
      </c>
      <c r="C154" s="365"/>
      <c r="D154" s="365" t="s">
        <v>757</v>
      </c>
      <c r="E154" s="365"/>
      <c r="F154" s="365"/>
      <c r="G154" s="365"/>
      <c r="H154" s="365"/>
      <c r="I154" s="365"/>
      <c r="J154" s="365"/>
      <c r="K154" s="365"/>
      <c r="L154" s="365"/>
      <c r="M154" s="365"/>
      <c r="N154" s="365"/>
      <c r="O154" s="365"/>
      <c r="P154" s="365"/>
    </row>
    <row r="155" spans="2:16" x14ac:dyDescent="0.3">
      <c r="B155" s="364" t="s">
        <v>406</v>
      </c>
      <c r="C155" s="365"/>
      <c r="D155" s="365"/>
      <c r="E155" s="365"/>
      <c r="F155" s="365"/>
      <c r="G155" s="365"/>
      <c r="H155" s="365"/>
      <c r="I155" s="365"/>
      <c r="J155" s="365"/>
      <c r="K155" s="365"/>
      <c r="L155" s="365"/>
      <c r="M155" s="365"/>
      <c r="N155" s="365"/>
      <c r="O155" s="365"/>
      <c r="P155" s="365"/>
    </row>
    <row r="156" spans="2:16" x14ac:dyDescent="0.3">
      <c r="B156" s="364" t="s">
        <v>407</v>
      </c>
      <c r="C156" s="365"/>
      <c r="D156" s="365"/>
      <c r="E156" s="365"/>
      <c r="F156" s="365"/>
      <c r="G156" s="365"/>
      <c r="H156" s="365"/>
      <c r="I156" s="365"/>
      <c r="J156" s="365"/>
      <c r="K156" s="365"/>
      <c r="L156" s="365"/>
      <c r="M156" s="365"/>
      <c r="N156" s="365"/>
      <c r="O156" s="365"/>
      <c r="P156" s="365"/>
    </row>
    <row r="157" spans="2:16" x14ac:dyDescent="0.3">
      <c r="B157" s="364" t="s">
        <v>408</v>
      </c>
      <c r="C157" s="365"/>
      <c r="D157" s="365"/>
      <c r="E157" s="365"/>
      <c r="F157" s="365"/>
      <c r="G157" s="365"/>
      <c r="H157" s="365"/>
      <c r="I157" s="365"/>
      <c r="J157" s="365"/>
      <c r="K157" s="365"/>
      <c r="L157" s="365"/>
      <c r="M157" s="365"/>
      <c r="N157" s="365"/>
      <c r="O157" s="365"/>
      <c r="P157" s="365"/>
    </row>
    <row r="158" spans="2:16" x14ac:dyDescent="0.3">
      <c r="B158" s="364" t="s">
        <v>409</v>
      </c>
      <c r="C158" s="365"/>
      <c r="D158" s="365" t="s">
        <v>758</v>
      </c>
      <c r="E158" s="365"/>
      <c r="F158" s="365"/>
      <c r="G158" s="365"/>
      <c r="H158" s="365"/>
      <c r="I158" s="365"/>
      <c r="J158" s="365"/>
      <c r="K158" s="365"/>
      <c r="L158" s="365"/>
      <c r="M158" s="365"/>
      <c r="N158" s="365"/>
      <c r="O158" s="365"/>
      <c r="P158" s="365"/>
    </row>
    <row r="159" spans="2:16" x14ac:dyDescent="0.3">
      <c r="B159" s="364" t="s">
        <v>410</v>
      </c>
      <c r="C159" s="365"/>
      <c r="D159" s="365" t="s">
        <v>759</v>
      </c>
      <c r="E159" s="365"/>
      <c r="F159" s="365"/>
      <c r="G159" s="365"/>
      <c r="H159" s="365"/>
      <c r="I159" s="365"/>
      <c r="J159" s="365"/>
      <c r="K159" s="365"/>
      <c r="L159" s="365"/>
      <c r="M159" s="365"/>
      <c r="N159" s="365"/>
      <c r="O159" s="365"/>
      <c r="P159" s="365"/>
    </row>
    <row r="160" spans="2:16" x14ac:dyDescent="0.3">
      <c r="B160" s="364" t="s">
        <v>411</v>
      </c>
      <c r="C160" s="365"/>
      <c r="D160" s="365">
        <v>15</v>
      </c>
      <c r="E160" s="365"/>
      <c r="F160" s="365"/>
      <c r="G160" s="365"/>
      <c r="H160" s="365"/>
      <c r="I160" s="365"/>
      <c r="J160" s="365"/>
      <c r="K160" s="365"/>
      <c r="L160" s="365"/>
      <c r="M160" s="365"/>
      <c r="N160" s="365"/>
      <c r="O160" s="365"/>
      <c r="P160" s="365"/>
    </row>
    <row r="161" spans="2:16" x14ac:dyDescent="0.3">
      <c r="B161" s="364" t="s">
        <v>412</v>
      </c>
      <c r="C161" s="365"/>
      <c r="D161" s="365">
        <v>3</v>
      </c>
      <c r="E161" s="365"/>
      <c r="F161" s="365"/>
      <c r="G161" s="365"/>
      <c r="H161" s="365"/>
      <c r="I161" s="365"/>
      <c r="J161" s="365"/>
      <c r="K161" s="365"/>
      <c r="L161" s="365"/>
      <c r="M161" s="365"/>
      <c r="N161" s="365"/>
      <c r="O161" s="365"/>
      <c r="P161" s="365"/>
    </row>
    <row r="162" spans="2:16" x14ac:dyDescent="0.3">
      <c r="B162" s="364" t="s">
        <v>413</v>
      </c>
      <c r="C162" s="365"/>
      <c r="D162" s="365">
        <v>34</v>
      </c>
      <c r="E162" s="365"/>
      <c r="F162" s="365"/>
      <c r="G162" s="365"/>
      <c r="H162" s="365"/>
      <c r="I162" s="365"/>
      <c r="J162" s="365"/>
      <c r="K162" s="365"/>
      <c r="L162" s="365"/>
      <c r="M162" s="365"/>
      <c r="N162" s="365"/>
      <c r="O162" s="365"/>
      <c r="P162" s="365"/>
    </row>
    <row r="163" spans="2:16" x14ac:dyDescent="0.3">
      <c r="B163" s="364" t="s">
        <v>414</v>
      </c>
      <c r="C163" s="365"/>
      <c r="D163" s="365" t="s">
        <v>415</v>
      </c>
      <c r="E163" s="365"/>
      <c r="F163" s="365"/>
      <c r="G163" s="365"/>
      <c r="H163" s="365"/>
      <c r="I163" s="365"/>
      <c r="J163" s="365"/>
      <c r="K163" s="365"/>
      <c r="L163" s="365"/>
      <c r="M163" s="365"/>
      <c r="N163" s="365"/>
      <c r="O163" s="365"/>
      <c r="P163" s="365"/>
    </row>
    <row r="164" spans="2:16" x14ac:dyDescent="0.3">
      <c r="B164" s="364" t="s">
        <v>416</v>
      </c>
      <c r="C164" s="365"/>
      <c r="D164" s="365" t="s">
        <v>429</v>
      </c>
      <c r="E164" s="365"/>
      <c r="F164" s="365"/>
      <c r="G164" s="365"/>
      <c r="H164" s="365"/>
      <c r="I164" s="365"/>
      <c r="J164" s="365"/>
      <c r="K164" s="365"/>
      <c r="L164" s="365"/>
      <c r="M164" s="365"/>
      <c r="N164" s="365"/>
      <c r="O164" s="365"/>
      <c r="P164" s="365"/>
    </row>
    <row r="165" spans="2:16" x14ac:dyDescent="0.3">
      <c r="B165" s="364" t="s">
        <v>418</v>
      </c>
      <c r="C165" s="365"/>
      <c r="D165" s="365" t="s">
        <v>1525</v>
      </c>
      <c r="E165" s="365"/>
      <c r="F165" s="365"/>
      <c r="G165" s="365"/>
      <c r="H165" s="365"/>
      <c r="I165" s="365"/>
      <c r="J165" s="365"/>
      <c r="K165" s="365"/>
      <c r="L165" s="365"/>
      <c r="M165" s="365"/>
      <c r="N165" s="365"/>
      <c r="O165" s="365"/>
      <c r="P165" s="365"/>
    </row>
    <row r="166" spans="2:16" x14ac:dyDescent="0.3">
      <c r="B166" s="364" t="s">
        <v>420</v>
      </c>
      <c r="C166" s="365"/>
      <c r="D166" s="365"/>
      <c r="E166" s="365"/>
      <c r="F166" s="365"/>
      <c r="G166" s="365"/>
      <c r="H166" s="365"/>
      <c r="I166" s="365"/>
      <c r="J166" s="365"/>
      <c r="K166" s="365"/>
      <c r="L166" s="365"/>
      <c r="M166" s="365"/>
      <c r="N166" s="365"/>
      <c r="O166" s="365"/>
      <c r="P166" s="365"/>
    </row>
    <row r="167" spans="2:16" x14ac:dyDescent="0.3">
      <c r="B167" s="364" t="s">
        <v>422</v>
      </c>
      <c r="C167" s="365"/>
      <c r="D167" s="365" t="s">
        <v>617</v>
      </c>
      <c r="E167" s="365"/>
      <c r="F167" s="365"/>
      <c r="G167" s="365"/>
      <c r="H167" s="365"/>
      <c r="I167" s="365"/>
      <c r="J167" s="365"/>
      <c r="K167" s="365"/>
      <c r="L167" s="365"/>
      <c r="M167" s="365"/>
      <c r="N167" s="365"/>
      <c r="O167" s="365"/>
      <c r="P167" s="365"/>
    </row>
    <row r="168" spans="2:16" x14ac:dyDescent="0.3">
      <c r="B168" s="364" t="s">
        <v>423</v>
      </c>
      <c r="C168" s="365"/>
      <c r="D168" s="365" t="s">
        <v>760</v>
      </c>
      <c r="E168" s="365"/>
      <c r="F168" s="365"/>
      <c r="G168" s="365"/>
      <c r="H168" s="365"/>
      <c r="I168" s="365"/>
      <c r="J168" s="365"/>
      <c r="K168" s="365"/>
      <c r="L168" s="365"/>
      <c r="M168" s="365"/>
      <c r="N168" s="365"/>
      <c r="O168" s="365"/>
      <c r="P168" s="365"/>
    </row>
    <row r="169" spans="2:16" x14ac:dyDescent="0.3">
      <c r="B169" s="364" t="s">
        <v>424</v>
      </c>
      <c r="C169" s="365"/>
      <c r="D169" s="365" t="s">
        <v>220</v>
      </c>
      <c r="E169" s="365"/>
      <c r="F169" s="365"/>
      <c r="G169" s="365"/>
      <c r="H169" s="365"/>
      <c r="I169" s="365"/>
      <c r="J169" s="365"/>
      <c r="K169" s="365"/>
      <c r="L169" s="365"/>
      <c r="M169" s="365"/>
      <c r="N169" s="365"/>
      <c r="O169" s="365"/>
      <c r="P169" s="365"/>
    </row>
    <row r="171" spans="2:16" x14ac:dyDescent="0.3">
      <c r="B171" s="364" t="s">
        <v>400</v>
      </c>
      <c r="C171" s="365"/>
      <c r="D171" s="365" t="s">
        <v>1022</v>
      </c>
      <c r="E171" s="365"/>
      <c r="F171" s="365"/>
      <c r="G171" s="365"/>
      <c r="H171" s="365"/>
      <c r="I171" s="365"/>
      <c r="J171" s="365"/>
      <c r="K171" s="365"/>
      <c r="L171" s="365"/>
      <c r="M171" s="365"/>
      <c r="N171" s="365"/>
      <c r="O171" s="365"/>
      <c r="P171" s="365"/>
    </row>
    <row r="172" spans="2:16" x14ac:dyDescent="0.3">
      <c r="B172" s="364" t="s">
        <v>402</v>
      </c>
      <c r="C172" s="365"/>
      <c r="D172" s="365" t="s">
        <v>464</v>
      </c>
      <c r="E172" s="365"/>
      <c r="F172" s="365"/>
      <c r="G172" s="365"/>
      <c r="H172" s="365"/>
      <c r="I172" s="365"/>
      <c r="J172" s="365"/>
      <c r="K172" s="365"/>
      <c r="L172" s="365"/>
      <c r="M172" s="365"/>
      <c r="N172" s="365"/>
      <c r="O172" s="365"/>
      <c r="P172" s="365"/>
    </row>
    <row r="173" spans="2:16" x14ac:dyDescent="0.3">
      <c r="B173" s="364" t="s">
        <v>403</v>
      </c>
      <c r="C173" s="365"/>
      <c r="D173" s="365" t="s">
        <v>1023</v>
      </c>
      <c r="E173" s="365"/>
      <c r="F173" s="365"/>
      <c r="G173" s="365"/>
      <c r="H173" s="365"/>
      <c r="I173" s="365"/>
      <c r="J173" s="365"/>
      <c r="K173" s="365"/>
      <c r="L173" s="365"/>
      <c r="M173" s="365"/>
      <c r="N173" s="365"/>
      <c r="O173" s="365"/>
      <c r="P173" s="365"/>
    </row>
    <row r="174" spans="2:16" x14ac:dyDescent="0.3">
      <c r="B174" s="364" t="s">
        <v>405</v>
      </c>
      <c r="C174" s="365"/>
      <c r="D174" s="365" t="s">
        <v>1024</v>
      </c>
      <c r="E174" s="365"/>
      <c r="F174" s="365"/>
      <c r="G174" s="365"/>
      <c r="H174" s="365"/>
      <c r="I174" s="365"/>
      <c r="J174" s="365"/>
      <c r="K174" s="365"/>
      <c r="L174" s="365"/>
      <c r="M174" s="365"/>
      <c r="N174" s="365"/>
      <c r="O174" s="365"/>
      <c r="P174" s="365"/>
    </row>
    <row r="175" spans="2:16" x14ac:dyDescent="0.3">
      <c r="B175" s="364" t="s">
        <v>406</v>
      </c>
      <c r="C175" s="365"/>
      <c r="D175" s="365"/>
      <c r="E175" s="365"/>
      <c r="F175" s="365"/>
      <c r="G175" s="365"/>
      <c r="H175" s="365"/>
      <c r="I175" s="365"/>
      <c r="J175" s="365"/>
      <c r="K175" s="365"/>
      <c r="L175" s="365"/>
      <c r="M175" s="365"/>
      <c r="N175" s="365"/>
      <c r="O175" s="365"/>
      <c r="P175" s="365"/>
    </row>
    <row r="176" spans="2:16" x14ac:dyDescent="0.3">
      <c r="B176" s="364" t="s">
        <v>407</v>
      </c>
      <c r="C176" s="365"/>
      <c r="D176" s="365"/>
      <c r="E176" s="365"/>
      <c r="F176" s="365"/>
      <c r="G176" s="365"/>
      <c r="H176" s="365"/>
      <c r="I176" s="365"/>
      <c r="J176" s="365"/>
      <c r="K176" s="365"/>
      <c r="L176" s="365"/>
      <c r="M176" s="365"/>
      <c r="N176" s="365"/>
      <c r="O176" s="365"/>
      <c r="P176" s="365"/>
    </row>
    <row r="177" spans="2:16" x14ac:dyDescent="0.3">
      <c r="B177" s="364" t="s">
        <v>408</v>
      </c>
      <c r="C177" s="365"/>
      <c r="D177" s="365"/>
      <c r="E177" s="365"/>
      <c r="F177" s="365"/>
      <c r="G177" s="365"/>
      <c r="H177" s="365"/>
      <c r="I177" s="365"/>
      <c r="J177" s="365"/>
      <c r="K177" s="365"/>
      <c r="L177" s="365"/>
      <c r="M177" s="365"/>
      <c r="N177" s="365"/>
      <c r="O177" s="365"/>
      <c r="P177" s="365"/>
    </row>
    <row r="178" spans="2:16" x14ac:dyDescent="0.3">
      <c r="B178" s="364" t="s">
        <v>409</v>
      </c>
      <c r="C178" s="365"/>
      <c r="D178" s="365" t="s">
        <v>175</v>
      </c>
      <c r="E178" s="365"/>
      <c r="F178" s="365"/>
      <c r="G178" s="365"/>
      <c r="H178" s="365"/>
      <c r="I178" s="365"/>
      <c r="J178" s="365"/>
      <c r="K178" s="365"/>
      <c r="L178" s="365"/>
      <c r="M178" s="365"/>
      <c r="N178" s="365"/>
      <c r="O178" s="365"/>
      <c r="P178" s="365"/>
    </row>
    <row r="179" spans="2:16" x14ac:dyDescent="0.3">
      <c r="B179" s="364" t="s">
        <v>410</v>
      </c>
      <c r="C179" s="365"/>
      <c r="D179" s="365" t="s">
        <v>1019</v>
      </c>
      <c r="E179" s="365"/>
      <c r="F179" s="365"/>
      <c r="G179" s="365"/>
      <c r="H179" s="365"/>
      <c r="I179" s="365"/>
      <c r="J179" s="365"/>
      <c r="K179" s="365"/>
      <c r="L179" s="365"/>
      <c r="M179" s="365"/>
      <c r="N179" s="365"/>
      <c r="O179" s="365"/>
      <c r="P179" s="365"/>
    </row>
    <row r="180" spans="2:16" x14ac:dyDescent="0.3">
      <c r="B180" s="364" t="s">
        <v>411</v>
      </c>
      <c r="C180" s="365"/>
      <c r="D180" s="365">
        <v>1</v>
      </c>
      <c r="E180" s="365"/>
      <c r="F180" s="365"/>
      <c r="G180" s="365"/>
      <c r="H180" s="365"/>
      <c r="I180" s="365"/>
      <c r="J180" s="365"/>
      <c r="K180" s="365"/>
      <c r="L180" s="365"/>
      <c r="M180" s="365"/>
      <c r="N180" s="365"/>
      <c r="O180" s="365"/>
      <c r="P180" s="365"/>
    </row>
    <row r="181" spans="2:16" x14ac:dyDescent="0.3">
      <c r="B181" s="364" t="s">
        <v>412</v>
      </c>
      <c r="C181" s="365"/>
      <c r="D181" s="365">
        <v>0</v>
      </c>
      <c r="E181" s="365"/>
      <c r="F181" s="365"/>
      <c r="G181" s="365"/>
      <c r="H181" s="365"/>
      <c r="I181" s="365"/>
      <c r="J181" s="365"/>
      <c r="K181" s="365"/>
      <c r="L181" s="365"/>
      <c r="M181" s="365"/>
      <c r="N181" s="365"/>
      <c r="O181" s="365"/>
      <c r="P181" s="365"/>
    </row>
    <row r="182" spans="2:16" x14ac:dyDescent="0.3">
      <c r="B182" s="364" t="s">
        <v>413</v>
      </c>
      <c r="C182" s="365"/>
      <c r="D182" s="365">
        <v>1.25</v>
      </c>
      <c r="E182" s="365"/>
      <c r="F182" s="365"/>
      <c r="G182" s="365"/>
      <c r="H182" s="365"/>
      <c r="I182" s="365"/>
      <c r="J182" s="365"/>
      <c r="K182" s="365"/>
      <c r="L182" s="365"/>
      <c r="M182" s="365"/>
      <c r="N182" s="365"/>
      <c r="O182" s="365"/>
      <c r="P182" s="365"/>
    </row>
    <row r="183" spans="2:16" x14ac:dyDescent="0.3">
      <c r="B183" s="364" t="s">
        <v>414</v>
      </c>
      <c r="C183" s="365"/>
      <c r="D183" s="365" t="s">
        <v>415</v>
      </c>
      <c r="E183" s="365"/>
      <c r="F183" s="365"/>
      <c r="G183" s="365"/>
      <c r="H183" s="365"/>
      <c r="I183" s="365"/>
      <c r="J183" s="365"/>
      <c r="K183" s="365"/>
      <c r="L183" s="365"/>
      <c r="M183" s="365"/>
      <c r="N183" s="365"/>
      <c r="O183" s="365"/>
      <c r="P183" s="365"/>
    </row>
    <row r="184" spans="2:16" x14ac:dyDescent="0.3">
      <c r="B184" s="364" t="s">
        <v>416</v>
      </c>
      <c r="C184" s="365"/>
      <c r="D184" s="365" t="s">
        <v>439</v>
      </c>
      <c r="E184" s="365"/>
      <c r="F184" s="365"/>
      <c r="G184" s="365"/>
      <c r="H184" s="365"/>
      <c r="I184" s="365"/>
      <c r="J184" s="365"/>
      <c r="K184" s="365"/>
      <c r="L184" s="365"/>
      <c r="M184" s="365"/>
      <c r="N184" s="365"/>
      <c r="O184" s="365"/>
      <c r="P184" s="365"/>
    </row>
    <row r="185" spans="2:16" x14ac:dyDescent="0.3">
      <c r="B185" s="364" t="s">
        <v>418</v>
      </c>
      <c r="C185" s="365"/>
      <c r="D185" s="365" t="s">
        <v>1525</v>
      </c>
      <c r="E185" s="365"/>
      <c r="F185" s="365"/>
      <c r="G185" s="365"/>
      <c r="H185" s="365"/>
      <c r="I185" s="365"/>
      <c r="J185" s="365"/>
      <c r="K185" s="365"/>
      <c r="L185" s="365"/>
      <c r="M185" s="365"/>
      <c r="N185" s="365"/>
      <c r="O185" s="365"/>
      <c r="P185" s="365"/>
    </row>
    <row r="186" spans="2:16" x14ac:dyDescent="0.3">
      <c r="B186" s="364" t="s">
        <v>420</v>
      </c>
      <c r="C186" s="365"/>
      <c r="D186" s="365"/>
      <c r="E186" s="365"/>
      <c r="F186" s="365"/>
      <c r="G186" s="365"/>
      <c r="H186" s="365"/>
      <c r="I186" s="365"/>
      <c r="J186" s="365"/>
      <c r="K186" s="365"/>
      <c r="L186" s="365"/>
      <c r="M186" s="365"/>
      <c r="N186" s="365"/>
      <c r="O186" s="365"/>
      <c r="P186" s="365"/>
    </row>
    <row r="187" spans="2:16" x14ac:dyDescent="0.3">
      <c r="B187" s="364" t="s">
        <v>422</v>
      </c>
      <c r="C187" s="365"/>
      <c r="D187" s="365" t="s">
        <v>1025</v>
      </c>
      <c r="E187" s="365"/>
      <c r="F187" s="365"/>
      <c r="G187" s="365"/>
      <c r="H187" s="365"/>
      <c r="I187" s="365"/>
      <c r="J187" s="365"/>
      <c r="K187" s="365"/>
      <c r="L187" s="365"/>
      <c r="M187" s="365"/>
      <c r="N187" s="365"/>
      <c r="O187" s="365"/>
      <c r="P187" s="365"/>
    </row>
    <row r="188" spans="2:16" x14ac:dyDescent="0.3">
      <c r="B188" s="364" t="s">
        <v>423</v>
      </c>
      <c r="C188" s="365"/>
      <c r="D188" s="365" t="s">
        <v>1021</v>
      </c>
      <c r="E188" s="365"/>
      <c r="F188" s="365"/>
      <c r="G188" s="365"/>
      <c r="H188" s="365"/>
      <c r="I188" s="365"/>
      <c r="J188" s="365"/>
      <c r="K188" s="365"/>
      <c r="L188" s="365"/>
      <c r="M188" s="365"/>
      <c r="N188" s="365"/>
      <c r="O188" s="365"/>
      <c r="P188" s="365"/>
    </row>
    <row r="189" spans="2:16" x14ac:dyDescent="0.3">
      <c r="B189" s="364" t="s">
        <v>424</v>
      </c>
      <c r="C189" s="365"/>
      <c r="D189" s="365" t="s">
        <v>220</v>
      </c>
      <c r="E189" s="365"/>
      <c r="F189" s="365"/>
      <c r="G189" s="365"/>
      <c r="H189" s="365"/>
      <c r="I189" s="365"/>
      <c r="J189" s="365"/>
      <c r="K189" s="365"/>
      <c r="L189" s="365"/>
      <c r="M189" s="365"/>
      <c r="N189" s="365"/>
      <c r="O189" s="365"/>
      <c r="P189" s="365"/>
    </row>
    <row r="191" spans="2:16" x14ac:dyDescent="0.3">
      <c r="B191" s="364" t="s">
        <v>400</v>
      </c>
      <c r="C191" s="365"/>
      <c r="D191" s="365" t="s">
        <v>1022</v>
      </c>
      <c r="E191" s="365"/>
      <c r="F191" s="365"/>
      <c r="G191" s="365"/>
      <c r="H191" s="365"/>
      <c r="I191" s="365"/>
      <c r="J191" s="365"/>
      <c r="K191" s="365"/>
      <c r="L191" s="365"/>
      <c r="M191" s="365"/>
      <c r="N191" s="365"/>
      <c r="O191" s="365"/>
      <c r="P191" s="365"/>
    </row>
    <row r="192" spans="2:16" x14ac:dyDescent="0.3">
      <c r="B192" s="364" t="s">
        <v>402</v>
      </c>
      <c r="C192" s="365"/>
      <c r="D192" s="365" t="s">
        <v>464</v>
      </c>
      <c r="E192" s="365"/>
      <c r="F192" s="365"/>
      <c r="G192" s="365"/>
      <c r="H192" s="365"/>
      <c r="I192" s="365"/>
      <c r="J192" s="365"/>
      <c r="K192" s="365"/>
      <c r="L192" s="365"/>
      <c r="M192" s="365"/>
      <c r="N192" s="365"/>
      <c r="O192" s="365"/>
      <c r="P192" s="365"/>
    </row>
    <row r="193" spans="2:16" x14ac:dyDescent="0.3">
      <c r="B193" s="364" t="s">
        <v>403</v>
      </c>
      <c r="C193" s="365"/>
      <c r="D193" s="365" t="s">
        <v>1026</v>
      </c>
      <c r="E193" s="365"/>
      <c r="F193" s="365"/>
      <c r="G193" s="365"/>
      <c r="H193" s="365"/>
      <c r="I193" s="365"/>
      <c r="J193" s="365"/>
      <c r="K193" s="365"/>
      <c r="L193" s="365"/>
      <c r="M193" s="365"/>
      <c r="N193" s="365"/>
      <c r="O193" s="365"/>
      <c r="P193" s="365"/>
    </row>
    <row r="194" spans="2:16" x14ac:dyDescent="0.3">
      <c r="B194" s="364" t="s">
        <v>405</v>
      </c>
      <c r="C194" s="365"/>
      <c r="D194" s="365" t="s">
        <v>1027</v>
      </c>
      <c r="E194" s="365"/>
      <c r="F194" s="365"/>
      <c r="G194" s="365"/>
      <c r="H194" s="365"/>
      <c r="I194" s="365"/>
      <c r="J194" s="365"/>
      <c r="K194" s="365"/>
      <c r="L194" s="365"/>
      <c r="M194" s="365"/>
      <c r="N194" s="365"/>
      <c r="O194" s="365"/>
      <c r="P194" s="365"/>
    </row>
    <row r="195" spans="2:16" x14ac:dyDescent="0.3">
      <c r="B195" s="364" t="s">
        <v>406</v>
      </c>
      <c r="C195" s="365"/>
      <c r="D195" s="365" t="s">
        <v>1028</v>
      </c>
      <c r="E195" s="365"/>
      <c r="F195" s="365"/>
      <c r="G195" s="365"/>
      <c r="H195" s="365"/>
      <c r="I195" s="365"/>
      <c r="J195" s="365"/>
      <c r="K195" s="365"/>
      <c r="L195" s="365"/>
      <c r="M195" s="365"/>
      <c r="N195" s="365"/>
      <c r="O195" s="365"/>
      <c r="P195" s="365"/>
    </row>
    <row r="196" spans="2:16" x14ac:dyDescent="0.3">
      <c r="B196" s="364" t="s">
        <v>407</v>
      </c>
      <c r="C196" s="365"/>
      <c r="D196" s="365"/>
      <c r="E196" s="365"/>
      <c r="F196" s="365"/>
      <c r="G196" s="365"/>
      <c r="H196" s="365"/>
      <c r="I196" s="365"/>
      <c r="J196" s="365"/>
      <c r="K196" s="365"/>
      <c r="L196" s="365"/>
      <c r="M196" s="365"/>
      <c r="N196" s="365"/>
      <c r="O196" s="365"/>
      <c r="P196" s="365"/>
    </row>
    <row r="197" spans="2:16" x14ac:dyDescent="0.3">
      <c r="B197" s="364" t="s">
        <v>408</v>
      </c>
      <c r="C197" s="365"/>
      <c r="D197" s="365"/>
      <c r="E197" s="365"/>
      <c r="F197" s="365"/>
      <c r="G197" s="365"/>
      <c r="H197" s="365"/>
      <c r="I197" s="365"/>
      <c r="J197" s="365"/>
      <c r="K197" s="365"/>
      <c r="L197" s="365"/>
      <c r="M197" s="365"/>
      <c r="N197" s="365"/>
      <c r="O197" s="365"/>
      <c r="P197" s="365"/>
    </row>
    <row r="198" spans="2:16" x14ac:dyDescent="0.3">
      <c r="B198" s="364" t="s">
        <v>409</v>
      </c>
      <c r="C198" s="365"/>
      <c r="D198" s="365" t="s">
        <v>175</v>
      </c>
      <c r="E198" s="365"/>
      <c r="F198" s="365"/>
      <c r="G198" s="365"/>
      <c r="H198" s="365"/>
      <c r="I198" s="365"/>
      <c r="J198" s="365"/>
      <c r="K198" s="365"/>
      <c r="L198" s="365"/>
      <c r="M198" s="365"/>
      <c r="N198" s="365"/>
      <c r="O198" s="365"/>
      <c r="P198" s="365"/>
    </row>
    <row r="199" spans="2:16" x14ac:dyDescent="0.3">
      <c r="B199" s="364" t="s">
        <v>410</v>
      </c>
      <c r="C199" s="365"/>
      <c r="D199" s="365" t="s">
        <v>1019</v>
      </c>
      <c r="E199" s="365"/>
      <c r="F199" s="365"/>
      <c r="G199" s="365"/>
      <c r="H199" s="365"/>
      <c r="I199" s="365"/>
      <c r="J199" s="365"/>
      <c r="K199" s="365"/>
      <c r="L199" s="365"/>
      <c r="M199" s="365"/>
      <c r="N199" s="365"/>
      <c r="O199" s="365"/>
      <c r="P199" s="365"/>
    </row>
    <row r="200" spans="2:16" x14ac:dyDescent="0.3">
      <c r="B200" s="364" t="s">
        <v>411</v>
      </c>
      <c r="C200" s="365"/>
      <c r="D200" s="365">
        <v>334</v>
      </c>
      <c r="E200" s="365"/>
      <c r="F200" s="365"/>
      <c r="G200" s="365"/>
      <c r="H200" s="365"/>
      <c r="I200" s="365"/>
      <c r="J200" s="365"/>
      <c r="K200" s="365"/>
      <c r="L200" s="365"/>
      <c r="M200" s="365"/>
      <c r="N200" s="365"/>
      <c r="O200" s="365"/>
      <c r="P200" s="365"/>
    </row>
    <row r="201" spans="2:16" x14ac:dyDescent="0.3">
      <c r="B201" s="364" t="s">
        <v>412</v>
      </c>
      <c r="C201" s="365"/>
      <c r="D201" s="365">
        <v>10</v>
      </c>
      <c r="E201" s="365"/>
      <c r="F201" s="365"/>
      <c r="G201" s="365"/>
      <c r="H201" s="365"/>
      <c r="I201" s="365"/>
      <c r="J201" s="365"/>
      <c r="K201" s="365"/>
      <c r="L201" s="365"/>
      <c r="M201" s="365"/>
      <c r="N201" s="365"/>
      <c r="O201" s="365"/>
      <c r="P201" s="365"/>
    </row>
    <row r="202" spans="2:16" x14ac:dyDescent="0.3">
      <c r="B202" s="364" t="s">
        <v>413</v>
      </c>
      <c r="C202" s="365"/>
      <c r="D202" s="365">
        <v>243</v>
      </c>
      <c r="E202" s="365"/>
      <c r="F202" s="365"/>
      <c r="G202" s="365"/>
      <c r="H202" s="365"/>
      <c r="I202" s="365"/>
      <c r="J202" s="365"/>
      <c r="K202" s="365"/>
      <c r="L202" s="365"/>
      <c r="M202" s="365"/>
      <c r="N202" s="365"/>
      <c r="O202" s="365"/>
      <c r="P202" s="365"/>
    </row>
    <row r="203" spans="2:16" x14ac:dyDescent="0.3">
      <c r="B203" s="364" t="s">
        <v>414</v>
      </c>
      <c r="C203" s="365"/>
      <c r="D203" s="365" t="s">
        <v>415</v>
      </c>
      <c r="E203" s="365"/>
      <c r="F203" s="365"/>
      <c r="G203" s="365"/>
      <c r="H203" s="365"/>
      <c r="I203" s="365"/>
      <c r="J203" s="365"/>
      <c r="K203" s="365"/>
      <c r="L203" s="365"/>
      <c r="M203" s="365"/>
      <c r="N203" s="365"/>
      <c r="O203" s="365"/>
      <c r="P203" s="365"/>
    </row>
    <row r="204" spans="2:16" x14ac:dyDescent="0.3">
      <c r="B204" s="364" t="s">
        <v>416</v>
      </c>
      <c r="C204" s="365"/>
      <c r="D204" s="365" t="s">
        <v>417</v>
      </c>
      <c r="E204" s="365"/>
      <c r="F204" s="365"/>
      <c r="G204" s="365"/>
      <c r="H204" s="365"/>
      <c r="I204" s="365"/>
      <c r="J204" s="365"/>
      <c r="K204" s="365"/>
      <c r="L204" s="365"/>
      <c r="M204" s="365"/>
      <c r="N204" s="365"/>
      <c r="O204" s="365"/>
      <c r="P204" s="365"/>
    </row>
    <row r="205" spans="2:16" x14ac:dyDescent="0.3">
      <c r="B205" s="364" t="s">
        <v>418</v>
      </c>
      <c r="C205" s="365"/>
      <c r="D205" s="365" t="s">
        <v>1525</v>
      </c>
      <c r="E205" s="365"/>
      <c r="F205" s="365"/>
      <c r="G205" s="365"/>
      <c r="H205" s="365"/>
      <c r="I205" s="365"/>
      <c r="J205" s="365"/>
      <c r="K205" s="365"/>
      <c r="L205" s="365"/>
      <c r="M205" s="365"/>
      <c r="N205" s="365"/>
      <c r="O205" s="365"/>
      <c r="P205" s="365"/>
    </row>
    <row r="206" spans="2:16" x14ac:dyDescent="0.3">
      <c r="B206" s="364" t="s">
        <v>420</v>
      </c>
      <c r="C206" s="365"/>
      <c r="D206" s="365"/>
      <c r="E206" s="365"/>
      <c r="F206" s="365"/>
      <c r="G206" s="365"/>
      <c r="H206" s="365"/>
      <c r="I206" s="365"/>
      <c r="J206" s="365"/>
      <c r="K206" s="365"/>
      <c r="L206" s="365"/>
      <c r="M206" s="365"/>
      <c r="N206" s="365"/>
      <c r="O206" s="365"/>
      <c r="P206" s="365"/>
    </row>
    <row r="207" spans="2:16" x14ac:dyDescent="0.3">
      <c r="B207" s="364" t="s">
        <v>422</v>
      </c>
      <c r="C207" s="365"/>
      <c r="D207" s="365" t="s">
        <v>1029</v>
      </c>
      <c r="E207" s="365"/>
      <c r="F207" s="365"/>
      <c r="G207" s="365"/>
      <c r="H207" s="365"/>
      <c r="I207" s="365"/>
      <c r="J207" s="365"/>
      <c r="K207" s="365"/>
      <c r="L207" s="365"/>
      <c r="M207" s="365"/>
      <c r="N207" s="365"/>
      <c r="O207" s="365"/>
      <c r="P207" s="365"/>
    </row>
    <row r="208" spans="2:16" x14ac:dyDescent="0.3">
      <c r="B208" s="364" t="s">
        <v>423</v>
      </c>
      <c r="C208" s="365"/>
      <c r="D208" s="365" t="s">
        <v>1021</v>
      </c>
      <c r="E208" s="365"/>
      <c r="F208" s="365"/>
      <c r="G208" s="365"/>
      <c r="H208" s="365"/>
      <c r="I208" s="365"/>
      <c r="J208" s="365"/>
      <c r="K208" s="365"/>
      <c r="L208" s="365"/>
      <c r="M208" s="365"/>
      <c r="N208" s="365"/>
      <c r="O208" s="365"/>
      <c r="P208" s="365"/>
    </row>
    <row r="209" spans="2:16" x14ac:dyDescent="0.3">
      <c r="B209" s="364" t="s">
        <v>424</v>
      </c>
      <c r="C209" s="365"/>
      <c r="D209" s="365" t="s">
        <v>220</v>
      </c>
      <c r="E209" s="365"/>
      <c r="F209" s="365"/>
      <c r="G209" s="365"/>
      <c r="H209" s="365"/>
      <c r="I209" s="365"/>
      <c r="J209" s="365"/>
      <c r="K209" s="365"/>
      <c r="L209" s="365"/>
      <c r="M209" s="365"/>
      <c r="N209" s="365"/>
      <c r="O209" s="365"/>
      <c r="P209" s="365"/>
    </row>
  </sheetData>
  <mergeCells count="364">
    <mergeCell ref="B206:C206"/>
    <mergeCell ref="D206:P206"/>
    <mergeCell ref="B207:C207"/>
    <mergeCell ref="D207:P207"/>
    <mergeCell ref="B208:C208"/>
    <mergeCell ref="D208:P208"/>
    <mergeCell ref="B209:C209"/>
    <mergeCell ref="D209:P209"/>
    <mergeCell ref="B201:C201"/>
    <mergeCell ref="D201:P201"/>
    <mergeCell ref="B202:C202"/>
    <mergeCell ref="D202:P202"/>
    <mergeCell ref="B203:C203"/>
    <mergeCell ref="D203:P203"/>
    <mergeCell ref="B204:C204"/>
    <mergeCell ref="D204:P204"/>
    <mergeCell ref="B205:C205"/>
    <mergeCell ref="D205:P205"/>
    <mergeCell ref="B196:C196"/>
    <mergeCell ref="D196:P196"/>
    <mergeCell ref="B197:C197"/>
    <mergeCell ref="D197:P197"/>
    <mergeCell ref="B198:C198"/>
    <mergeCell ref="D198:P198"/>
    <mergeCell ref="B199:C199"/>
    <mergeCell ref="D199:P199"/>
    <mergeCell ref="B200:C200"/>
    <mergeCell ref="D200:P200"/>
    <mergeCell ref="B191:C191"/>
    <mergeCell ref="D191:P191"/>
    <mergeCell ref="B192:C192"/>
    <mergeCell ref="D192:P192"/>
    <mergeCell ref="B193:C193"/>
    <mergeCell ref="D193:P193"/>
    <mergeCell ref="B194:C194"/>
    <mergeCell ref="D194:P194"/>
    <mergeCell ref="B195:C195"/>
    <mergeCell ref="D195:P195"/>
    <mergeCell ref="B185:C185"/>
    <mergeCell ref="D185:P185"/>
    <mergeCell ref="B186:C186"/>
    <mergeCell ref="D186:P186"/>
    <mergeCell ref="B187:C187"/>
    <mergeCell ref="D187:P187"/>
    <mergeCell ref="B188:C188"/>
    <mergeCell ref="D188:P188"/>
    <mergeCell ref="B189:C189"/>
    <mergeCell ref="D189:P189"/>
    <mergeCell ref="B180:C180"/>
    <mergeCell ref="D180:P180"/>
    <mergeCell ref="B181:C181"/>
    <mergeCell ref="D181:P181"/>
    <mergeCell ref="B182:C182"/>
    <mergeCell ref="D182:P182"/>
    <mergeCell ref="B183:C183"/>
    <mergeCell ref="D183:P183"/>
    <mergeCell ref="B184:C184"/>
    <mergeCell ref="D184:P184"/>
    <mergeCell ref="B175:C175"/>
    <mergeCell ref="D175:P175"/>
    <mergeCell ref="B176:C176"/>
    <mergeCell ref="D176:P176"/>
    <mergeCell ref="B177:C177"/>
    <mergeCell ref="D177:P177"/>
    <mergeCell ref="B178:C178"/>
    <mergeCell ref="D178:P178"/>
    <mergeCell ref="B179:C179"/>
    <mergeCell ref="D179:P179"/>
    <mergeCell ref="B169:C169"/>
    <mergeCell ref="D169:P169"/>
    <mergeCell ref="B171:C171"/>
    <mergeCell ref="D171:P171"/>
    <mergeCell ref="B172:C172"/>
    <mergeCell ref="D172:P172"/>
    <mergeCell ref="B173:C173"/>
    <mergeCell ref="D173:P173"/>
    <mergeCell ref="B174:C174"/>
    <mergeCell ref="D174:P174"/>
    <mergeCell ref="B164:C164"/>
    <mergeCell ref="D164:P164"/>
    <mergeCell ref="B165:C165"/>
    <mergeCell ref="D165:P165"/>
    <mergeCell ref="B166:C166"/>
    <mergeCell ref="D166:P166"/>
    <mergeCell ref="B167:C167"/>
    <mergeCell ref="D167:P167"/>
    <mergeCell ref="B168:C168"/>
    <mergeCell ref="D168:P168"/>
    <mergeCell ref="B159:C159"/>
    <mergeCell ref="D159:P159"/>
    <mergeCell ref="B160:C160"/>
    <mergeCell ref="D160:P160"/>
    <mergeCell ref="B161:C161"/>
    <mergeCell ref="D161:P161"/>
    <mergeCell ref="B162:C162"/>
    <mergeCell ref="D162:P162"/>
    <mergeCell ref="B163:C163"/>
    <mergeCell ref="D163:P163"/>
    <mergeCell ref="B154:C154"/>
    <mergeCell ref="D154:P154"/>
    <mergeCell ref="B155:C155"/>
    <mergeCell ref="D155:P155"/>
    <mergeCell ref="B156:C156"/>
    <mergeCell ref="D156:P156"/>
    <mergeCell ref="B157:C157"/>
    <mergeCell ref="D157:P157"/>
    <mergeCell ref="B158:C158"/>
    <mergeCell ref="D158:P158"/>
    <mergeCell ref="B148:C148"/>
    <mergeCell ref="D148:P148"/>
    <mergeCell ref="B149:C149"/>
    <mergeCell ref="D149:P149"/>
    <mergeCell ref="B151:C151"/>
    <mergeCell ref="D151:P151"/>
    <mergeCell ref="B152:C152"/>
    <mergeCell ref="D152:P152"/>
    <mergeCell ref="B153:C153"/>
    <mergeCell ref="D153:P153"/>
    <mergeCell ref="B143:C143"/>
    <mergeCell ref="D143:P143"/>
    <mergeCell ref="B144:C144"/>
    <mergeCell ref="D144:P144"/>
    <mergeCell ref="B145:C145"/>
    <mergeCell ref="D145:P145"/>
    <mergeCell ref="B146:C146"/>
    <mergeCell ref="D146:P146"/>
    <mergeCell ref="B147:C147"/>
    <mergeCell ref="D147:P147"/>
    <mergeCell ref="B138:C138"/>
    <mergeCell ref="D138:P138"/>
    <mergeCell ref="B139:C139"/>
    <mergeCell ref="D139:P139"/>
    <mergeCell ref="B140:C140"/>
    <mergeCell ref="D140:P140"/>
    <mergeCell ref="B141:C141"/>
    <mergeCell ref="D141:P141"/>
    <mergeCell ref="B142:C142"/>
    <mergeCell ref="D142:P142"/>
    <mergeCell ref="B133:C133"/>
    <mergeCell ref="D133:P133"/>
    <mergeCell ref="B134:C134"/>
    <mergeCell ref="D134:P134"/>
    <mergeCell ref="B135:C135"/>
    <mergeCell ref="D135:P135"/>
    <mergeCell ref="B136:C136"/>
    <mergeCell ref="D136:P136"/>
    <mergeCell ref="B137:C137"/>
    <mergeCell ref="D137:P137"/>
    <mergeCell ref="B127:C127"/>
    <mergeCell ref="D127:P127"/>
    <mergeCell ref="B128:C128"/>
    <mergeCell ref="D128:P128"/>
    <mergeCell ref="B129:C129"/>
    <mergeCell ref="D129:P129"/>
    <mergeCell ref="B131:C131"/>
    <mergeCell ref="D131:P131"/>
    <mergeCell ref="B132:C132"/>
    <mergeCell ref="D132:P132"/>
    <mergeCell ref="B122:C122"/>
    <mergeCell ref="D122:P122"/>
    <mergeCell ref="B123:C123"/>
    <mergeCell ref="D123:P123"/>
    <mergeCell ref="B124:C124"/>
    <mergeCell ref="D124:P124"/>
    <mergeCell ref="B125:C125"/>
    <mergeCell ref="D125:P125"/>
    <mergeCell ref="B126:C126"/>
    <mergeCell ref="D126:P126"/>
    <mergeCell ref="B117:C117"/>
    <mergeCell ref="D117:P117"/>
    <mergeCell ref="B118:C118"/>
    <mergeCell ref="D118:P118"/>
    <mergeCell ref="B119:C119"/>
    <mergeCell ref="D119:P119"/>
    <mergeCell ref="B120:C120"/>
    <mergeCell ref="D120:P120"/>
    <mergeCell ref="B121:C121"/>
    <mergeCell ref="D121:P121"/>
    <mergeCell ref="B112:C112"/>
    <mergeCell ref="D112:P112"/>
    <mergeCell ref="B113:C113"/>
    <mergeCell ref="D113:P113"/>
    <mergeCell ref="B114:C114"/>
    <mergeCell ref="D114:P114"/>
    <mergeCell ref="B115:C115"/>
    <mergeCell ref="D115:P115"/>
    <mergeCell ref="B116:C116"/>
    <mergeCell ref="D116:P116"/>
    <mergeCell ref="B106:C106"/>
    <mergeCell ref="D106:P106"/>
    <mergeCell ref="B107:C107"/>
    <mergeCell ref="D107:P107"/>
    <mergeCell ref="B108:C108"/>
    <mergeCell ref="D108:P108"/>
    <mergeCell ref="B109:C109"/>
    <mergeCell ref="D109:P109"/>
    <mergeCell ref="B111:C111"/>
    <mergeCell ref="D111:P111"/>
    <mergeCell ref="B101:C101"/>
    <mergeCell ref="D101:P101"/>
    <mergeCell ref="B102:C102"/>
    <mergeCell ref="D102:P102"/>
    <mergeCell ref="B103:C103"/>
    <mergeCell ref="D103:P103"/>
    <mergeCell ref="B104:C104"/>
    <mergeCell ref="D104:P104"/>
    <mergeCell ref="B105:C105"/>
    <mergeCell ref="D105:P105"/>
    <mergeCell ref="B96:C96"/>
    <mergeCell ref="D96:P96"/>
    <mergeCell ref="B97:C97"/>
    <mergeCell ref="D97:P97"/>
    <mergeCell ref="B98:C98"/>
    <mergeCell ref="D98:P98"/>
    <mergeCell ref="B99:C99"/>
    <mergeCell ref="D99:P99"/>
    <mergeCell ref="B100:C100"/>
    <mergeCell ref="D100:P100"/>
    <mergeCell ref="B91:C91"/>
    <mergeCell ref="D91:P91"/>
    <mergeCell ref="B92:C92"/>
    <mergeCell ref="D92:P92"/>
    <mergeCell ref="B93:C93"/>
    <mergeCell ref="D93:P93"/>
    <mergeCell ref="B94:C94"/>
    <mergeCell ref="D94:P94"/>
    <mergeCell ref="B95:C95"/>
    <mergeCell ref="D95:P95"/>
    <mergeCell ref="B85:C85"/>
    <mergeCell ref="D85:P85"/>
    <mergeCell ref="B86:C86"/>
    <mergeCell ref="D86:P86"/>
    <mergeCell ref="B87:C87"/>
    <mergeCell ref="D87:P87"/>
    <mergeCell ref="B88:C88"/>
    <mergeCell ref="D88:P88"/>
    <mergeCell ref="B89:C89"/>
    <mergeCell ref="D89:P89"/>
    <mergeCell ref="B80:C80"/>
    <mergeCell ref="D80:P80"/>
    <mergeCell ref="B81:C81"/>
    <mergeCell ref="D81:P81"/>
    <mergeCell ref="B82:C82"/>
    <mergeCell ref="D82:P82"/>
    <mergeCell ref="B83:C83"/>
    <mergeCell ref="D83:P83"/>
    <mergeCell ref="B84:C84"/>
    <mergeCell ref="D84:P84"/>
    <mergeCell ref="B75:C75"/>
    <mergeCell ref="D75:P75"/>
    <mergeCell ref="B76:C76"/>
    <mergeCell ref="D76:P76"/>
    <mergeCell ref="B77:C77"/>
    <mergeCell ref="D77:P77"/>
    <mergeCell ref="B78:C78"/>
    <mergeCell ref="D78:P78"/>
    <mergeCell ref="B79:C79"/>
    <mergeCell ref="D79:P79"/>
    <mergeCell ref="B69:C69"/>
    <mergeCell ref="D69:P69"/>
    <mergeCell ref="B71:C71"/>
    <mergeCell ref="D71:P71"/>
    <mergeCell ref="B72:C72"/>
    <mergeCell ref="D72:P72"/>
    <mergeCell ref="B73:C73"/>
    <mergeCell ref="D73:P73"/>
    <mergeCell ref="B74:C74"/>
    <mergeCell ref="D74:P74"/>
    <mergeCell ref="B64:C64"/>
    <mergeCell ref="D64:P64"/>
    <mergeCell ref="B65:C65"/>
    <mergeCell ref="D65:P65"/>
    <mergeCell ref="B66:C66"/>
    <mergeCell ref="D66:P66"/>
    <mergeCell ref="B67:C67"/>
    <mergeCell ref="D67:P67"/>
    <mergeCell ref="B68:C68"/>
    <mergeCell ref="D68:P68"/>
    <mergeCell ref="B59:C59"/>
    <mergeCell ref="D59:P59"/>
    <mergeCell ref="B60:C60"/>
    <mergeCell ref="D60:P60"/>
    <mergeCell ref="B61:C61"/>
    <mergeCell ref="D61:P61"/>
    <mergeCell ref="B62:C62"/>
    <mergeCell ref="D62:P62"/>
    <mergeCell ref="B63:C63"/>
    <mergeCell ref="D63:P63"/>
    <mergeCell ref="B54:C54"/>
    <mergeCell ref="D54:P54"/>
    <mergeCell ref="B55:C55"/>
    <mergeCell ref="D55:P55"/>
    <mergeCell ref="B56:C56"/>
    <mergeCell ref="D56:P56"/>
    <mergeCell ref="B57:C57"/>
    <mergeCell ref="D57:P57"/>
    <mergeCell ref="B58:C58"/>
    <mergeCell ref="D58:P58"/>
    <mergeCell ref="C46:P46"/>
    <mergeCell ref="C47:P47"/>
    <mergeCell ref="B49:P49"/>
    <mergeCell ref="B51:C51"/>
    <mergeCell ref="D51:P51"/>
    <mergeCell ref="B52:C52"/>
    <mergeCell ref="D52:P52"/>
    <mergeCell ref="B53:C53"/>
    <mergeCell ref="D53:P53"/>
    <mergeCell ref="C39:F39"/>
    <mergeCell ref="G39:J39"/>
    <mergeCell ref="K39:P39"/>
    <mergeCell ref="B40:P40"/>
    <mergeCell ref="C41:P41"/>
    <mergeCell ref="C42:P42"/>
    <mergeCell ref="C43:P43"/>
    <mergeCell ref="C44:P44"/>
    <mergeCell ref="C45:P45"/>
    <mergeCell ref="C36:F36"/>
    <mergeCell ref="G36:J36"/>
    <mergeCell ref="K36:P36"/>
    <mergeCell ref="C37:F37"/>
    <mergeCell ref="G37:J37"/>
    <mergeCell ref="K37:P37"/>
    <mergeCell ref="C38:F38"/>
    <mergeCell ref="G38:J38"/>
    <mergeCell ref="K38:P38"/>
    <mergeCell ref="C33:F33"/>
    <mergeCell ref="G33:J33"/>
    <mergeCell ref="K33:P33"/>
    <mergeCell ref="C34:F34"/>
    <mergeCell ref="G34:J34"/>
    <mergeCell ref="K34:P34"/>
    <mergeCell ref="C35:F35"/>
    <mergeCell ref="G35:J35"/>
    <mergeCell ref="K35:P35"/>
    <mergeCell ref="B22:N22"/>
    <mergeCell ref="B23:C23"/>
    <mergeCell ref="B25:O25"/>
    <mergeCell ref="B26:N26"/>
    <mergeCell ref="B27:C27"/>
    <mergeCell ref="B30:O30"/>
    <mergeCell ref="B31:O31"/>
    <mergeCell ref="C32:F32"/>
    <mergeCell ref="G32:J32"/>
    <mergeCell ref="K32:P32"/>
    <mergeCell ref="B9:P9"/>
    <mergeCell ref="C10:P10"/>
    <mergeCell ref="B11:P11"/>
    <mergeCell ref="B12:N12"/>
    <mergeCell ref="B13:C13"/>
    <mergeCell ref="B15:O15"/>
    <mergeCell ref="B16:N16"/>
    <mergeCell ref="B17:C17"/>
    <mergeCell ref="B21:O21"/>
    <mergeCell ref="B1:P1"/>
    <mergeCell ref="B2:N2"/>
    <mergeCell ref="B3:C3"/>
    <mergeCell ref="B5:O5"/>
    <mergeCell ref="B6:O6"/>
    <mergeCell ref="C7:F7"/>
    <mergeCell ref="G7:J7"/>
    <mergeCell ref="K7:P7"/>
    <mergeCell ref="C8:F8"/>
    <mergeCell ref="G8:J8"/>
    <mergeCell ref="K8:P8"/>
  </mergeCells>
  <conditionalFormatting sqref="O4">
    <cfRule type="containsText" dxfId="385" priority="1" operator="containsText" text="Atingiu">
      <formula>NOT(ISERROR(SEARCH("Atingiu",O4)))</formula>
    </cfRule>
    <cfRule type="containsText" dxfId="384" priority="1" operator="containsText" text="Superou">
      <formula>NOT(ISERROR(SEARCH("Superou",O4)))</formula>
    </cfRule>
    <cfRule type="containsText" dxfId="383" priority="1" operator="containsText" text="Não">
      <formula>NOT(ISERROR(SEARCH("Não",O4)))</formula>
    </cfRule>
  </conditionalFormatting>
  <conditionalFormatting sqref="O14">
    <cfRule type="containsText" dxfId="382" priority="4" operator="containsText" text="Atingiu">
      <formula>NOT(ISERROR(SEARCH("Atingiu",O14)))</formula>
    </cfRule>
    <cfRule type="containsText" dxfId="381" priority="4" operator="containsText" text="Superou">
      <formula>NOT(ISERROR(SEARCH("Superou",O14)))</formula>
    </cfRule>
    <cfRule type="containsText" dxfId="380" priority="4" operator="containsText" text="Não">
      <formula>NOT(ISERROR(SEARCH("Não",O14)))</formula>
    </cfRule>
  </conditionalFormatting>
  <conditionalFormatting sqref="O18:O20">
    <cfRule type="containsText" dxfId="379" priority="6" operator="containsText" text="Não">
      <formula>NOT(ISERROR(SEARCH("Não",O18)))</formula>
    </cfRule>
    <cfRule type="containsText" dxfId="378" priority="6" operator="containsText" text="Atingiu">
      <formula>NOT(ISERROR(SEARCH("Atingiu",O18)))</formula>
    </cfRule>
    <cfRule type="containsText" dxfId="377" priority="6" operator="containsText" text="Superou">
      <formula>NOT(ISERROR(SEARCH("Superou",O18)))</formula>
    </cfRule>
  </conditionalFormatting>
  <conditionalFormatting sqref="O24">
    <cfRule type="containsText" dxfId="376" priority="10" operator="containsText" text="Não">
      <formula>NOT(ISERROR(SEARCH("Não",O24)))</formula>
    </cfRule>
    <cfRule type="containsText" dxfId="375" priority="10" operator="containsText" text="Atingiu">
      <formula>NOT(ISERROR(SEARCH("Atingiu",O24)))</formula>
    </cfRule>
    <cfRule type="containsText" dxfId="374" priority="10" operator="containsText" text="Superou">
      <formula>NOT(ISERROR(SEARCH("Superou",O24)))</formula>
    </cfRule>
  </conditionalFormatting>
  <conditionalFormatting sqref="O28:O29">
    <cfRule type="containsText" dxfId="373" priority="12" operator="containsText" text="Atingiu">
      <formula>NOT(ISERROR(SEARCH("Atingiu",O28)))</formula>
    </cfRule>
    <cfRule type="containsText" dxfId="372" priority="12" operator="containsText" text="Superou">
      <formula>NOT(ISERROR(SEARCH("Superou",O28)))</formula>
    </cfRule>
    <cfRule type="containsText" dxfId="371" priority="12" operator="containsText" text="Não">
      <formula>NOT(ISERROR(SEARCH("Não",O28)))</formula>
    </cfRule>
  </conditionalFormatting>
  <conditionalFormatting sqref="P5:P6">
    <cfRule type="cellIs" dxfId="370" priority="2" operator="equal">
      <formula>1</formula>
    </cfRule>
    <cfRule type="cellIs" dxfId="369" priority="2" operator="greaterThan">
      <formula>1</formula>
    </cfRule>
    <cfRule type="cellIs" dxfId="368" priority="2" operator="lessThan">
      <formula>1</formula>
    </cfRule>
  </conditionalFormatting>
  <conditionalFormatting sqref="P15">
    <cfRule type="cellIs" dxfId="367" priority="5" operator="lessThan">
      <formula>1</formula>
    </cfRule>
    <cfRule type="cellIs" dxfId="366" priority="5" operator="equal">
      <formula>1</formula>
    </cfRule>
    <cfRule type="cellIs" dxfId="365" priority="5" operator="greaterThan">
      <formula>1</formula>
    </cfRule>
  </conditionalFormatting>
  <conditionalFormatting sqref="P21">
    <cfRule type="cellIs" dxfId="364" priority="9" operator="greaterThan">
      <formula>1</formula>
    </cfRule>
    <cfRule type="cellIs" dxfId="363" priority="9" operator="lessThan">
      <formula>1</formula>
    </cfRule>
    <cfRule type="cellIs" dxfId="362" priority="9" operator="equal">
      <formula>1</formula>
    </cfRule>
  </conditionalFormatting>
  <conditionalFormatting sqref="P25">
    <cfRule type="cellIs" dxfId="361" priority="11" operator="equal">
      <formula>1</formula>
    </cfRule>
    <cfRule type="cellIs" dxfId="360" priority="11" operator="greaterThan">
      <formula>1</formula>
    </cfRule>
    <cfRule type="cellIs" dxfId="359" priority="11" operator="lessThan">
      <formula>1</formula>
    </cfRule>
  </conditionalFormatting>
  <conditionalFormatting sqref="P30:P31">
    <cfRule type="cellIs" dxfId="358" priority="14" operator="equal">
      <formula>1</formula>
    </cfRule>
    <cfRule type="cellIs" dxfId="357" priority="14" operator="greaterThan">
      <formula>1</formula>
    </cfRule>
    <cfRule type="cellIs" dxfId="356" priority="14" operator="lessThan">
      <formula>1</formula>
    </cfRule>
  </conditionalFormatting>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08081"/>
  </sheetPr>
  <dimension ref="B1:R483"/>
  <sheetViews>
    <sheetView showGridLines="0" workbookViewId="0">
      <selection activeCell="B2" sqref="B2:P5"/>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x14ac:dyDescent="0.3">
      <c r="B1" s="361" t="s">
        <v>1513</v>
      </c>
      <c r="C1" s="361"/>
      <c r="D1" s="361"/>
      <c r="E1" s="361"/>
      <c r="F1" s="361"/>
      <c r="G1" s="361"/>
      <c r="H1" s="361"/>
      <c r="I1" s="361"/>
      <c r="J1" s="361"/>
      <c r="K1" s="361"/>
      <c r="L1" s="361"/>
      <c r="M1" s="361"/>
      <c r="N1" s="361"/>
      <c r="O1" s="361"/>
      <c r="P1" s="361"/>
    </row>
    <row r="2" spans="2:18" ht="24.75" customHeight="1" x14ac:dyDescent="0.3">
      <c r="B2" s="259" t="s">
        <v>1548</v>
      </c>
      <c r="C2" s="260"/>
      <c r="D2" s="260"/>
      <c r="E2" s="260"/>
      <c r="F2" s="260"/>
      <c r="G2" s="260"/>
      <c r="H2" s="260"/>
      <c r="I2" s="260"/>
      <c r="J2" s="260"/>
      <c r="K2" s="260"/>
      <c r="L2" s="260"/>
      <c r="M2" s="260"/>
      <c r="N2" s="261"/>
      <c r="O2" s="39" t="s">
        <v>131</v>
      </c>
      <c r="P2" s="40">
        <v>0.1</v>
      </c>
    </row>
    <row r="3" spans="2:18" ht="24" x14ac:dyDescent="0.3">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45" customHeight="1" x14ac:dyDescent="0.3">
      <c r="B4" s="53" t="s">
        <v>1549</v>
      </c>
      <c r="C4" s="54" t="s">
        <v>12</v>
      </c>
      <c r="D4" s="55"/>
      <c r="E4" s="55"/>
      <c r="F4" s="55" t="s">
        <v>180</v>
      </c>
      <c r="G4" s="56">
        <v>98.67</v>
      </c>
      <c r="H4" s="56">
        <v>0.02</v>
      </c>
      <c r="I4" s="56">
        <v>100</v>
      </c>
      <c r="J4" s="57">
        <v>1</v>
      </c>
      <c r="K4" s="44" t="s">
        <v>181</v>
      </c>
      <c r="L4" s="55" t="s">
        <v>182</v>
      </c>
      <c r="M4" s="56">
        <v>99.2</v>
      </c>
      <c r="N4" s="58">
        <f>IF(G4 &gt; I4, (IF(AND(M4 = I4, M4 = (G4 - H4)), 125 %,IF(AND(M4&lt;=(G4+H4),M4&gt;=(G4-H4)),100%,IF(M4&gt;(G4+H4),(G4+H4)/M4,IF((M4&lt;(G4-H4)),100%+ABS(M4-G4)*25%/ABS(I4-G4)))))),IF(AND(M4=I4,M4=(G4+H4)),125%,IF(AND(M4&lt;=(G4+H4),M4&gt;=(G4-H4)),100%,IF(AND(M4=I4,M4=(G4+H4)),125%,IF(M4&lt;(G4-H4),M4/(G4-H4),IF(M4&gt;(G4+H4),100%+(M4-G4)*25%/(I4-G4)))))))</f>
        <v>1.0996240601503762</v>
      </c>
      <c r="O4" s="56" t="str">
        <f>IF(N4 &gt;1,"Superou",IF(N4 =1,"Atingiu","Não atingiu"))</f>
        <v>Superou</v>
      </c>
      <c r="P4" s="58">
        <f>N4-100%</f>
        <v>9.962406015037617E-2</v>
      </c>
      <c r="R4" s="46" t="s">
        <v>183</v>
      </c>
    </row>
    <row r="5" spans="2:18" x14ac:dyDescent="0.3">
      <c r="B5" s="263" t="s">
        <v>152</v>
      </c>
      <c r="C5" s="263"/>
      <c r="D5" s="263"/>
      <c r="E5" s="263"/>
      <c r="F5" s="263"/>
      <c r="G5" s="263"/>
      <c r="H5" s="263"/>
      <c r="I5" s="263"/>
      <c r="J5" s="263"/>
      <c r="K5" s="263"/>
      <c r="L5" s="263"/>
      <c r="M5" s="263"/>
      <c r="N5" s="263"/>
      <c r="O5" s="263"/>
      <c r="P5" s="47">
        <f>J4*N4</f>
        <v>1.0996240601503762</v>
      </c>
    </row>
    <row r="6" spans="2:18" ht="30" customHeight="1" x14ac:dyDescent="0.3">
      <c r="B6" s="362" t="s">
        <v>1520</v>
      </c>
      <c r="C6" s="362"/>
      <c r="D6" s="362"/>
      <c r="E6" s="362"/>
      <c r="F6" s="362"/>
      <c r="G6" s="362"/>
      <c r="H6" s="362"/>
      <c r="I6" s="362"/>
      <c r="J6" s="362"/>
      <c r="K6" s="362"/>
      <c r="L6" s="362"/>
      <c r="M6" s="362"/>
      <c r="N6" s="362"/>
      <c r="O6" s="362"/>
      <c r="P6" s="59">
        <f>P2*P5</f>
        <v>0.10996240601503762</v>
      </c>
    </row>
    <row r="7" spans="2:18" ht="27" customHeight="1" x14ac:dyDescent="0.3">
      <c r="B7" s="3" t="s">
        <v>350</v>
      </c>
      <c r="C7" s="345" t="s">
        <v>351</v>
      </c>
      <c r="D7" s="345" t="s">
        <v>351</v>
      </c>
      <c r="E7" s="345" t="s">
        <v>351</v>
      </c>
      <c r="F7" s="345" t="s">
        <v>351</v>
      </c>
      <c r="G7" s="345" t="s">
        <v>352</v>
      </c>
      <c r="H7" s="345" t="s">
        <v>352</v>
      </c>
      <c r="I7" s="345" t="s">
        <v>352</v>
      </c>
      <c r="J7" s="345" t="s">
        <v>352</v>
      </c>
      <c r="K7" s="345" t="s">
        <v>353</v>
      </c>
      <c r="L7" s="345" t="s">
        <v>353</v>
      </c>
      <c r="M7" s="345" t="s">
        <v>353</v>
      </c>
      <c r="N7" s="345" t="s">
        <v>353</v>
      </c>
      <c r="O7" s="345" t="s">
        <v>353</v>
      </c>
      <c r="P7" s="345" t="s">
        <v>353</v>
      </c>
    </row>
    <row r="8" spans="2:18" ht="27" customHeight="1" x14ac:dyDescent="0.3">
      <c r="B8" s="5" t="s">
        <v>1549</v>
      </c>
      <c r="C8" s="319" t="s">
        <v>12</v>
      </c>
      <c r="D8" s="319" t="s">
        <v>12</v>
      </c>
      <c r="E8" s="319" t="s">
        <v>12</v>
      </c>
      <c r="F8" s="319" t="s">
        <v>12</v>
      </c>
      <c r="G8" s="319" t="s">
        <v>359</v>
      </c>
      <c r="H8" s="319" t="s">
        <v>359</v>
      </c>
      <c r="I8" s="319" t="s">
        <v>359</v>
      </c>
      <c r="J8" s="319" t="s">
        <v>359</v>
      </c>
      <c r="K8" s="319" t="s">
        <v>360</v>
      </c>
      <c r="L8" s="319" t="s">
        <v>360</v>
      </c>
      <c r="M8" s="319" t="s">
        <v>360</v>
      </c>
      <c r="N8" s="319" t="s">
        <v>360</v>
      </c>
      <c r="O8" s="319" t="s">
        <v>360</v>
      </c>
      <c r="P8" s="319" t="s">
        <v>360</v>
      </c>
    </row>
    <row r="9" spans="2:18" ht="27" customHeight="1" x14ac:dyDescent="0.3">
      <c r="B9" s="363" t="s">
        <v>381</v>
      </c>
      <c r="C9" s="363" t="s">
        <v>381</v>
      </c>
      <c r="D9" s="363" t="s">
        <v>381</v>
      </c>
      <c r="E9" s="363" t="s">
        <v>381</v>
      </c>
      <c r="F9" s="363" t="s">
        <v>381</v>
      </c>
      <c r="G9" s="363" t="s">
        <v>381</v>
      </c>
      <c r="H9" s="363" t="s">
        <v>381</v>
      </c>
      <c r="I9" s="363" t="s">
        <v>381</v>
      </c>
      <c r="J9" s="363" t="s">
        <v>381</v>
      </c>
      <c r="K9" s="363" t="s">
        <v>381</v>
      </c>
      <c r="L9" s="363" t="s">
        <v>381</v>
      </c>
      <c r="M9" s="363" t="s">
        <v>381</v>
      </c>
      <c r="N9" s="363" t="s">
        <v>381</v>
      </c>
      <c r="O9" s="363" t="s">
        <v>381</v>
      </c>
      <c r="P9" s="363" t="s">
        <v>381</v>
      </c>
    </row>
    <row r="10" spans="2:18" ht="60.6" customHeight="1" x14ac:dyDescent="0.3">
      <c r="B10" s="5" t="s">
        <v>1549</v>
      </c>
      <c r="C10" s="319" t="s">
        <v>387</v>
      </c>
      <c r="D10" s="319" t="s">
        <v>387</v>
      </c>
      <c r="E10" s="319" t="s">
        <v>387</v>
      </c>
      <c r="F10" s="319" t="s">
        <v>387</v>
      </c>
      <c r="G10" s="319" t="s">
        <v>387</v>
      </c>
      <c r="H10" s="319" t="s">
        <v>387</v>
      </c>
      <c r="I10" s="319" t="s">
        <v>387</v>
      </c>
      <c r="J10" s="319" t="s">
        <v>387</v>
      </c>
      <c r="K10" s="319" t="s">
        <v>387</v>
      </c>
      <c r="L10" s="319" t="s">
        <v>387</v>
      </c>
      <c r="M10" s="319" t="s">
        <v>387</v>
      </c>
      <c r="N10" s="319" t="s">
        <v>387</v>
      </c>
      <c r="O10" s="319" t="s">
        <v>387</v>
      </c>
      <c r="P10" s="319" t="s">
        <v>387</v>
      </c>
    </row>
    <row r="11" spans="2:18" ht="34.5" customHeight="1" x14ac:dyDescent="0.3">
      <c r="B11" s="361" t="s">
        <v>464</v>
      </c>
      <c r="C11" s="361"/>
      <c r="D11" s="361"/>
      <c r="E11" s="361"/>
      <c r="F11" s="361"/>
      <c r="G11" s="361"/>
      <c r="H11" s="361"/>
      <c r="I11" s="361"/>
      <c r="J11" s="361"/>
      <c r="K11" s="361"/>
      <c r="L11" s="361"/>
      <c r="M11" s="361"/>
      <c r="N11" s="361"/>
      <c r="O11" s="361"/>
      <c r="P11" s="361"/>
    </row>
    <row r="12" spans="2:18" ht="24.75" customHeight="1" x14ac:dyDescent="0.3">
      <c r="B12" s="259" t="s">
        <v>1550</v>
      </c>
      <c r="C12" s="260"/>
      <c r="D12" s="260"/>
      <c r="E12" s="260"/>
      <c r="F12" s="260"/>
      <c r="G12" s="260"/>
      <c r="H12" s="260"/>
      <c r="I12" s="260"/>
      <c r="J12" s="260"/>
      <c r="K12" s="260"/>
      <c r="L12" s="260"/>
      <c r="M12" s="260"/>
      <c r="N12" s="261"/>
      <c r="O12" s="39" t="s">
        <v>131</v>
      </c>
      <c r="P12" s="40">
        <v>7.4999999999999997E-3</v>
      </c>
    </row>
    <row r="13" spans="2:18" ht="24" x14ac:dyDescent="0.3">
      <c r="B13" s="344" t="s">
        <v>77</v>
      </c>
      <c r="C13" s="344"/>
      <c r="D13" s="4" t="s">
        <v>133</v>
      </c>
      <c r="E13" s="4" t="s">
        <v>134</v>
      </c>
      <c r="F13" s="4" t="s">
        <v>135</v>
      </c>
      <c r="G13" s="4" t="s">
        <v>136</v>
      </c>
      <c r="H13" s="4" t="s">
        <v>137</v>
      </c>
      <c r="I13" s="4" t="s">
        <v>138</v>
      </c>
      <c r="J13" s="4" t="s">
        <v>139</v>
      </c>
      <c r="K13" s="4" t="s">
        <v>140</v>
      </c>
      <c r="L13" s="4" t="s">
        <v>141</v>
      </c>
      <c r="M13" s="4" t="s">
        <v>79</v>
      </c>
      <c r="N13" s="4" t="s">
        <v>142</v>
      </c>
      <c r="O13" s="4" t="s">
        <v>143</v>
      </c>
      <c r="P13" s="4" t="s">
        <v>144</v>
      </c>
      <c r="R13" s="11" t="s">
        <v>145</v>
      </c>
    </row>
    <row r="14" spans="2:18" ht="45" customHeight="1" x14ac:dyDescent="0.3">
      <c r="B14" s="53" t="s">
        <v>1144</v>
      </c>
      <c r="C14" s="54" t="s">
        <v>1145</v>
      </c>
      <c r="D14" s="55"/>
      <c r="E14" s="55"/>
      <c r="F14" s="55" t="s">
        <v>175</v>
      </c>
      <c r="G14" s="56">
        <v>63</v>
      </c>
      <c r="H14" s="56">
        <v>15</v>
      </c>
      <c r="I14" s="56">
        <v>36</v>
      </c>
      <c r="J14" s="57">
        <v>0.6</v>
      </c>
      <c r="K14" s="44" t="s">
        <v>181</v>
      </c>
      <c r="L14" s="55" t="s">
        <v>501</v>
      </c>
      <c r="M14" s="56">
        <v>37</v>
      </c>
      <c r="N14" s="58">
        <f>IF(G14 &gt; I14, (IF(AND(M14 = I14, M14 = (G14 - H14)), 125 %,IF(AND(M14&lt;=(G14+H14),M14&gt;=(G14-H14)),100%,IF(M14&gt;(G14+H14),(G14+H14)/M14,IF((M14&lt;(G14-H14)),100%+ABS(M14-G14)*25%/ABS(I14-G14)))))),IF(AND(M14=I14,M14=(G14+H14)),125%,IF(AND(M14&lt;=(G14+H14),M14&gt;=(G14-H14)),100%,IF(AND(M14=I14,M14=(G14+H14)),125%,IF(M14&lt;(G14-H14),M14/(G14-H14),IF(M14&gt;(G14+H14),100%+(M14-G14)*25%/(I14-G14)))))))</f>
        <v>1.2407407407407407</v>
      </c>
      <c r="O14" s="56" t="str">
        <f>IF(N14 &gt;1,"Superou",IF(N14 =1,"Atingiu","Não atingiu"))</f>
        <v>Superou</v>
      </c>
      <c r="P14" s="58">
        <f>N14-100%</f>
        <v>0.2407407407407407</v>
      </c>
      <c r="R14" s="46" t="s">
        <v>1146</v>
      </c>
    </row>
    <row r="15" spans="2:18" ht="45" customHeight="1" x14ac:dyDescent="0.3">
      <c r="B15" s="53" t="s">
        <v>1147</v>
      </c>
      <c r="C15" s="54" t="s">
        <v>1148</v>
      </c>
      <c r="D15" s="55"/>
      <c r="E15" s="55"/>
      <c r="F15" s="55" t="s">
        <v>505</v>
      </c>
      <c r="G15" s="56">
        <v>240</v>
      </c>
      <c r="H15" s="56">
        <v>10</v>
      </c>
      <c r="I15" s="56">
        <v>172</v>
      </c>
      <c r="J15" s="57">
        <v>0.4</v>
      </c>
      <c r="K15" s="44" t="s">
        <v>181</v>
      </c>
      <c r="L15" s="55" t="s">
        <v>506</v>
      </c>
      <c r="M15" s="56">
        <v>247</v>
      </c>
      <c r="N15" s="58">
        <f>IF(G15 &gt; I15, (IF(AND(M15 = I15, M15 = (G15 - H15)), 125 %,IF(AND(M15&lt;=(G15+H15),M15&gt;=(G15-H15)),100%,IF(M15&gt;(G15+H15),(G15+H15)/M15,IF((M15&lt;(G15-H15)),100%+ABS(M15-G15)*25%/ABS(I15-G15)))))),IF(AND(M15=I15,M15=(G15+H15)),125%,IF(AND(M15&lt;=(G15+H15),M15&gt;=(G15-H15)),100%,IF(AND(M15=I15,M15=(G15+H15)),125%,IF(M15&lt;(G15-H15),M15/(G15-H15),IF(M15&gt;(G15+H15),100%+(M15-G15)*25%/(I15-G15)))))))</f>
        <v>1</v>
      </c>
      <c r="O15" s="56" t="str">
        <f>IF(N15 &gt;1,"Superou",IF(N15 =1,"Atingiu","Não atingiu"))</f>
        <v>Atingiu</v>
      </c>
      <c r="P15" s="58">
        <f>N15-100%</f>
        <v>0</v>
      </c>
      <c r="R15" s="46" t="s">
        <v>1149</v>
      </c>
    </row>
    <row r="16" spans="2:18" x14ac:dyDescent="0.3">
      <c r="B16" s="263" t="s">
        <v>152</v>
      </c>
      <c r="C16" s="263"/>
      <c r="D16" s="263"/>
      <c r="E16" s="263"/>
      <c r="F16" s="263"/>
      <c r="G16" s="263"/>
      <c r="H16" s="263"/>
      <c r="I16" s="263"/>
      <c r="J16" s="263"/>
      <c r="K16" s="263"/>
      <c r="L16" s="263"/>
      <c r="M16" s="263"/>
      <c r="N16" s="263"/>
      <c r="O16" s="263"/>
      <c r="P16" s="47">
        <f>J14*N14+J15*N15</f>
        <v>1.1444444444444444</v>
      </c>
    </row>
    <row r="17" spans="2:18" ht="24.75" customHeight="1" x14ac:dyDescent="0.3">
      <c r="B17" s="259" t="s">
        <v>1551</v>
      </c>
      <c r="C17" s="260"/>
      <c r="D17" s="260"/>
      <c r="E17" s="260"/>
      <c r="F17" s="260"/>
      <c r="G17" s="260"/>
      <c r="H17" s="260"/>
      <c r="I17" s="260"/>
      <c r="J17" s="260"/>
      <c r="K17" s="260"/>
      <c r="L17" s="260"/>
      <c r="M17" s="260"/>
      <c r="N17" s="261"/>
      <c r="O17" s="39" t="s">
        <v>131</v>
      </c>
      <c r="P17" s="40">
        <v>7.4999999999999997E-3</v>
      </c>
    </row>
    <row r="18" spans="2:18" ht="24" x14ac:dyDescent="0.3">
      <c r="B18" s="344" t="s">
        <v>77</v>
      </c>
      <c r="C18" s="344"/>
      <c r="D18" s="4" t="s">
        <v>133</v>
      </c>
      <c r="E18" s="4" t="s">
        <v>134</v>
      </c>
      <c r="F18" s="4" t="s">
        <v>135</v>
      </c>
      <c r="G18" s="4" t="s">
        <v>136</v>
      </c>
      <c r="H18" s="4" t="s">
        <v>137</v>
      </c>
      <c r="I18" s="4" t="s">
        <v>138</v>
      </c>
      <c r="J18" s="4" t="s">
        <v>139</v>
      </c>
      <c r="K18" s="4" t="s">
        <v>140</v>
      </c>
      <c r="L18" s="4" t="s">
        <v>141</v>
      </c>
      <c r="M18" s="4" t="s">
        <v>79</v>
      </c>
      <c r="N18" s="4" t="s">
        <v>142</v>
      </c>
      <c r="O18" s="4" t="s">
        <v>143</v>
      </c>
      <c r="P18" s="4" t="s">
        <v>144</v>
      </c>
      <c r="R18" s="11" t="s">
        <v>145</v>
      </c>
    </row>
    <row r="19" spans="2:18" ht="45" customHeight="1" x14ac:dyDescent="0.3">
      <c r="B19" s="53" t="s">
        <v>1151</v>
      </c>
      <c r="C19" s="54" t="s">
        <v>511</v>
      </c>
      <c r="D19" s="55"/>
      <c r="E19" s="55"/>
      <c r="F19" s="55" t="s">
        <v>175</v>
      </c>
      <c r="G19" s="56">
        <v>63</v>
      </c>
      <c r="H19" s="56">
        <v>15</v>
      </c>
      <c r="I19" s="56">
        <v>36</v>
      </c>
      <c r="J19" s="57">
        <v>0.6</v>
      </c>
      <c r="K19" s="44" t="s">
        <v>181</v>
      </c>
      <c r="L19" s="55" t="s">
        <v>512</v>
      </c>
      <c r="M19" s="56">
        <v>78</v>
      </c>
      <c r="N19" s="58">
        <f>IF(G19 &gt; I19, (IF(AND(M19 = I19, M19 = (G19 - H19)), 125 %,IF(AND(M19&lt;=(G19+H19),M19&gt;=(G19-H19)),100%,IF(M19&gt;(G19+H19),(G19+H19)/M19,IF((M19&lt;(G19-H19)),100%+ABS(M19-G19)*25%/ABS(I19-G19)))))),IF(AND(M19=I19,M19=(G19+H19)),125%,IF(AND(M19&lt;=(G19+H19),M19&gt;=(G19-H19)),100%,IF(AND(M19=I19,M19=(G19+H19)),125%,IF(M19&lt;(G19-H19),M19/(G19-H19),IF(M19&gt;(G19+H19),100%+(M19-G19)*25%/(I19-G19)))))))</f>
        <v>1</v>
      </c>
      <c r="O19" s="56" t="str">
        <f>IF(N19 &gt;1,"Superou",IF(N19 =1,"Atingiu","Não atingiu"))</f>
        <v>Atingiu</v>
      </c>
      <c r="P19" s="58">
        <f>N19-100%</f>
        <v>0</v>
      </c>
      <c r="R19" s="46" t="s">
        <v>1152</v>
      </c>
    </row>
    <row r="20" spans="2:18" ht="45" customHeight="1" x14ac:dyDescent="0.3">
      <c r="B20" s="53" t="s">
        <v>1153</v>
      </c>
      <c r="C20" s="54" t="s">
        <v>515</v>
      </c>
      <c r="D20" s="55"/>
      <c r="E20" s="55"/>
      <c r="F20" s="55" t="s">
        <v>175</v>
      </c>
      <c r="G20" s="56">
        <v>240</v>
      </c>
      <c r="H20" s="56">
        <v>10</v>
      </c>
      <c r="I20" s="56">
        <v>172</v>
      </c>
      <c r="J20" s="57">
        <v>0.4</v>
      </c>
      <c r="K20" s="44" t="s">
        <v>181</v>
      </c>
      <c r="L20" s="55" t="s">
        <v>506</v>
      </c>
      <c r="M20" s="56">
        <v>247</v>
      </c>
      <c r="N20" s="58">
        <f>IF(G20 &gt; I20, (IF(AND(M20 = I20, M20 = (G20 - H20)), 125 %,IF(AND(M20&lt;=(G20+H20),M20&gt;=(G20-H20)),100%,IF(M20&gt;(G20+H20),(G20+H20)/M20,IF((M20&lt;(G20-H20)),100%+ABS(M20-G20)*25%/ABS(I20-G20)))))),IF(AND(M20=I20,M20=(G20+H20)),125%,IF(AND(M20&lt;=(G20+H20),M20&gt;=(G20-H20)),100%,IF(AND(M20=I20,M20=(G20+H20)),125%,IF(M20&lt;(G20-H20),M20/(G20-H20),IF(M20&gt;(G20+H20),100%+(M20-G20)*25%/(I20-G20)))))))</f>
        <v>1</v>
      </c>
      <c r="O20" s="56" t="str">
        <f>IF(N20 &gt;1,"Superou",IF(N20 =1,"Atingiu","Não atingiu"))</f>
        <v>Atingiu</v>
      </c>
      <c r="P20" s="58">
        <f>N20-100%</f>
        <v>0</v>
      </c>
      <c r="R20" s="46" t="s">
        <v>1154</v>
      </c>
    </row>
    <row r="21" spans="2:18" x14ac:dyDescent="0.3">
      <c r="B21" s="263" t="s">
        <v>152</v>
      </c>
      <c r="C21" s="263"/>
      <c r="D21" s="263"/>
      <c r="E21" s="263"/>
      <c r="F21" s="263"/>
      <c r="G21" s="263"/>
      <c r="H21" s="263"/>
      <c r="I21" s="263"/>
      <c r="J21" s="263"/>
      <c r="K21" s="263"/>
      <c r="L21" s="263"/>
      <c r="M21" s="263"/>
      <c r="N21" s="263"/>
      <c r="O21" s="263"/>
      <c r="P21" s="47">
        <f>J19*N19+J20*N20</f>
        <v>1</v>
      </c>
    </row>
    <row r="22" spans="2:18" ht="24.75" customHeight="1" x14ac:dyDescent="0.3">
      <c r="B22" s="259" t="s">
        <v>1552</v>
      </c>
      <c r="C22" s="260"/>
      <c r="D22" s="260"/>
      <c r="E22" s="260"/>
      <c r="F22" s="260"/>
      <c r="G22" s="260"/>
      <c r="H22" s="260"/>
      <c r="I22" s="260"/>
      <c r="J22" s="260"/>
      <c r="K22" s="260"/>
      <c r="L22" s="260"/>
      <c r="M22" s="260"/>
      <c r="N22" s="261"/>
      <c r="O22" s="39" t="s">
        <v>131</v>
      </c>
      <c r="P22" s="40">
        <v>7.4999999999999997E-3</v>
      </c>
    </row>
    <row r="23" spans="2:18" ht="24" x14ac:dyDescent="0.3">
      <c r="B23" s="344" t="s">
        <v>77</v>
      </c>
      <c r="C23" s="344"/>
      <c r="D23" s="4" t="s">
        <v>133</v>
      </c>
      <c r="E23" s="4" t="s">
        <v>134</v>
      </c>
      <c r="F23" s="4" t="s">
        <v>135</v>
      </c>
      <c r="G23" s="4" t="s">
        <v>136</v>
      </c>
      <c r="H23" s="4" t="s">
        <v>137</v>
      </c>
      <c r="I23" s="4" t="s">
        <v>138</v>
      </c>
      <c r="J23" s="4" t="s">
        <v>139</v>
      </c>
      <c r="K23" s="4" t="s">
        <v>140</v>
      </c>
      <c r="L23" s="4" t="s">
        <v>141</v>
      </c>
      <c r="M23" s="4" t="s">
        <v>79</v>
      </c>
      <c r="N23" s="4" t="s">
        <v>142</v>
      </c>
      <c r="O23" s="4" t="s">
        <v>143</v>
      </c>
      <c r="P23" s="4" t="s">
        <v>144</v>
      </c>
      <c r="R23" s="11" t="s">
        <v>145</v>
      </c>
    </row>
    <row r="24" spans="2:18" ht="45" customHeight="1" x14ac:dyDescent="0.3">
      <c r="B24" s="53" t="s">
        <v>1156</v>
      </c>
      <c r="C24" s="54" t="s">
        <v>519</v>
      </c>
      <c r="D24" s="55"/>
      <c r="E24" s="55"/>
      <c r="F24" s="55" t="s">
        <v>520</v>
      </c>
      <c r="G24" s="56">
        <v>242</v>
      </c>
      <c r="H24" s="56">
        <v>10</v>
      </c>
      <c r="I24" s="56">
        <v>174</v>
      </c>
      <c r="J24" s="57">
        <v>1</v>
      </c>
      <c r="K24" s="44" t="s">
        <v>181</v>
      </c>
      <c r="L24" s="55" t="s">
        <v>506</v>
      </c>
      <c r="M24" s="56">
        <v>247</v>
      </c>
      <c r="N24" s="58">
        <f>IF(G24 &gt; I24, (IF(AND(M24 = I24, M24 = (G24 - H24)), 125 %,IF(AND(M24&lt;=(G24+H24),M24&gt;=(G24-H24)),100%,IF(M24&gt;(G24+H24),(G24+H24)/M24,IF((M24&lt;(G24-H24)),100%+ABS(M24-G24)*25%/ABS(I24-G24)))))),IF(AND(M24=I24,M24=(G24+H24)),125%,IF(AND(M24&lt;=(G24+H24),M24&gt;=(G24-H24)),100%,IF(AND(M24=I24,M24=(G24+H24)),125%,IF(M24&lt;(G24-H24),M24/(G24-H24),IF(M24&gt;(G24+H24),100%+(M24-G24)*25%/(I24-G24)))))))</f>
        <v>1</v>
      </c>
      <c r="O24" s="56" t="str">
        <f>IF(N24 &gt;1,"Superou",IF(N24 =1,"Atingiu","Não atingiu"))</f>
        <v>Atingiu</v>
      </c>
      <c r="P24" s="58">
        <f>N24-100%</f>
        <v>0</v>
      </c>
      <c r="R24" s="46" t="s">
        <v>1157</v>
      </c>
    </row>
    <row r="25" spans="2:18" x14ac:dyDescent="0.3">
      <c r="B25" s="263" t="s">
        <v>152</v>
      </c>
      <c r="C25" s="263"/>
      <c r="D25" s="263"/>
      <c r="E25" s="263"/>
      <c r="F25" s="263"/>
      <c r="G25" s="263"/>
      <c r="H25" s="263"/>
      <c r="I25" s="263"/>
      <c r="J25" s="263"/>
      <c r="K25" s="263"/>
      <c r="L25" s="263"/>
      <c r="M25" s="263"/>
      <c r="N25" s="263"/>
      <c r="O25" s="263"/>
      <c r="P25" s="47">
        <f>J24*N24</f>
        <v>1</v>
      </c>
    </row>
    <row r="26" spans="2:18" ht="24.75" customHeight="1" x14ac:dyDescent="0.3">
      <c r="B26" s="259" t="s">
        <v>1553</v>
      </c>
      <c r="C26" s="260"/>
      <c r="D26" s="260"/>
      <c r="E26" s="260"/>
      <c r="F26" s="260"/>
      <c r="G26" s="260"/>
      <c r="H26" s="260"/>
      <c r="I26" s="260"/>
      <c r="J26" s="260"/>
      <c r="K26" s="260"/>
      <c r="L26" s="260"/>
      <c r="M26" s="260"/>
      <c r="N26" s="261"/>
      <c r="O26" s="39" t="s">
        <v>131</v>
      </c>
      <c r="P26" s="40">
        <v>1.4999999999999999E-2</v>
      </c>
    </row>
    <row r="27" spans="2:18" ht="24" x14ac:dyDescent="0.3">
      <c r="B27" s="344" t="s">
        <v>77</v>
      </c>
      <c r="C27" s="344"/>
      <c r="D27" s="4" t="s">
        <v>133</v>
      </c>
      <c r="E27" s="4" t="s">
        <v>134</v>
      </c>
      <c r="F27" s="4" t="s">
        <v>135</v>
      </c>
      <c r="G27" s="4" t="s">
        <v>136</v>
      </c>
      <c r="H27" s="4" t="s">
        <v>137</v>
      </c>
      <c r="I27" s="4" t="s">
        <v>138</v>
      </c>
      <c r="J27" s="4" t="s">
        <v>139</v>
      </c>
      <c r="K27" s="4" t="s">
        <v>140</v>
      </c>
      <c r="L27" s="4" t="s">
        <v>141</v>
      </c>
      <c r="M27" s="4" t="s">
        <v>79</v>
      </c>
      <c r="N27" s="4" t="s">
        <v>142</v>
      </c>
      <c r="O27" s="4" t="s">
        <v>143</v>
      </c>
      <c r="P27" s="4" t="s">
        <v>144</v>
      </c>
      <c r="R27" s="11" t="s">
        <v>145</v>
      </c>
    </row>
    <row r="28" spans="2:18" ht="45" customHeight="1" x14ac:dyDescent="0.3">
      <c r="B28" s="53" t="s">
        <v>1159</v>
      </c>
      <c r="C28" s="54" t="s">
        <v>525</v>
      </c>
      <c r="D28" s="55"/>
      <c r="E28" s="55"/>
      <c r="F28" s="55" t="s">
        <v>180</v>
      </c>
      <c r="G28" s="56">
        <v>98.67</v>
      </c>
      <c r="H28" s="56">
        <v>0.02</v>
      </c>
      <c r="I28" s="56">
        <v>100</v>
      </c>
      <c r="J28" s="57">
        <v>0.6</v>
      </c>
      <c r="K28" s="44" t="s">
        <v>181</v>
      </c>
      <c r="L28" s="55" t="s">
        <v>182</v>
      </c>
      <c r="M28" s="56">
        <v>99.2</v>
      </c>
      <c r="N28" s="58">
        <f>IF(G28 &gt; I28, (IF(AND(M28 = I28, M28 = (G28 - H28)), 125 %,IF(AND(M28&lt;=(G28+H28),M28&gt;=(G28-H28)),100%,IF(M28&gt;(G28+H28),(G28+H28)/M28,IF((M28&lt;(G28-H28)),100%+ABS(M28-G28)*25%/ABS(I28-G28)))))),IF(AND(M28=I28,M28=(G28+H28)),125%,IF(AND(M28&lt;=(G28+H28),M28&gt;=(G28-H28)),100%,IF(AND(M28=I28,M28=(G28+H28)),125%,IF(M28&lt;(G28-H28),M28/(G28-H28),IF(M28&gt;(G28+H28),100%+(M28-G28)*25%/(I28-G28)))))))</f>
        <v>1.0996240601503762</v>
      </c>
      <c r="O28" s="56" t="str">
        <f>IF(N28 &gt;1,"Superou",IF(N28 =1,"Atingiu","Não atingiu"))</f>
        <v>Superou</v>
      </c>
      <c r="P28" s="58">
        <f>N28-100%</f>
        <v>9.962406015037617E-2</v>
      </c>
      <c r="R28" s="46" t="s">
        <v>1160</v>
      </c>
    </row>
    <row r="29" spans="2:18" ht="45" customHeight="1" x14ac:dyDescent="0.3">
      <c r="B29" s="53" t="s">
        <v>1161</v>
      </c>
      <c r="C29" s="54" t="s">
        <v>528</v>
      </c>
      <c r="D29" s="55"/>
      <c r="E29" s="55"/>
      <c r="F29" s="55" t="s">
        <v>505</v>
      </c>
      <c r="G29" s="56">
        <v>60</v>
      </c>
      <c r="H29" s="56">
        <v>10</v>
      </c>
      <c r="I29" s="56">
        <v>87.5</v>
      </c>
      <c r="J29" s="57">
        <v>0.4</v>
      </c>
      <c r="K29" s="44" t="s">
        <v>181</v>
      </c>
      <c r="L29" s="55" t="s">
        <v>182</v>
      </c>
      <c r="M29" s="56">
        <v>51.6</v>
      </c>
      <c r="N29" s="58">
        <f>IF(G29 &gt; I29, (IF(AND(M29 = I29, M29 = (G29 - H29)), 125 %,IF(AND(M29&lt;=(G29+H29),M29&gt;=(G29-H29)),100%,IF(M29&gt;(G29+H29),(G29+H29)/M29,IF((M29&lt;(G29-H29)),100%+ABS(M29-G29)*25%/ABS(I29-G29)))))),IF(AND(M29=I29,M29=(G29+H29)),125%,IF(AND(M29&lt;=(G29+H29),M29&gt;=(G29-H29)),100%,IF(AND(M29=I29,M29=(G29+H29)),125%,IF(M29&lt;(G29-H29),M29/(G29-H29),IF(M29&gt;(G29+H29),100%+(M29-G29)*25%/(I29-G29)))))))</f>
        <v>1</v>
      </c>
      <c r="O29" s="56" t="str">
        <f>IF(N29 &gt;1,"Superou",IF(N29 =1,"Atingiu","Não atingiu"))</f>
        <v>Atingiu</v>
      </c>
      <c r="P29" s="58">
        <f>N29-100%</f>
        <v>0</v>
      </c>
      <c r="R29" s="46" t="s">
        <v>1554</v>
      </c>
    </row>
    <row r="30" spans="2:18" x14ac:dyDescent="0.3">
      <c r="B30" s="263" t="s">
        <v>152</v>
      </c>
      <c r="C30" s="263"/>
      <c r="D30" s="263"/>
      <c r="E30" s="263"/>
      <c r="F30" s="263"/>
      <c r="G30" s="263"/>
      <c r="H30" s="263"/>
      <c r="I30" s="263"/>
      <c r="J30" s="263"/>
      <c r="K30" s="263"/>
      <c r="L30" s="263"/>
      <c r="M30" s="263"/>
      <c r="N30" s="263"/>
      <c r="O30" s="263"/>
      <c r="P30" s="47">
        <f>J28*N28+J29*N29</f>
        <v>1.0597744360902257</v>
      </c>
    </row>
    <row r="31" spans="2:18" ht="24.75" customHeight="1" x14ac:dyDescent="0.3">
      <c r="B31" s="259" t="s">
        <v>1555</v>
      </c>
      <c r="C31" s="260"/>
      <c r="D31" s="260"/>
      <c r="E31" s="260"/>
      <c r="F31" s="260"/>
      <c r="G31" s="260"/>
      <c r="H31" s="260"/>
      <c r="I31" s="260"/>
      <c r="J31" s="260"/>
      <c r="K31" s="260"/>
      <c r="L31" s="260"/>
      <c r="M31" s="260"/>
      <c r="N31" s="261"/>
      <c r="O31" s="39" t="s">
        <v>131</v>
      </c>
      <c r="P31" s="40">
        <v>7.4999999999999997E-3</v>
      </c>
    </row>
    <row r="32" spans="2:18" ht="24" x14ac:dyDescent="0.3">
      <c r="B32" s="344" t="s">
        <v>77</v>
      </c>
      <c r="C32" s="344"/>
      <c r="D32" s="4" t="s">
        <v>133</v>
      </c>
      <c r="E32" s="4" t="s">
        <v>134</v>
      </c>
      <c r="F32" s="4" t="s">
        <v>135</v>
      </c>
      <c r="G32" s="4" t="s">
        <v>136</v>
      </c>
      <c r="H32" s="4" t="s">
        <v>137</v>
      </c>
      <c r="I32" s="4" t="s">
        <v>138</v>
      </c>
      <c r="J32" s="4" t="s">
        <v>139</v>
      </c>
      <c r="K32" s="4" t="s">
        <v>140</v>
      </c>
      <c r="L32" s="4" t="s">
        <v>141</v>
      </c>
      <c r="M32" s="4" t="s">
        <v>79</v>
      </c>
      <c r="N32" s="4" t="s">
        <v>142</v>
      </c>
      <c r="O32" s="4" t="s">
        <v>143</v>
      </c>
      <c r="P32" s="4" t="s">
        <v>144</v>
      </c>
      <c r="R32" s="11" t="s">
        <v>145</v>
      </c>
    </row>
    <row r="33" spans="2:18" ht="45" customHeight="1" x14ac:dyDescent="0.3">
      <c r="B33" s="53" t="s">
        <v>1164</v>
      </c>
      <c r="C33" s="54" t="s">
        <v>532</v>
      </c>
      <c r="D33" s="55"/>
      <c r="E33" s="55"/>
      <c r="F33" s="55" t="s">
        <v>533</v>
      </c>
      <c r="G33" s="56">
        <v>40</v>
      </c>
      <c r="H33" s="56">
        <v>10</v>
      </c>
      <c r="I33" s="56">
        <v>63</v>
      </c>
      <c r="J33" s="57">
        <v>1</v>
      </c>
      <c r="K33" s="44" t="s">
        <v>181</v>
      </c>
      <c r="L33" s="55" t="s">
        <v>534</v>
      </c>
      <c r="M33" s="56">
        <v>60</v>
      </c>
      <c r="N33" s="58">
        <f>IF(G33 &gt; I33, (IF(AND(M33 = I33, M33 = (G33 - H33)), 125 %,IF(AND(M33&lt;=(G33+H33),M33&gt;=(G33-H33)),100%,IF(M33&gt;(G33+H33),(G33+H33)/M33,IF((M33&lt;(G33-H33)),100%+ABS(M33-G33)*25%/ABS(I33-G33)))))),IF(AND(M33=I33,M33=(G33+H33)),125%,IF(AND(M33&lt;=(G33+H33),M33&gt;=(G33-H33)),100%,IF(AND(M33=I33,M33=(G33+H33)),125%,IF(M33&lt;(G33-H33),M33/(G33-H33),IF(M33&gt;(G33+H33),100%+(M33-G33)*25%/(I33-G33)))))))</f>
        <v>1.2173913043478262</v>
      </c>
      <c r="O33" s="56" t="str">
        <f>IF(N33 &gt;1,"Superou",IF(N33 =1,"Atingiu","Não atingiu"))</f>
        <v>Superou</v>
      </c>
      <c r="P33" s="58">
        <f>N33-100%</f>
        <v>0.21739130434782616</v>
      </c>
      <c r="R33" s="46" t="s">
        <v>1165</v>
      </c>
    </row>
    <row r="34" spans="2:18" x14ac:dyDescent="0.3">
      <c r="B34" s="263" t="s">
        <v>152</v>
      </c>
      <c r="C34" s="263"/>
      <c r="D34" s="263"/>
      <c r="E34" s="263"/>
      <c r="F34" s="263"/>
      <c r="G34" s="263"/>
      <c r="H34" s="263"/>
      <c r="I34" s="263"/>
      <c r="J34" s="263"/>
      <c r="K34" s="263"/>
      <c r="L34" s="263"/>
      <c r="M34" s="263"/>
      <c r="N34" s="263"/>
      <c r="O34" s="263"/>
      <c r="P34" s="47">
        <f>J33*N33</f>
        <v>1.2173913043478262</v>
      </c>
    </row>
    <row r="35" spans="2:18" ht="24.75" customHeight="1" x14ac:dyDescent="0.3">
      <c r="B35" s="259" t="s">
        <v>1556</v>
      </c>
      <c r="C35" s="260"/>
      <c r="D35" s="260"/>
      <c r="E35" s="260"/>
      <c r="F35" s="260"/>
      <c r="G35" s="260"/>
      <c r="H35" s="260"/>
      <c r="I35" s="260"/>
      <c r="J35" s="260"/>
      <c r="K35" s="260"/>
      <c r="L35" s="260"/>
      <c r="M35" s="260"/>
      <c r="N35" s="261"/>
      <c r="O35" s="39" t="s">
        <v>131</v>
      </c>
      <c r="P35" s="40">
        <v>7.4999999999999997E-3</v>
      </c>
    </row>
    <row r="36" spans="2:18" ht="24" x14ac:dyDescent="0.3">
      <c r="B36" s="344" t="s">
        <v>77</v>
      </c>
      <c r="C36" s="344"/>
      <c r="D36" s="4" t="s">
        <v>133</v>
      </c>
      <c r="E36" s="4" t="s">
        <v>134</v>
      </c>
      <c r="F36" s="4" t="s">
        <v>135</v>
      </c>
      <c r="G36" s="4" t="s">
        <v>136</v>
      </c>
      <c r="H36" s="4" t="s">
        <v>137</v>
      </c>
      <c r="I36" s="4" t="s">
        <v>138</v>
      </c>
      <c r="J36" s="4" t="s">
        <v>139</v>
      </c>
      <c r="K36" s="4" t="s">
        <v>140</v>
      </c>
      <c r="L36" s="4" t="s">
        <v>141</v>
      </c>
      <c r="M36" s="4" t="s">
        <v>79</v>
      </c>
      <c r="N36" s="4" t="s">
        <v>142</v>
      </c>
      <c r="O36" s="4" t="s">
        <v>143</v>
      </c>
      <c r="P36" s="4" t="s">
        <v>144</v>
      </c>
      <c r="R36" s="11" t="s">
        <v>145</v>
      </c>
    </row>
    <row r="37" spans="2:18" ht="45" customHeight="1" x14ac:dyDescent="0.3">
      <c r="B37" s="53" t="s">
        <v>1167</v>
      </c>
      <c r="C37" s="54" t="s">
        <v>538</v>
      </c>
      <c r="D37" s="55"/>
      <c r="E37" s="55"/>
      <c r="F37" s="55" t="s">
        <v>175</v>
      </c>
      <c r="G37" s="56">
        <v>63</v>
      </c>
      <c r="H37" s="56">
        <v>15</v>
      </c>
      <c r="I37" s="56">
        <v>36</v>
      </c>
      <c r="J37" s="57">
        <v>0.7</v>
      </c>
      <c r="K37" s="44" t="s">
        <v>181</v>
      </c>
      <c r="L37" s="55" t="s">
        <v>539</v>
      </c>
      <c r="M37" s="56">
        <v>28</v>
      </c>
      <c r="N37" s="58">
        <f>IF(G37 &gt; I37, (IF(AND(M37 = I37, M37 = (G37 - H37)), 125 %,IF(AND(M37&lt;=(G37+H37),M37&gt;=(G37-H37)),100%,IF(M37&gt;(G37+H37),(G37+H37)/M37,IF((M37&lt;(G37-H37)),100%+ABS(M37-G37)*25%/ABS(I37-G37)))))),IF(AND(M37=I37,M37=(G37+H37)),125%,IF(AND(M37&lt;=(G37+H37),M37&gt;=(G37-H37)),100%,IF(AND(M37=I37,M37=(G37+H37)),125%,IF(M37&lt;(G37-H37),M37/(G37-H37),IF(M37&gt;(G37+H37),100%+(M37-G37)*25%/(I37-G37)))))))</f>
        <v>1.324074074074074</v>
      </c>
      <c r="O37" s="56" t="str">
        <f>IF(N37 &gt;1,"Superou",IF(N37 =1,"Atingiu","Não atingiu"))</f>
        <v>Superou</v>
      </c>
      <c r="P37" s="58">
        <f>N37-100%</f>
        <v>0.32407407407407396</v>
      </c>
      <c r="R37" s="46" t="s">
        <v>1168</v>
      </c>
    </row>
    <row r="38" spans="2:18" ht="45" customHeight="1" x14ac:dyDescent="0.3">
      <c r="B38" s="53" t="s">
        <v>1169</v>
      </c>
      <c r="C38" s="54" t="s">
        <v>541</v>
      </c>
      <c r="D38" s="55"/>
      <c r="E38" s="55"/>
      <c r="F38" s="55" t="s">
        <v>175</v>
      </c>
      <c r="G38" s="56">
        <v>240</v>
      </c>
      <c r="H38" s="56">
        <v>10</v>
      </c>
      <c r="I38" s="56">
        <v>172</v>
      </c>
      <c r="J38" s="57">
        <v>0.3</v>
      </c>
      <c r="K38" s="44" t="s">
        <v>181</v>
      </c>
      <c r="L38" s="55" t="s">
        <v>542</v>
      </c>
      <c r="M38" s="56">
        <v>0</v>
      </c>
      <c r="N38" s="58">
        <v>0</v>
      </c>
      <c r="O38" s="56" t="str">
        <f>IF(N38 &gt;1,"Superou",IF(N38 =1,"Atingiu","Não atingiu"))</f>
        <v>Não atingiu</v>
      </c>
      <c r="P38" s="58">
        <f>N38-100%</f>
        <v>-1</v>
      </c>
      <c r="R38" s="46" t="s">
        <v>1170</v>
      </c>
    </row>
    <row r="39" spans="2:18" x14ac:dyDescent="0.3">
      <c r="B39" s="263" t="s">
        <v>152</v>
      </c>
      <c r="C39" s="263"/>
      <c r="D39" s="263"/>
      <c r="E39" s="263"/>
      <c r="F39" s="263"/>
      <c r="G39" s="263"/>
      <c r="H39" s="263"/>
      <c r="I39" s="263"/>
      <c r="J39" s="263"/>
      <c r="K39" s="263"/>
      <c r="L39" s="263"/>
      <c r="M39" s="263"/>
      <c r="N39" s="263"/>
      <c r="O39" s="263"/>
      <c r="P39" s="47">
        <f>J37*N37+J38*N38</f>
        <v>0.9268518518518517</v>
      </c>
    </row>
    <row r="40" spans="2:18" ht="24.75" customHeight="1" x14ac:dyDescent="0.3">
      <c r="B40" s="259" t="s">
        <v>1557</v>
      </c>
      <c r="C40" s="260"/>
      <c r="D40" s="260"/>
      <c r="E40" s="260"/>
      <c r="F40" s="260"/>
      <c r="G40" s="260"/>
      <c r="H40" s="260"/>
      <c r="I40" s="260"/>
      <c r="J40" s="260"/>
      <c r="K40" s="260"/>
      <c r="L40" s="260"/>
      <c r="M40" s="260"/>
      <c r="N40" s="261"/>
      <c r="O40" s="39" t="s">
        <v>131</v>
      </c>
      <c r="P40" s="40">
        <v>7.4999999999999997E-3</v>
      </c>
    </row>
    <row r="41" spans="2:18" ht="24" x14ac:dyDescent="0.3">
      <c r="B41" s="344" t="s">
        <v>77</v>
      </c>
      <c r="C41" s="344"/>
      <c r="D41" s="4" t="s">
        <v>133</v>
      </c>
      <c r="E41" s="4" t="s">
        <v>134</v>
      </c>
      <c r="F41" s="4" t="s">
        <v>135</v>
      </c>
      <c r="G41" s="4" t="s">
        <v>136</v>
      </c>
      <c r="H41" s="4" t="s">
        <v>137</v>
      </c>
      <c r="I41" s="4" t="s">
        <v>138</v>
      </c>
      <c r="J41" s="4" t="s">
        <v>139</v>
      </c>
      <c r="K41" s="4" t="s">
        <v>140</v>
      </c>
      <c r="L41" s="4" t="s">
        <v>141</v>
      </c>
      <c r="M41" s="4" t="s">
        <v>79</v>
      </c>
      <c r="N41" s="4" t="s">
        <v>142</v>
      </c>
      <c r="O41" s="4" t="s">
        <v>143</v>
      </c>
      <c r="P41" s="4" t="s">
        <v>144</v>
      </c>
      <c r="R41" s="11" t="s">
        <v>145</v>
      </c>
    </row>
    <row r="42" spans="2:18" ht="45" customHeight="1" x14ac:dyDescent="0.3">
      <c r="B42" s="53" t="s">
        <v>1172</v>
      </c>
      <c r="C42" s="54" t="s">
        <v>545</v>
      </c>
      <c r="D42" s="55"/>
      <c r="E42" s="55"/>
      <c r="F42" s="55" t="s">
        <v>175</v>
      </c>
      <c r="G42" s="56">
        <v>83</v>
      </c>
      <c r="H42" s="56">
        <v>15</v>
      </c>
      <c r="I42" s="56">
        <v>51</v>
      </c>
      <c r="J42" s="57">
        <v>0.6</v>
      </c>
      <c r="K42" s="44" t="s">
        <v>181</v>
      </c>
      <c r="L42" s="55" t="s">
        <v>542</v>
      </c>
      <c r="M42" s="56">
        <v>83</v>
      </c>
      <c r="N42" s="58">
        <f>IF(G42 &gt; I42, (IF(AND(M42 = I42, M42 = (G42 - H42)), 125 %,IF(AND(M42&lt;=(G42+H42),M42&gt;=(G42-H42)),100%,IF(M42&gt;(G42+H42),(G42+H42)/M42,IF((M42&lt;(G42-H42)),100%+ABS(M42-G42)*25%/ABS(I42-G42)))))),IF(AND(M42=I42,M42=(G42+H42)),125%,IF(AND(M42&lt;=(G42+H42),M42&gt;=(G42-H42)),100%,IF(AND(M42=I42,M42=(G42+H42)),125%,IF(M42&lt;(G42-H42),M42/(G42-H42),IF(M42&gt;(G42+H42),100%+(M42-G42)*25%/(I42-G42)))))))</f>
        <v>1</v>
      </c>
      <c r="O42" s="56" t="str">
        <f>IF(N42 &gt;1,"Superou",IF(N42 =1,"Atingiu","Não atingiu"))</f>
        <v>Atingiu</v>
      </c>
      <c r="P42" s="58">
        <f>N42-100%</f>
        <v>0</v>
      </c>
      <c r="R42" s="46" t="s">
        <v>1173</v>
      </c>
    </row>
    <row r="43" spans="2:18" ht="45" customHeight="1" x14ac:dyDescent="0.3">
      <c r="B43" s="53" t="s">
        <v>1174</v>
      </c>
      <c r="C43" s="54" t="s">
        <v>548</v>
      </c>
      <c r="D43" s="55"/>
      <c r="E43" s="55"/>
      <c r="F43" s="55" t="s">
        <v>175</v>
      </c>
      <c r="G43" s="56">
        <v>123</v>
      </c>
      <c r="H43" s="56">
        <v>15</v>
      </c>
      <c r="I43" s="56">
        <v>81</v>
      </c>
      <c r="J43" s="57">
        <v>0.4</v>
      </c>
      <c r="K43" s="44" t="s">
        <v>181</v>
      </c>
      <c r="L43" s="55" t="s">
        <v>549</v>
      </c>
      <c r="M43" s="56">
        <v>133</v>
      </c>
      <c r="N43" s="58">
        <f>IF(G43 &gt; I43, (IF(AND(M43 = I43, M43 = (G43 - H43)), 125 %,IF(AND(M43&lt;=(G43+H43),M43&gt;=(G43-H43)),100%,IF(M43&gt;(G43+H43),(G43+H43)/M43,IF((M43&lt;(G43-H43)),100%+ABS(M43-G43)*25%/ABS(I43-G43)))))),IF(AND(M43=I43,M43=(G43+H43)),125%,IF(AND(M43&lt;=(G43+H43),M43&gt;=(G43-H43)),100%,IF(AND(M43=I43,M43=(G43+H43)),125%,IF(M43&lt;(G43-H43),M43/(G43-H43),IF(M43&gt;(G43+H43),100%+(M43-G43)*25%/(I43-G43)))))))</f>
        <v>1</v>
      </c>
      <c r="O43" s="56" t="str">
        <f>IF(N43 &gt;1,"Superou",IF(N43 =1,"Atingiu","Não atingiu"))</f>
        <v>Atingiu</v>
      </c>
      <c r="P43" s="58">
        <f>N43-100%</f>
        <v>0</v>
      </c>
      <c r="R43" s="46" t="s">
        <v>1175</v>
      </c>
    </row>
    <row r="44" spans="2:18" x14ac:dyDescent="0.3">
      <c r="B44" s="263" t="s">
        <v>152</v>
      </c>
      <c r="C44" s="263"/>
      <c r="D44" s="263"/>
      <c r="E44" s="263"/>
      <c r="F44" s="263"/>
      <c r="G44" s="263"/>
      <c r="H44" s="263"/>
      <c r="I44" s="263"/>
      <c r="J44" s="263"/>
      <c r="K44" s="263"/>
      <c r="L44" s="263"/>
      <c r="M44" s="263"/>
      <c r="N44" s="263"/>
      <c r="O44" s="263"/>
      <c r="P44" s="47">
        <f>J42*N42+J43*N43</f>
        <v>1</v>
      </c>
    </row>
    <row r="45" spans="2:18" ht="24.75" customHeight="1" x14ac:dyDescent="0.3">
      <c r="B45" s="259" t="s">
        <v>1558</v>
      </c>
      <c r="C45" s="260"/>
      <c r="D45" s="260"/>
      <c r="E45" s="260"/>
      <c r="F45" s="260"/>
      <c r="G45" s="260"/>
      <c r="H45" s="260"/>
      <c r="I45" s="260"/>
      <c r="J45" s="260"/>
      <c r="K45" s="260"/>
      <c r="L45" s="260"/>
      <c r="M45" s="260"/>
      <c r="N45" s="261"/>
      <c r="O45" s="39" t="s">
        <v>131</v>
      </c>
      <c r="P45" s="40">
        <v>1.4999999999999999E-2</v>
      </c>
    </row>
    <row r="46" spans="2:18" ht="24" x14ac:dyDescent="0.3">
      <c r="B46" s="344" t="s">
        <v>77</v>
      </c>
      <c r="C46" s="344"/>
      <c r="D46" s="4" t="s">
        <v>133</v>
      </c>
      <c r="E46" s="4" t="s">
        <v>134</v>
      </c>
      <c r="F46" s="4" t="s">
        <v>135</v>
      </c>
      <c r="G46" s="4" t="s">
        <v>136</v>
      </c>
      <c r="H46" s="4" t="s">
        <v>137</v>
      </c>
      <c r="I46" s="4" t="s">
        <v>138</v>
      </c>
      <c r="J46" s="4" t="s">
        <v>139</v>
      </c>
      <c r="K46" s="4" t="s">
        <v>140</v>
      </c>
      <c r="L46" s="4" t="s">
        <v>141</v>
      </c>
      <c r="M46" s="4" t="s">
        <v>79</v>
      </c>
      <c r="N46" s="4" t="s">
        <v>142</v>
      </c>
      <c r="O46" s="4" t="s">
        <v>143</v>
      </c>
      <c r="P46" s="4" t="s">
        <v>144</v>
      </c>
      <c r="R46" s="11" t="s">
        <v>145</v>
      </c>
    </row>
    <row r="47" spans="2:18" ht="45" customHeight="1" x14ac:dyDescent="0.3">
      <c r="B47" s="53" t="s">
        <v>1340</v>
      </c>
      <c r="C47" s="54" t="s">
        <v>825</v>
      </c>
      <c r="D47" s="55"/>
      <c r="E47" s="55"/>
      <c r="F47" s="55" t="s">
        <v>826</v>
      </c>
      <c r="G47" s="56">
        <v>3</v>
      </c>
      <c r="H47" s="56">
        <v>1</v>
      </c>
      <c r="I47" s="56">
        <v>5</v>
      </c>
      <c r="J47" s="57">
        <v>1</v>
      </c>
      <c r="K47" s="44" t="s">
        <v>181</v>
      </c>
      <c r="L47" s="55" t="s">
        <v>827</v>
      </c>
      <c r="M47" s="56">
        <v>2</v>
      </c>
      <c r="N47" s="58">
        <f>IF(G47 &gt; I47, (IF(AND(M47 = I47, M47 = (G47 - H47)), 125 %,IF(AND(M47&lt;=(G47+H47),M47&gt;=(G47-H47)),100%,IF(M47&gt;(G47+H47),(G47+H47)/M47,IF((M47&lt;(G47-H47)),100%+ABS(M47-G47)*25%/ABS(I47-G47)))))),IF(AND(M47=I47,M47=(G47+H47)),125%,IF(AND(M47&lt;=(G47+H47),M47&gt;=(G47-H47)),100%,IF(AND(M47=I47,M47=(G47+H47)),125%,IF(M47&lt;(G47-H47),M47/(G47-H47),IF(M47&gt;(G47+H47),100%+(M47-G47)*25%/(I47-G47)))))))</f>
        <v>1</v>
      </c>
      <c r="O47" s="56" t="str">
        <f>IF(N47 &gt;1,"Superou",IF(N47 =1,"Atingiu","Não atingiu"))</f>
        <v>Atingiu</v>
      </c>
      <c r="P47" s="58">
        <f>N47-100%</f>
        <v>0</v>
      </c>
      <c r="R47" s="46" t="s">
        <v>1341</v>
      </c>
    </row>
    <row r="48" spans="2:18" x14ac:dyDescent="0.3">
      <c r="B48" s="263" t="s">
        <v>152</v>
      </c>
      <c r="C48" s="263"/>
      <c r="D48" s="263"/>
      <c r="E48" s="263"/>
      <c r="F48" s="263"/>
      <c r="G48" s="263"/>
      <c r="H48" s="263"/>
      <c r="I48" s="263"/>
      <c r="J48" s="263"/>
      <c r="K48" s="263"/>
      <c r="L48" s="263"/>
      <c r="M48" s="263"/>
      <c r="N48" s="263"/>
      <c r="O48" s="263"/>
      <c r="P48" s="47">
        <f>J47*N47</f>
        <v>1</v>
      </c>
    </row>
    <row r="49" spans="2:18" ht="24.75" customHeight="1" x14ac:dyDescent="0.3">
      <c r="B49" s="259" t="s">
        <v>1559</v>
      </c>
      <c r="C49" s="260"/>
      <c r="D49" s="260"/>
      <c r="E49" s="260"/>
      <c r="F49" s="260"/>
      <c r="G49" s="260"/>
      <c r="H49" s="260"/>
      <c r="I49" s="260"/>
      <c r="J49" s="260"/>
      <c r="K49" s="260"/>
      <c r="L49" s="260"/>
      <c r="M49" s="260"/>
      <c r="N49" s="261"/>
      <c r="O49" s="39" t="s">
        <v>131</v>
      </c>
      <c r="P49" s="40">
        <v>7.4999999999999997E-3</v>
      </c>
    </row>
    <row r="50" spans="2:18" ht="24" x14ac:dyDescent="0.3">
      <c r="B50" s="344" t="s">
        <v>77</v>
      </c>
      <c r="C50" s="344"/>
      <c r="D50" s="4" t="s">
        <v>133</v>
      </c>
      <c r="E50" s="4" t="s">
        <v>134</v>
      </c>
      <c r="F50" s="4" t="s">
        <v>135</v>
      </c>
      <c r="G50" s="4" t="s">
        <v>136</v>
      </c>
      <c r="H50" s="4" t="s">
        <v>137</v>
      </c>
      <c r="I50" s="4" t="s">
        <v>138</v>
      </c>
      <c r="J50" s="4" t="s">
        <v>139</v>
      </c>
      <c r="K50" s="4" t="s">
        <v>140</v>
      </c>
      <c r="L50" s="4" t="s">
        <v>141</v>
      </c>
      <c r="M50" s="4" t="s">
        <v>79</v>
      </c>
      <c r="N50" s="4" t="s">
        <v>142</v>
      </c>
      <c r="O50" s="4" t="s">
        <v>143</v>
      </c>
      <c r="P50" s="4" t="s">
        <v>144</v>
      </c>
      <c r="R50" s="11" t="s">
        <v>145</v>
      </c>
    </row>
    <row r="51" spans="2:18" ht="45" customHeight="1" x14ac:dyDescent="0.3">
      <c r="B51" s="53" t="s">
        <v>1435</v>
      </c>
      <c r="C51" s="54" t="s">
        <v>992</v>
      </c>
      <c r="D51" s="55"/>
      <c r="E51" s="55"/>
      <c r="F51" s="55" t="s">
        <v>175</v>
      </c>
      <c r="G51" s="56">
        <v>240</v>
      </c>
      <c r="H51" s="56">
        <v>15</v>
      </c>
      <c r="I51" s="56">
        <v>168</v>
      </c>
      <c r="J51" s="57">
        <v>0.5</v>
      </c>
      <c r="K51" s="44" t="s">
        <v>181</v>
      </c>
      <c r="L51" s="55" t="s">
        <v>993</v>
      </c>
      <c r="M51" s="56">
        <v>247</v>
      </c>
      <c r="N51" s="58">
        <f>IF(G51 &gt; I51, (IF(AND(M51 = I51, M51 = (G51 - H51)), 125 %,IF(AND(M51&lt;=(G51+H51),M51&gt;=(G51-H51)),100%,IF(M51&gt;(G51+H51),(G51+H51)/M51,IF((M51&lt;(G51-H51)),100%+ABS(M51-G51)*25%/ABS(I51-G51)))))),IF(AND(M51=I51,M51=(G51+H51)),125%,IF(AND(M51&lt;=(G51+H51),M51&gt;=(G51-H51)),100%,IF(AND(M51=I51,M51=(G51+H51)),125%,IF(M51&lt;(G51-H51),M51/(G51-H51),IF(M51&gt;(G51+H51),100%+(M51-G51)*25%/(I51-G51)))))))</f>
        <v>1</v>
      </c>
      <c r="O51" s="56" t="str">
        <f>IF(N51 &gt;1,"Superou",IF(N51 =1,"Atingiu","Não atingiu"))</f>
        <v>Atingiu</v>
      </c>
      <c r="P51" s="58">
        <f>N51-100%</f>
        <v>0</v>
      </c>
      <c r="R51" s="46" t="s">
        <v>1436</v>
      </c>
    </row>
    <row r="52" spans="2:18" ht="45" customHeight="1" x14ac:dyDescent="0.3">
      <c r="B52" s="53" t="s">
        <v>1437</v>
      </c>
      <c r="C52" s="54" t="s">
        <v>995</v>
      </c>
      <c r="D52" s="55"/>
      <c r="E52" s="55"/>
      <c r="F52" s="55" t="s">
        <v>175</v>
      </c>
      <c r="G52" s="56">
        <v>211</v>
      </c>
      <c r="H52" s="56">
        <v>10</v>
      </c>
      <c r="I52" s="56">
        <v>151</v>
      </c>
      <c r="J52" s="57">
        <v>0.5</v>
      </c>
      <c r="K52" s="44" t="s">
        <v>181</v>
      </c>
      <c r="L52" s="55" t="s">
        <v>993</v>
      </c>
      <c r="M52" s="56">
        <v>0</v>
      </c>
      <c r="N52" s="58">
        <v>0</v>
      </c>
      <c r="O52" s="56" t="str">
        <f>IF(N52 &gt;1,"Superou",IF(N52 =1,"Atingiu","Não atingiu"))</f>
        <v>Não atingiu</v>
      </c>
      <c r="P52" s="58">
        <f>N52-100%</f>
        <v>-1</v>
      </c>
      <c r="R52" s="46" t="s">
        <v>1438</v>
      </c>
    </row>
    <row r="53" spans="2:18" x14ac:dyDescent="0.3">
      <c r="B53" s="263" t="s">
        <v>152</v>
      </c>
      <c r="C53" s="263"/>
      <c r="D53" s="263"/>
      <c r="E53" s="263"/>
      <c r="F53" s="263"/>
      <c r="G53" s="263"/>
      <c r="H53" s="263"/>
      <c r="I53" s="263"/>
      <c r="J53" s="263"/>
      <c r="K53" s="263"/>
      <c r="L53" s="263"/>
      <c r="M53" s="263"/>
      <c r="N53" s="263"/>
      <c r="O53" s="263"/>
      <c r="P53" s="47">
        <f>J51*N51+J52*N52</f>
        <v>0.5</v>
      </c>
    </row>
    <row r="54" spans="2:18" ht="24.75" customHeight="1" x14ac:dyDescent="0.3">
      <c r="B54" s="259" t="s">
        <v>1560</v>
      </c>
      <c r="C54" s="260"/>
      <c r="D54" s="260"/>
      <c r="E54" s="260"/>
      <c r="F54" s="260"/>
      <c r="G54" s="260"/>
      <c r="H54" s="260"/>
      <c r="I54" s="260"/>
      <c r="J54" s="260"/>
      <c r="K54" s="260"/>
      <c r="L54" s="260"/>
      <c r="M54" s="260"/>
      <c r="N54" s="261"/>
      <c r="O54" s="39" t="s">
        <v>131</v>
      </c>
      <c r="P54" s="40">
        <v>1.4999999999999999E-2</v>
      </c>
    </row>
    <row r="55" spans="2:18" ht="24" x14ac:dyDescent="0.3">
      <c r="B55" s="344" t="s">
        <v>77</v>
      </c>
      <c r="C55" s="344"/>
      <c r="D55" s="4" t="s">
        <v>133</v>
      </c>
      <c r="E55" s="4" t="s">
        <v>134</v>
      </c>
      <c r="F55" s="4" t="s">
        <v>135</v>
      </c>
      <c r="G55" s="4" t="s">
        <v>136</v>
      </c>
      <c r="H55" s="4" t="s">
        <v>137</v>
      </c>
      <c r="I55" s="4" t="s">
        <v>138</v>
      </c>
      <c r="J55" s="4" t="s">
        <v>139</v>
      </c>
      <c r="K55" s="4" t="s">
        <v>140</v>
      </c>
      <c r="L55" s="4" t="s">
        <v>141</v>
      </c>
      <c r="M55" s="4" t="s">
        <v>79</v>
      </c>
      <c r="N55" s="4" t="s">
        <v>142</v>
      </c>
      <c r="O55" s="4" t="s">
        <v>143</v>
      </c>
      <c r="P55" s="4" t="s">
        <v>144</v>
      </c>
      <c r="R55" s="11" t="s">
        <v>145</v>
      </c>
    </row>
    <row r="56" spans="2:18" ht="45" customHeight="1" x14ac:dyDescent="0.3">
      <c r="B56" s="53" t="s">
        <v>1487</v>
      </c>
      <c r="C56" s="54" t="s">
        <v>1074</v>
      </c>
      <c r="D56" s="55"/>
      <c r="E56" s="55"/>
      <c r="F56" s="55" t="s">
        <v>175</v>
      </c>
      <c r="G56" s="56">
        <v>3</v>
      </c>
      <c r="H56" s="56">
        <v>1</v>
      </c>
      <c r="I56" s="56">
        <v>5</v>
      </c>
      <c r="J56" s="57">
        <v>1</v>
      </c>
      <c r="K56" s="44" t="s">
        <v>181</v>
      </c>
      <c r="L56" s="55" t="s">
        <v>534</v>
      </c>
      <c r="M56" s="56">
        <v>4</v>
      </c>
      <c r="N56" s="58">
        <f>IF(G56 &gt; I56, (IF(AND(M56 = I56, M56 = (G56 - H56)), 125 %,IF(AND(M56&lt;=(G56+H56),M56&gt;=(G56-H56)),100%,IF(M56&gt;(G56+H56),(G56+H56)/M56,IF((M56&lt;(G56-H56)),100%+ABS(M56-G56)*25%/ABS(I56-G56)))))),IF(AND(M56=I56,M56=(G56+H56)),125%,IF(AND(M56&lt;=(G56+H56),M56&gt;=(G56-H56)),100%,IF(AND(M56=I56,M56=(G56+H56)),125%,IF(M56&lt;(G56-H56),M56/(G56-H56),IF(M56&gt;(G56+H56),100%+(M56-G56)*25%/(I56-G56)))))))</f>
        <v>1</v>
      </c>
      <c r="O56" s="56" t="str">
        <f>IF(N56 &gt;1,"Superou",IF(N56 =1,"Atingiu","Não atingiu"))</f>
        <v>Atingiu</v>
      </c>
      <c r="P56" s="58">
        <f>N56-100%</f>
        <v>0</v>
      </c>
      <c r="R56" s="46" t="s">
        <v>1561</v>
      </c>
    </row>
    <row r="57" spans="2:18" x14ac:dyDescent="0.3">
      <c r="B57" s="263" t="s">
        <v>152</v>
      </c>
      <c r="C57" s="263"/>
      <c r="D57" s="263"/>
      <c r="E57" s="263"/>
      <c r="F57" s="263"/>
      <c r="G57" s="263"/>
      <c r="H57" s="263"/>
      <c r="I57" s="263"/>
      <c r="J57" s="263"/>
      <c r="K57" s="263"/>
      <c r="L57" s="263"/>
      <c r="M57" s="263"/>
      <c r="N57" s="263"/>
      <c r="O57" s="263"/>
      <c r="P57" s="47">
        <f>J56*N56</f>
        <v>1</v>
      </c>
    </row>
    <row r="58" spans="2:18" ht="24.75" customHeight="1" x14ac:dyDescent="0.3">
      <c r="B58" s="259" t="s">
        <v>1562</v>
      </c>
      <c r="C58" s="260"/>
      <c r="D58" s="260"/>
      <c r="E58" s="260"/>
      <c r="F58" s="260"/>
      <c r="G58" s="260"/>
      <c r="H58" s="260"/>
      <c r="I58" s="260"/>
      <c r="J58" s="260"/>
      <c r="K58" s="260"/>
      <c r="L58" s="260"/>
      <c r="M58" s="260"/>
      <c r="N58" s="261"/>
      <c r="O58" s="39" t="s">
        <v>131</v>
      </c>
      <c r="P58" s="40">
        <v>0.03</v>
      </c>
    </row>
    <row r="59" spans="2:18" ht="24" x14ac:dyDescent="0.3">
      <c r="B59" s="344" t="s">
        <v>77</v>
      </c>
      <c r="C59" s="344"/>
      <c r="D59" s="4" t="s">
        <v>133</v>
      </c>
      <c r="E59" s="4" t="s">
        <v>134</v>
      </c>
      <c r="F59" s="4" t="s">
        <v>135</v>
      </c>
      <c r="G59" s="4" t="s">
        <v>136</v>
      </c>
      <c r="H59" s="4" t="s">
        <v>137</v>
      </c>
      <c r="I59" s="4" t="s">
        <v>138</v>
      </c>
      <c r="J59" s="4" t="s">
        <v>139</v>
      </c>
      <c r="K59" s="4" t="s">
        <v>140</v>
      </c>
      <c r="L59" s="4" t="s">
        <v>141</v>
      </c>
      <c r="M59" s="4" t="s">
        <v>79</v>
      </c>
      <c r="N59" s="4" t="s">
        <v>142</v>
      </c>
      <c r="O59" s="4" t="s">
        <v>143</v>
      </c>
      <c r="P59" s="4" t="s">
        <v>144</v>
      </c>
      <c r="R59" s="11" t="s">
        <v>145</v>
      </c>
    </row>
    <row r="60" spans="2:18" ht="45" customHeight="1" x14ac:dyDescent="0.3">
      <c r="B60" s="53" t="s">
        <v>1502</v>
      </c>
      <c r="C60" s="54" t="s">
        <v>1097</v>
      </c>
      <c r="D60" s="55"/>
      <c r="E60" s="55"/>
      <c r="F60" s="55" t="s">
        <v>175</v>
      </c>
      <c r="G60" s="56">
        <v>1</v>
      </c>
      <c r="H60" s="56">
        <v>0</v>
      </c>
      <c r="I60" s="56">
        <v>1.1000000000000001</v>
      </c>
      <c r="J60" s="57">
        <v>0.6</v>
      </c>
      <c r="K60" s="44" t="s">
        <v>181</v>
      </c>
      <c r="L60" s="55" t="s">
        <v>1098</v>
      </c>
      <c r="M60" s="56">
        <v>1</v>
      </c>
      <c r="N60" s="58">
        <f>IF(G60 &gt; I60, (IF(AND(M60 = I60, M60 = (G60 - H60)), 125 %,IF(AND(M60&lt;=(G60+H60),M60&gt;=(G60-H60)),100%,IF(M60&gt;(G60+H60),(G60+H60)/M60,IF((M60&lt;(G60-H60)),100%+ABS(M60-G60)*25%/ABS(I60-G60)))))),IF(AND(M60=I60,M60=(G60+H60)),125%,IF(AND(M60&lt;=(G60+H60),M60&gt;=(G60-H60)),100%,IF(AND(M60=I60,M60=(G60+H60)),125%,IF(M60&lt;(G60-H60),M60/(G60-H60),IF(M60&gt;(G60+H60),100%+(M60-G60)*25%/(I60-G60)))))))</f>
        <v>1</v>
      </c>
      <c r="O60" s="56" t="str">
        <f>IF(N60 &gt;1,"Superou",IF(N60 =1,"Atingiu","Não atingiu"))</f>
        <v>Atingiu</v>
      </c>
      <c r="P60" s="58">
        <f>N60-100%</f>
        <v>0</v>
      </c>
      <c r="R60" s="46" t="s">
        <v>1503</v>
      </c>
    </row>
    <row r="61" spans="2:18" ht="45" customHeight="1" x14ac:dyDescent="0.3">
      <c r="B61" s="53" t="s">
        <v>1504</v>
      </c>
      <c r="C61" s="54" t="s">
        <v>1101</v>
      </c>
      <c r="D61" s="55"/>
      <c r="E61" s="55"/>
      <c r="F61" s="55" t="s">
        <v>175</v>
      </c>
      <c r="G61" s="56">
        <v>1</v>
      </c>
      <c r="H61" s="56">
        <v>0</v>
      </c>
      <c r="I61" s="56">
        <v>1.1000000000000001</v>
      </c>
      <c r="J61" s="57">
        <v>0.4</v>
      </c>
      <c r="K61" s="44" t="s">
        <v>181</v>
      </c>
      <c r="L61" s="55" t="s">
        <v>1102</v>
      </c>
      <c r="M61" s="56">
        <v>0</v>
      </c>
      <c r="N61" s="58">
        <f>IF(G61 &gt; I61, (IF(AND(M61 = I61, M61 = (G61 - H61)), 125 %,IF(AND(M61&lt;=(G61+H61),M61&gt;=(G61-H61)),100%,IF(M61&gt;(G61+H61),(G61+H61)/M61,IF((M61&lt;(G61-H61)),100%+ABS(M61-G61)*25%/ABS(I61-G61)))))),IF(AND(M61=I61,M61=(G61+H61)),125%,IF(AND(M61&lt;=(G61+H61),M61&gt;=(G61-H61)),100%,IF(AND(M61=I61,M61=(G61+H61)),125%,IF(M61&lt;(G61-H61),M61/(G61-H61),IF(M61&gt;(G61+H61),100%+(M61-G61)*25%/(I61-G61)))))))</f>
        <v>0</v>
      </c>
      <c r="O61" s="56" t="str">
        <f>IF(N61 &gt;1,"Superou",IF(N61 =1,"Atingiu","Não atingiu"))</f>
        <v>Não atingiu</v>
      </c>
      <c r="P61" s="58">
        <f>N61-100%</f>
        <v>-1</v>
      </c>
      <c r="R61" s="46" t="s">
        <v>1505</v>
      </c>
    </row>
    <row r="62" spans="2:18" x14ac:dyDescent="0.3">
      <c r="B62" s="263" t="s">
        <v>152</v>
      </c>
      <c r="C62" s="263"/>
      <c r="D62" s="263"/>
      <c r="E62" s="263"/>
      <c r="F62" s="263"/>
      <c r="G62" s="263"/>
      <c r="H62" s="263"/>
      <c r="I62" s="263"/>
      <c r="J62" s="263"/>
      <c r="K62" s="263"/>
      <c r="L62" s="263"/>
      <c r="M62" s="263"/>
      <c r="N62" s="263"/>
      <c r="O62" s="263"/>
      <c r="P62" s="47">
        <f>J60*N60+J61*N61</f>
        <v>0.6</v>
      </c>
    </row>
    <row r="63" spans="2:18" ht="30" customHeight="1" x14ac:dyDescent="0.3">
      <c r="B63" s="362" t="s">
        <v>1524</v>
      </c>
      <c r="C63" s="362"/>
      <c r="D63" s="362"/>
      <c r="E63" s="362"/>
      <c r="F63" s="362"/>
      <c r="G63" s="362"/>
      <c r="H63" s="362"/>
      <c r="I63" s="362"/>
      <c r="J63" s="362"/>
      <c r="K63" s="362"/>
      <c r="L63" s="362"/>
      <c r="M63" s="362"/>
      <c r="N63" s="362"/>
      <c r="O63" s="362"/>
      <c r="P63" s="59">
        <f>P12*P16+P17*P21+P22*P25+P26*P30+P31*P34+P35*P39+P40*P44+P45*P48+P49*P53+P54*P57+P58*P62</f>
        <v>0.1148117735461843</v>
      </c>
      <c r="R63" s="18">
        <f>P12+P17+P22+P26+P31+P35+P40+P45+P49+P54+P58</f>
        <v>0.1275</v>
      </c>
    </row>
    <row r="64" spans="2:18" ht="27" customHeight="1" x14ac:dyDescent="0.3">
      <c r="B64" s="3" t="s">
        <v>350</v>
      </c>
      <c r="C64" s="345" t="s">
        <v>351</v>
      </c>
      <c r="D64" s="345" t="s">
        <v>351</v>
      </c>
      <c r="E64" s="345" t="s">
        <v>351</v>
      </c>
      <c r="F64" s="345" t="s">
        <v>351</v>
      </c>
      <c r="G64" s="345" t="s">
        <v>352</v>
      </c>
      <c r="H64" s="345" t="s">
        <v>352</v>
      </c>
      <c r="I64" s="345" t="s">
        <v>352</v>
      </c>
      <c r="J64" s="345" t="s">
        <v>352</v>
      </c>
      <c r="K64" s="345" t="s">
        <v>353</v>
      </c>
      <c r="L64" s="345" t="s">
        <v>353</v>
      </c>
      <c r="M64" s="345" t="s">
        <v>353</v>
      </c>
      <c r="N64" s="345" t="s">
        <v>353</v>
      </c>
      <c r="O64" s="345" t="s">
        <v>353</v>
      </c>
      <c r="P64" s="345" t="s">
        <v>353</v>
      </c>
    </row>
    <row r="65" spans="2:16" ht="27" customHeight="1" x14ac:dyDescent="0.3">
      <c r="B65" s="5" t="s">
        <v>1144</v>
      </c>
      <c r="C65" s="319" t="s">
        <v>1145</v>
      </c>
      <c r="D65" s="319" t="s">
        <v>1145</v>
      </c>
      <c r="E65" s="319" t="s">
        <v>1145</v>
      </c>
      <c r="F65" s="319" t="s">
        <v>1145</v>
      </c>
      <c r="G65" s="319" t="s">
        <v>503</v>
      </c>
      <c r="H65" s="319" t="s">
        <v>503</v>
      </c>
      <c r="I65" s="319" t="s">
        <v>503</v>
      </c>
      <c r="J65" s="319" t="s">
        <v>503</v>
      </c>
      <c r="K65" s="319" t="s">
        <v>502</v>
      </c>
      <c r="L65" s="319" t="s">
        <v>502</v>
      </c>
      <c r="M65" s="319" t="s">
        <v>502</v>
      </c>
      <c r="N65" s="319" t="s">
        <v>502</v>
      </c>
      <c r="O65" s="319" t="s">
        <v>502</v>
      </c>
      <c r="P65" s="319" t="s">
        <v>502</v>
      </c>
    </row>
    <row r="66" spans="2:16" ht="27" customHeight="1" x14ac:dyDescent="0.3">
      <c r="B66" s="5" t="s">
        <v>1147</v>
      </c>
      <c r="C66" s="319" t="s">
        <v>1148</v>
      </c>
      <c r="D66" s="319" t="s">
        <v>1148</v>
      </c>
      <c r="E66" s="319" t="s">
        <v>1148</v>
      </c>
      <c r="F66" s="319" t="s">
        <v>1148</v>
      </c>
      <c r="G66" s="319" t="s">
        <v>508</v>
      </c>
      <c r="H66" s="319" t="s">
        <v>508</v>
      </c>
      <c r="I66" s="319" t="s">
        <v>508</v>
      </c>
      <c r="J66" s="319" t="s">
        <v>508</v>
      </c>
      <c r="K66" s="319" t="s">
        <v>507</v>
      </c>
      <c r="L66" s="319" t="s">
        <v>507</v>
      </c>
      <c r="M66" s="319" t="s">
        <v>507</v>
      </c>
      <c r="N66" s="319" t="s">
        <v>507</v>
      </c>
      <c r="O66" s="319" t="s">
        <v>507</v>
      </c>
      <c r="P66" s="319" t="s">
        <v>507</v>
      </c>
    </row>
    <row r="67" spans="2:16" ht="27" customHeight="1" x14ac:dyDescent="0.3">
      <c r="B67" s="5" t="s">
        <v>1151</v>
      </c>
      <c r="C67" s="319" t="s">
        <v>511</v>
      </c>
      <c r="D67" s="319" t="s">
        <v>511</v>
      </c>
      <c r="E67" s="319" t="s">
        <v>511</v>
      </c>
      <c r="F67" s="319" t="s">
        <v>511</v>
      </c>
      <c r="G67" s="319" t="s">
        <v>503</v>
      </c>
      <c r="H67" s="319" t="s">
        <v>503</v>
      </c>
      <c r="I67" s="319" t="s">
        <v>503</v>
      </c>
      <c r="J67" s="319" t="s">
        <v>503</v>
      </c>
      <c r="K67" s="319" t="s">
        <v>513</v>
      </c>
      <c r="L67" s="319" t="s">
        <v>513</v>
      </c>
      <c r="M67" s="319" t="s">
        <v>513</v>
      </c>
      <c r="N67" s="319" t="s">
        <v>513</v>
      </c>
      <c r="O67" s="319" t="s">
        <v>513</v>
      </c>
      <c r="P67" s="319" t="s">
        <v>513</v>
      </c>
    </row>
    <row r="68" spans="2:16" ht="27" customHeight="1" x14ac:dyDescent="0.3">
      <c r="B68" s="5" t="s">
        <v>1153</v>
      </c>
      <c r="C68" s="319" t="s">
        <v>515</v>
      </c>
      <c r="D68" s="319" t="s">
        <v>515</v>
      </c>
      <c r="E68" s="319" t="s">
        <v>515</v>
      </c>
      <c r="F68" s="319" t="s">
        <v>515</v>
      </c>
      <c r="G68" s="319" t="s">
        <v>354</v>
      </c>
      <c r="H68" s="319" t="s">
        <v>354</v>
      </c>
      <c r="I68" s="319" t="s">
        <v>354</v>
      </c>
      <c r="J68" s="319" t="s">
        <v>354</v>
      </c>
      <c r="K68" s="319" t="s">
        <v>516</v>
      </c>
      <c r="L68" s="319" t="s">
        <v>516</v>
      </c>
      <c r="M68" s="319" t="s">
        <v>516</v>
      </c>
      <c r="N68" s="319" t="s">
        <v>516</v>
      </c>
      <c r="O68" s="319" t="s">
        <v>516</v>
      </c>
      <c r="P68" s="319" t="s">
        <v>516</v>
      </c>
    </row>
    <row r="69" spans="2:16" ht="27" customHeight="1" x14ac:dyDescent="0.3">
      <c r="B69" s="5" t="s">
        <v>1156</v>
      </c>
      <c r="C69" s="319" t="s">
        <v>519</v>
      </c>
      <c r="D69" s="319" t="s">
        <v>519</v>
      </c>
      <c r="E69" s="319" t="s">
        <v>519</v>
      </c>
      <c r="F69" s="319" t="s">
        <v>519</v>
      </c>
      <c r="G69" s="319" t="s">
        <v>522</v>
      </c>
      <c r="H69" s="319" t="s">
        <v>522</v>
      </c>
      <c r="I69" s="319" t="s">
        <v>522</v>
      </c>
      <c r="J69" s="319" t="s">
        <v>522</v>
      </c>
      <c r="K69" s="319" t="s">
        <v>521</v>
      </c>
      <c r="L69" s="319" t="s">
        <v>521</v>
      </c>
      <c r="M69" s="319" t="s">
        <v>521</v>
      </c>
      <c r="N69" s="319" t="s">
        <v>521</v>
      </c>
      <c r="O69" s="319" t="s">
        <v>521</v>
      </c>
      <c r="P69" s="319" t="s">
        <v>521</v>
      </c>
    </row>
    <row r="70" spans="2:16" ht="27" customHeight="1" x14ac:dyDescent="0.3">
      <c r="B70" s="5" t="s">
        <v>1159</v>
      </c>
      <c r="C70" s="319" t="s">
        <v>525</v>
      </c>
      <c r="D70" s="319" t="s">
        <v>525</v>
      </c>
      <c r="E70" s="319" t="s">
        <v>525</v>
      </c>
      <c r="F70" s="319" t="s">
        <v>525</v>
      </c>
      <c r="G70" s="319" t="s">
        <v>359</v>
      </c>
      <c r="H70" s="319" t="s">
        <v>359</v>
      </c>
      <c r="I70" s="319" t="s">
        <v>359</v>
      </c>
      <c r="J70" s="319" t="s">
        <v>359</v>
      </c>
      <c r="K70" s="319" t="s">
        <v>526</v>
      </c>
      <c r="L70" s="319" t="s">
        <v>526</v>
      </c>
      <c r="M70" s="319" t="s">
        <v>526</v>
      </c>
      <c r="N70" s="319" t="s">
        <v>526</v>
      </c>
      <c r="O70" s="319" t="s">
        <v>526</v>
      </c>
      <c r="P70" s="319" t="s">
        <v>526</v>
      </c>
    </row>
    <row r="71" spans="2:16" ht="27" customHeight="1" x14ac:dyDescent="0.3">
      <c r="B71" s="5" t="s">
        <v>1161</v>
      </c>
      <c r="C71" s="319" t="s">
        <v>528</v>
      </c>
      <c r="D71" s="319" t="s">
        <v>528</v>
      </c>
      <c r="E71" s="319" t="s">
        <v>528</v>
      </c>
      <c r="F71" s="319" t="s">
        <v>528</v>
      </c>
      <c r="G71" s="319" t="s">
        <v>508</v>
      </c>
      <c r="H71" s="319" t="s">
        <v>508</v>
      </c>
      <c r="I71" s="319" t="s">
        <v>508</v>
      </c>
      <c r="J71" s="319" t="s">
        <v>508</v>
      </c>
      <c r="K71" s="319" t="s">
        <v>529</v>
      </c>
      <c r="L71" s="319" t="s">
        <v>529</v>
      </c>
      <c r="M71" s="319" t="s">
        <v>529</v>
      </c>
      <c r="N71" s="319" t="s">
        <v>529</v>
      </c>
      <c r="O71" s="319" t="s">
        <v>529</v>
      </c>
      <c r="P71" s="319" t="s">
        <v>529</v>
      </c>
    </row>
    <row r="72" spans="2:16" ht="27" customHeight="1" x14ac:dyDescent="0.3">
      <c r="B72" s="5" t="s">
        <v>1164</v>
      </c>
      <c r="C72" s="319" t="s">
        <v>532</v>
      </c>
      <c r="D72" s="319" t="s">
        <v>532</v>
      </c>
      <c r="E72" s="319" t="s">
        <v>532</v>
      </c>
      <c r="F72" s="319" t="s">
        <v>532</v>
      </c>
      <c r="G72" s="319" t="s">
        <v>354</v>
      </c>
      <c r="H72" s="319" t="s">
        <v>354</v>
      </c>
      <c r="I72" s="319" t="s">
        <v>354</v>
      </c>
      <c r="J72" s="319" t="s">
        <v>354</v>
      </c>
      <c r="K72" s="319" t="s">
        <v>535</v>
      </c>
      <c r="L72" s="319" t="s">
        <v>535</v>
      </c>
      <c r="M72" s="319" t="s">
        <v>535</v>
      </c>
      <c r="N72" s="319" t="s">
        <v>535</v>
      </c>
      <c r="O72" s="319" t="s">
        <v>535</v>
      </c>
      <c r="P72" s="319" t="s">
        <v>535</v>
      </c>
    </row>
    <row r="73" spans="2:16" ht="27" customHeight="1" x14ac:dyDescent="0.3">
      <c r="B73" s="5" t="s">
        <v>1167</v>
      </c>
      <c r="C73" s="319" t="s">
        <v>538</v>
      </c>
      <c r="D73" s="319" t="s">
        <v>538</v>
      </c>
      <c r="E73" s="319" t="s">
        <v>538</v>
      </c>
      <c r="F73" s="319" t="s">
        <v>538</v>
      </c>
      <c r="G73" s="319" t="s">
        <v>354</v>
      </c>
      <c r="H73" s="319" t="s">
        <v>354</v>
      </c>
      <c r="I73" s="319" t="s">
        <v>354</v>
      </c>
      <c r="J73" s="319" t="s">
        <v>354</v>
      </c>
      <c r="K73" s="319" t="s">
        <v>513</v>
      </c>
      <c r="L73" s="319" t="s">
        <v>513</v>
      </c>
      <c r="M73" s="319" t="s">
        <v>513</v>
      </c>
      <c r="N73" s="319" t="s">
        <v>513</v>
      </c>
      <c r="O73" s="319" t="s">
        <v>513</v>
      </c>
      <c r="P73" s="319" t="s">
        <v>513</v>
      </c>
    </row>
    <row r="74" spans="2:16" ht="27" customHeight="1" x14ac:dyDescent="0.3">
      <c r="B74" s="5" t="s">
        <v>1169</v>
      </c>
      <c r="C74" s="319" t="s">
        <v>541</v>
      </c>
      <c r="D74" s="319" t="s">
        <v>541</v>
      </c>
      <c r="E74" s="319" t="s">
        <v>541</v>
      </c>
      <c r="F74" s="319" t="s">
        <v>541</v>
      </c>
      <c r="G74" s="319" t="s">
        <v>354</v>
      </c>
      <c r="H74" s="319" t="s">
        <v>354</v>
      </c>
      <c r="I74" s="319" t="s">
        <v>354</v>
      </c>
      <c r="J74" s="319" t="s">
        <v>354</v>
      </c>
      <c r="K74" s="319" t="s">
        <v>507</v>
      </c>
      <c r="L74" s="319" t="s">
        <v>507</v>
      </c>
      <c r="M74" s="319" t="s">
        <v>507</v>
      </c>
      <c r="N74" s="319" t="s">
        <v>507</v>
      </c>
      <c r="O74" s="319" t="s">
        <v>507</v>
      </c>
      <c r="P74" s="319" t="s">
        <v>507</v>
      </c>
    </row>
    <row r="75" spans="2:16" ht="27" customHeight="1" x14ac:dyDescent="0.3">
      <c r="B75" s="5" t="s">
        <v>1172</v>
      </c>
      <c r="C75" s="319" t="s">
        <v>545</v>
      </c>
      <c r="D75" s="319" t="s">
        <v>545</v>
      </c>
      <c r="E75" s="319" t="s">
        <v>545</v>
      </c>
      <c r="F75" s="319" t="s">
        <v>545</v>
      </c>
      <c r="G75" s="319" t="s">
        <v>354</v>
      </c>
      <c r="H75" s="319" t="s">
        <v>354</v>
      </c>
      <c r="I75" s="319" t="s">
        <v>354</v>
      </c>
      <c r="J75" s="319" t="s">
        <v>354</v>
      </c>
      <c r="K75" s="319" t="s">
        <v>546</v>
      </c>
      <c r="L75" s="319" t="s">
        <v>546</v>
      </c>
      <c r="M75" s="319" t="s">
        <v>546</v>
      </c>
      <c r="N75" s="319" t="s">
        <v>546</v>
      </c>
      <c r="O75" s="319" t="s">
        <v>546</v>
      </c>
      <c r="P75" s="319" t="s">
        <v>546</v>
      </c>
    </row>
    <row r="76" spans="2:16" ht="27" customHeight="1" x14ac:dyDescent="0.3">
      <c r="B76" s="5" t="s">
        <v>1174</v>
      </c>
      <c r="C76" s="319" t="s">
        <v>548</v>
      </c>
      <c r="D76" s="319" t="s">
        <v>548</v>
      </c>
      <c r="E76" s="319" t="s">
        <v>548</v>
      </c>
      <c r="F76" s="319" t="s">
        <v>548</v>
      </c>
      <c r="G76" s="319" t="s">
        <v>354</v>
      </c>
      <c r="H76" s="319" t="s">
        <v>354</v>
      </c>
      <c r="I76" s="319" t="s">
        <v>354</v>
      </c>
      <c r="J76" s="319" t="s">
        <v>354</v>
      </c>
      <c r="K76" s="319" t="s">
        <v>550</v>
      </c>
      <c r="L76" s="319" t="s">
        <v>550</v>
      </c>
      <c r="M76" s="319" t="s">
        <v>550</v>
      </c>
      <c r="N76" s="319" t="s">
        <v>550</v>
      </c>
      <c r="O76" s="319" t="s">
        <v>550</v>
      </c>
      <c r="P76" s="319" t="s">
        <v>550</v>
      </c>
    </row>
    <row r="77" spans="2:16" ht="27" customHeight="1" x14ac:dyDescent="0.3">
      <c r="B77" s="5" t="s">
        <v>1340</v>
      </c>
      <c r="C77" s="319" t="s">
        <v>825</v>
      </c>
      <c r="D77" s="319" t="s">
        <v>825</v>
      </c>
      <c r="E77" s="319" t="s">
        <v>825</v>
      </c>
      <c r="F77" s="319" t="s">
        <v>825</v>
      </c>
      <c r="G77" s="319" t="s">
        <v>522</v>
      </c>
      <c r="H77" s="319" t="s">
        <v>522</v>
      </c>
      <c r="I77" s="319" t="s">
        <v>522</v>
      </c>
      <c r="J77" s="319" t="s">
        <v>522</v>
      </c>
      <c r="K77" s="319" t="s">
        <v>641</v>
      </c>
      <c r="L77" s="319" t="s">
        <v>641</v>
      </c>
      <c r="M77" s="319" t="s">
        <v>641</v>
      </c>
      <c r="N77" s="319" t="s">
        <v>641</v>
      </c>
      <c r="O77" s="319" t="s">
        <v>641</v>
      </c>
      <c r="P77" s="319" t="s">
        <v>641</v>
      </c>
    </row>
    <row r="78" spans="2:16" ht="27" customHeight="1" x14ac:dyDescent="0.3">
      <c r="B78" s="5" t="s">
        <v>1435</v>
      </c>
      <c r="C78" s="319" t="s">
        <v>992</v>
      </c>
      <c r="D78" s="319" t="s">
        <v>992</v>
      </c>
      <c r="E78" s="319" t="s">
        <v>992</v>
      </c>
      <c r="F78" s="319" t="s">
        <v>992</v>
      </c>
      <c r="G78" s="319" t="s">
        <v>354</v>
      </c>
      <c r="H78" s="319" t="s">
        <v>354</v>
      </c>
      <c r="I78" s="319" t="s">
        <v>354</v>
      </c>
      <c r="J78" s="319" t="s">
        <v>354</v>
      </c>
      <c r="K78" s="319" t="s">
        <v>585</v>
      </c>
      <c r="L78" s="319" t="s">
        <v>585</v>
      </c>
      <c r="M78" s="319" t="s">
        <v>585</v>
      </c>
      <c r="N78" s="319" t="s">
        <v>585</v>
      </c>
      <c r="O78" s="319" t="s">
        <v>585</v>
      </c>
      <c r="P78" s="319" t="s">
        <v>585</v>
      </c>
    </row>
    <row r="79" spans="2:16" ht="27" customHeight="1" x14ac:dyDescent="0.3">
      <c r="B79" s="5" t="s">
        <v>1437</v>
      </c>
      <c r="C79" s="319" t="s">
        <v>995</v>
      </c>
      <c r="D79" s="319" t="s">
        <v>995</v>
      </c>
      <c r="E79" s="319" t="s">
        <v>995</v>
      </c>
      <c r="F79" s="319" t="s">
        <v>995</v>
      </c>
      <c r="G79" s="319" t="s">
        <v>354</v>
      </c>
      <c r="H79" s="319" t="s">
        <v>354</v>
      </c>
      <c r="I79" s="319" t="s">
        <v>354</v>
      </c>
      <c r="J79" s="319" t="s">
        <v>354</v>
      </c>
      <c r="K79" s="319" t="s">
        <v>2796</v>
      </c>
      <c r="L79" s="319" t="s">
        <v>2796</v>
      </c>
      <c r="M79" s="319" t="s">
        <v>2796</v>
      </c>
      <c r="N79" s="319" t="s">
        <v>2796</v>
      </c>
      <c r="O79" s="319" t="s">
        <v>2796</v>
      </c>
      <c r="P79" s="319" t="s">
        <v>2796</v>
      </c>
    </row>
    <row r="80" spans="2:16" ht="27" customHeight="1" x14ac:dyDescent="0.3">
      <c r="B80" s="5" t="s">
        <v>1487</v>
      </c>
      <c r="C80" s="319" t="s">
        <v>1074</v>
      </c>
      <c r="D80" s="319" t="s">
        <v>1074</v>
      </c>
      <c r="E80" s="319" t="s">
        <v>1074</v>
      </c>
      <c r="F80" s="319" t="s">
        <v>1074</v>
      </c>
      <c r="G80" s="319" t="s">
        <v>503</v>
      </c>
      <c r="H80" s="319" t="s">
        <v>503</v>
      </c>
      <c r="I80" s="319" t="s">
        <v>503</v>
      </c>
      <c r="J80" s="319" t="s">
        <v>503</v>
      </c>
      <c r="K80" s="319" t="s">
        <v>786</v>
      </c>
      <c r="L80" s="319" t="s">
        <v>786</v>
      </c>
      <c r="M80" s="319" t="s">
        <v>786</v>
      </c>
      <c r="N80" s="319" t="s">
        <v>786</v>
      </c>
      <c r="O80" s="319" t="s">
        <v>786</v>
      </c>
      <c r="P80" s="319" t="s">
        <v>786</v>
      </c>
    </row>
    <row r="81" spans="2:16" ht="27" customHeight="1" x14ac:dyDescent="0.3">
      <c r="B81" s="5" t="s">
        <v>1502</v>
      </c>
      <c r="C81" s="319" t="s">
        <v>1097</v>
      </c>
      <c r="D81" s="319" t="s">
        <v>1097</v>
      </c>
      <c r="E81" s="319" t="s">
        <v>1097</v>
      </c>
      <c r="F81" s="319" t="s">
        <v>1097</v>
      </c>
      <c r="G81" s="319" t="s">
        <v>354</v>
      </c>
      <c r="H81" s="319" t="s">
        <v>354</v>
      </c>
      <c r="I81" s="319" t="s">
        <v>354</v>
      </c>
      <c r="J81" s="319" t="s">
        <v>354</v>
      </c>
      <c r="K81" s="319" t="s">
        <v>1099</v>
      </c>
      <c r="L81" s="319" t="s">
        <v>1099</v>
      </c>
      <c r="M81" s="319" t="s">
        <v>1099</v>
      </c>
      <c r="N81" s="319" t="s">
        <v>1099</v>
      </c>
      <c r="O81" s="319" t="s">
        <v>1099</v>
      </c>
      <c r="P81" s="319" t="s">
        <v>1099</v>
      </c>
    </row>
    <row r="82" spans="2:16" ht="27" customHeight="1" x14ac:dyDescent="0.3">
      <c r="B82" s="5" t="s">
        <v>1504</v>
      </c>
      <c r="C82" s="319" t="s">
        <v>1101</v>
      </c>
      <c r="D82" s="319" t="s">
        <v>1101</v>
      </c>
      <c r="E82" s="319" t="s">
        <v>1101</v>
      </c>
      <c r="F82" s="319" t="s">
        <v>1101</v>
      </c>
      <c r="G82" s="319" t="s">
        <v>354</v>
      </c>
      <c r="H82" s="319" t="s">
        <v>354</v>
      </c>
      <c r="I82" s="319" t="s">
        <v>354</v>
      </c>
      <c r="J82" s="319" t="s">
        <v>354</v>
      </c>
      <c r="K82" s="319" t="s">
        <v>895</v>
      </c>
      <c r="L82" s="319" t="s">
        <v>895</v>
      </c>
      <c r="M82" s="319" t="s">
        <v>895</v>
      </c>
      <c r="N82" s="319" t="s">
        <v>895</v>
      </c>
      <c r="O82" s="319" t="s">
        <v>895</v>
      </c>
      <c r="P82" s="319" t="s">
        <v>895</v>
      </c>
    </row>
    <row r="83" spans="2:16" ht="27" customHeight="1" x14ac:dyDescent="0.3">
      <c r="B83" s="363" t="s">
        <v>381</v>
      </c>
      <c r="C83" s="363" t="s">
        <v>381</v>
      </c>
      <c r="D83" s="363" t="s">
        <v>381</v>
      </c>
      <c r="E83" s="363" t="s">
        <v>381</v>
      </c>
      <c r="F83" s="363" t="s">
        <v>381</v>
      </c>
      <c r="G83" s="363" t="s">
        <v>381</v>
      </c>
      <c r="H83" s="363" t="s">
        <v>381</v>
      </c>
      <c r="I83" s="363" t="s">
        <v>381</v>
      </c>
      <c r="J83" s="363" t="s">
        <v>381</v>
      </c>
      <c r="K83" s="363" t="s">
        <v>381</v>
      </c>
      <c r="L83" s="363" t="s">
        <v>381</v>
      </c>
      <c r="M83" s="363" t="s">
        <v>381</v>
      </c>
      <c r="N83" s="363" t="s">
        <v>381</v>
      </c>
      <c r="O83" s="363" t="s">
        <v>381</v>
      </c>
      <c r="P83" s="363" t="s">
        <v>381</v>
      </c>
    </row>
    <row r="84" spans="2:16" ht="27" customHeight="1" x14ac:dyDescent="0.3">
      <c r="B84" s="5" t="s">
        <v>1144</v>
      </c>
      <c r="C84" s="319"/>
      <c r="D84" s="319"/>
      <c r="E84" s="319"/>
      <c r="F84" s="319"/>
      <c r="G84" s="319"/>
      <c r="H84" s="319"/>
      <c r="I84" s="319"/>
      <c r="J84" s="319"/>
      <c r="K84" s="319"/>
      <c r="L84" s="319"/>
      <c r="M84" s="319"/>
      <c r="N84" s="319"/>
      <c r="O84" s="319"/>
      <c r="P84" s="319"/>
    </row>
    <row r="85" spans="2:16" ht="27" customHeight="1" x14ac:dyDescent="0.3">
      <c r="B85" s="5" t="s">
        <v>1147</v>
      </c>
      <c r="C85" s="319"/>
      <c r="D85" s="319"/>
      <c r="E85" s="319"/>
      <c r="F85" s="319"/>
      <c r="G85" s="319"/>
      <c r="H85" s="319"/>
      <c r="I85" s="319"/>
      <c r="J85" s="319"/>
      <c r="K85" s="319"/>
      <c r="L85" s="319"/>
      <c r="M85" s="319"/>
      <c r="N85" s="319"/>
      <c r="O85" s="319"/>
      <c r="P85" s="319"/>
    </row>
    <row r="86" spans="2:16" ht="27" customHeight="1" x14ac:dyDescent="0.3">
      <c r="B86" s="5" t="s">
        <v>1151</v>
      </c>
      <c r="C86" s="319"/>
      <c r="D86" s="319"/>
      <c r="E86" s="319"/>
      <c r="F86" s="319"/>
      <c r="G86" s="319"/>
      <c r="H86" s="319"/>
      <c r="I86" s="319"/>
      <c r="J86" s="319"/>
      <c r="K86" s="319"/>
      <c r="L86" s="319"/>
      <c r="M86" s="319"/>
      <c r="N86" s="319"/>
      <c r="O86" s="319"/>
      <c r="P86" s="319"/>
    </row>
    <row r="87" spans="2:16" ht="27" customHeight="1" x14ac:dyDescent="0.3">
      <c r="B87" s="5" t="s">
        <v>1153</v>
      </c>
      <c r="C87" s="319"/>
      <c r="D87" s="319"/>
      <c r="E87" s="319"/>
      <c r="F87" s="319"/>
      <c r="G87" s="319"/>
      <c r="H87" s="319"/>
      <c r="I87" s="319"/>
      <c r="J87" s="319"/>
      <c r="K87" s="319"/>
      <c r="L87" s="319"/>
      <c r="M87" s="319"/>
      <c r="N87" s="319"/>
      <c r="O87" s="319"/>
      <c r="P87" s="319"/>
    </row>
    <row r="88" spans="2:16" ht="27" customHeight="1" x14ac:dyDescent="0.3">
      <c r="B88" s="5" t="s">
        <v>1156</v>
      </c>
      <c r="C88" s="319"/>
      <c r="D88" s="319"/>
      <c r="E88" s="319"/>
      <c r="F88" s="319"/>
      <c r="G88" s="319"/>
      <c r="H88" s="319"/>
      <c r="I88" s="319"/>
      <c r="J88" s="319"/>
      <c r="K88" s="319"/>
      <c r="L88" s="319"/>
      <c r="M88" s="319"/>
      <c r="N88" s="319"/>
      <c r="O88" s="319"/>
      <c r="P88" s="319"/>
    </row>
    <row r="89" spans="2:16" ht="27" customHeight="1" x14ac:dyDescent="0.3">
      <c r="B89" s="5" t="s">
        <v>1159</v>
      </c>
      <c r="C89" s="319"/>
      <c r="D89" s="319"/>
      <c r="E89" s="319"/>
      <c r="F89" s="319"/>
      <c r="G89" s="319"/>
      <c r="H89" s="319"/>
      <c r="I89" s="319"/>
      <c r="J89" s="319"/>
      <c r="K89" s="319"/>
      <c r="L89" s="319"/>
      <c r="M89" s="319"/>
      <c r="N89" s="319"/>
      <c r="O89" s="319"/>
      <c r="P89" s="319"/>
    </row>
    <row r="90" spans="2:16" ht="27" customHeight="1" x14ac:dyDescent="0.3">
      <c r="B90" s="5" t="s">
        <v>1161</v>
      </c>
      <c r="C90" s="319"/>
      <c r="D90" s="319"/>
      <c r="E90" s="319"/>
      <c r="F90" s="319"/>
      <c r="G90" s="319"/>
      <c r="H90" s="319"/>
      <c r="I90" s="319"/>
      <c r="J90" s="319"/>
      <c r="K90" s="319"/>
      <c r="L90" s="319"/>
      <c r="M90" s="319"/>
      <c r="N90" s="319"/>
      <c r="O90" s="319"/>
      <c r="P90" s="319"/>
    </row>
    <row r="91" spans="2:16" ht="27" customHeight="1" x14ac:dyDescent="0.3">
      <c r="B91" s="5" t="s">
        <v>1164</v>
      </c>
      <c r="C91" s="319"/>
      <c r="D91" s="319"/>
      <c r="E91" s="319"/>
      <c r="F91" s="319"/>
      <c r="G91" s="319"/>
      <c r="H91" s="319"/>
      <c r="I91" s="319"/>
      <c r="J91" s="319"/>
      <c r="K91" s="319"/>
      <c r="L91" s="319"/>
      <c r="M91" s="319"/>
      <c r="N91" s="319"/>
      <c r="O91" s="319"/>
      <c r="P91" s="319"/>
    </row>
    <row r="92" spans="2:16" ht="27" customHeight="1" x14ac:dyDescent="0.3">
      <c r="B92" s="5" t="s">
        <v>1167</v>
      </c>
      <c r="C92" s="319"/>
      <c r="D92" s="319"/>
      <c r="E92" s="319"/>
      <c r="F92" s="319"/>
      <c r="G92" s="319"/>
      <c r="H92" s="319"/>
      <c r="I92" s="319"/>
      <c r="J92" s="319"/>
      <c r="K92" s="319"/>
      <c r="L92" s="319"/>
      <c r="M92" s="319"/>
      <c r="N92" s="319"/>
      <c r="O92" s="319"/>
      <c r="P92" s="319"/>
    </row>
    <row r="93" spans="2:16" ht="27" customHeight="1" x14ac:dyDescent="0.3">
      <c r="B93" s="5" t="s">
        <v>1169</v>
      </c>
      <c r="C93" s="319"/>
      <c r="D93" s="319"/>
      <c r="E93" s="319"/>
      <c r="F93" s="319"/>
      <c r="G93" s="319"/>
      <c r="H93" s="319"/>
      <c r="I93" s="319"/>
      <c r="J93" s="319"/>
      <c r="K93" s="319"/>
      <c r="L93" s="319"/>
      <c r="M93" s="319"/>
      <c r="N93" s="319"/>
      <c r="O93" s="319"/>
      <c r="P93" s="319"/>
    </row>
    <row r="94" spans="2:16" ht="27" customHeight="1" x14ac:dyDescent="0.3">
      <c r="B94" s="5" t="s">
        <v>1172</v>
      </c>
      <c r="C94" s="319"/>
      <c r="D94" s="319"/>
      <c r="E94" s="319"/>
      <c r="F94" s="319"/>
      <c r="G94" s="319"/>
      <c r="H94" s="319"/>
      <c r="I94" s="319"/>
      <c r="J94" s="319"/>
      <c r="K94" s="319"/>
      <c r="L94" s="319"/>
      <c r="M94" s="319"/>
      <c r="N94" s="319"/>
      <c r="O94" s="319"/>
      <c r="P94" s="319"/>
    </row>
    <row r="95" spans="2:16" ht="27" customHeight="1" x14ac:dyDescent="0.3">
      <c r="B95" s="5" t="s">
        <v>1174</v>
      </c>
      <c r="C95" s="319"/>
      <c r="D95" s="319"/>
      <c r="E95" s="319"/>
      <c r="F95" s="319"/>
      <c r="G95" s="319"/>
      <c r="H95" s="319"/>
      <c r="I95" s="319"/>
      <c r="J95" s="319"/>
      <c r="K95" s="319"/>
      <c r="L95" s="319"/>
      <c r="M95" s="319"/>
      <c r="N95" s="319"/>
      <c r="O95" s="319"/>
      <c r="P95" s="319"/>
    </row>
    <row r="96" spans="2:16" ht="27" customHeight="1" x14ac:dyDescent="0.3">
      <c r="B96" s="5" t="s">
        <v>1340</v>
      </c>
      <c r="C96" s="319"/>
      <c r="D96" s="319"/>
      <c r="E96" s="319"/>
      <c r="F96" s="319"/>
      <c r="G96" s="319"/>
      <c r="H96" s="319"/>
      <c r="I96" s="319"/>
      <c r="J96" s="319"/>
      <c r="K96" s="319"/>
      <c r="L96" s="319"/>
      <c r="M96" s="319"/>
      <c r="N96" s="319"/>
      <c r="O96" s="319"/>
      <c r="P96" s="319"/>
    </row>
    <row r="97" spans="2:16" ht="27" customHeight="1" x14ac:dyDescent="0.3">
      <c r="B97" s="5" t="s">
        <v>1435</v>
      </c>
      <c r="C97" s="319"/>
      <c r="D97" s="319"/>
      <c r="E97" s="319"/>
      <c r="F97" s="319"/>
      <c r="G97" s="319"/>
      <c r="H97" s="319"/>
      <c r="I97" s="319"/>
      <c r="J97" s="319"/>
      <c r="K97" s="319"/>
      <c r="L97" s="319"/>
      <c r="M97" s="319"/>
      <c r="N97" s="319"/>
      <c r="O97" s="319"/>
      <c r="P97" s="319"/>
    </row>
    <row r="98" spans="2:16" ht="27" customHeight="1" x14ac:dyDescent="0.3">
      <c r="B98" s="5" t="s">
        <v>1437</v>
      </c>
      <c r="C98" s="319"/>
      <c r="D98" s="319"/>
      <c r="E98" s="319"/>
      <c r="F98" s="319"/>
      <c r="G98" s="319"/>
      <c r="H98" s="319"/>
      <c r="I98" s="319"/>
      <c r="J98" s="319"/>
      <c r="K98" s="319"/>
      <c r="L98" s="319"/>
      <c r="M98" s="319"/>
      <c r="N98" s="319"/>
      <c r="O98" s="319"/>
      <c r="P98" s="319"/>
    </row>
    <row r="99" spans="2:16" ht="27" customHeight="1" x14ac:dyDescent="0.3">
      <c r="B99" s="5" t="s">
        <v>1487</v>
      </c>
      <c r="C99" s="319"/>
      <c r="D99" s="319"/>
      <c r="E99" s="319"/>
      <c r="F99" s="319"/>
      <c r="G99" s="319"/>
      <c r="H99" s="319"/>
      <c r="I99" s="319"/>
      <c r="J99" s="319"/>
      <c r="K99" s="319"/>
      <c r="L99" s="319"/>
      <c r="M99" s="319"/>
      <c r="N99" s="319"/>
      <c r="O99" s="319"/>
      <c r="P99" s="319"/>
    </row>
    <row r="100" spans="2:16" ht="27" customHeight="1" x14ac:dyDescent="0.3">
      <c r="B100" s="5" t="s">
        <v>1502</v>
      </c>
      <c r="C100" s="319"/>
      <c r="D100" s="319"/>
      <c r="E100" s="319"/>
      <c r="F100" s="319"/>
      <c r="G100" s="319"/>
      <c r="H100" s="319"/>
      <c r="I100" s="319"/>
      <c r="J100" s="319"/>
      <c r="K100" s="319"/>
      <c r="L100" s="319"/>
      <c r="M100" s="319"/>
      <c r="N100" s="319"/>
      <c r="O100" s="319"/>
      <c r="P100" s="319"/>
    </row>
    <row r="101" spans="2:16" ht="27" customHeight="1" x14ac:dyDescent="0.3">
      <c r="B101" s="5" t="s">
        <v>1504</v>
      </c>
      <c r="C101" s="319"/>
      <c r="D101" s="319"/>
      <c r="E101" s="319"/>
      <c r="F101" s="319"/>
      <c r="G101" s="319"/>
      <c r="H101" s="319"/>
      <c r="I101" s="319"/>
      <c r="J101" s="319"/>
      <c r="K101" s="319"/>
      <c r="L101" s="319"/>
      <c r="M101" s="319"/>
      <c r="N101" s="319"/>
      <c r="O101" s="319"/>
      <c r="P101" s="319"/>
    </row>
    <row r="103" spans="2:16" ht="34.5" customHeight="1" x14ac:dyDescent="0.3">
      <c r="B103" s="270" t="s">
        <v>399</v>
      </c>
      <c r="C103" s="270"/>
      <c r="D103" s="270"/>
      <c r="E103" s="270"/>
      <c r="F103" s="270"/>
      <c r="G103" s="270"/>
      <c r="H103" s="270"/>
      <c r="I103" s="270"/>
      <c r="J103" s="270"/>
      <c r="K103" s="270"/>
      <c r="L103" s="270"/>
      <c r="M103" s="270"/>
      <c r="N103" s="270"/>
      <c r="O103" s="270"/>
      <c r="P103" s="270"/>
    </row>
    <row r="105" spans="2:16" x14ac:dyDescent="0.3">
      <c r="B105" s="364" t="s">
        <v>400</v>
      </c>
      <c r="C105" s="365"/>
      <c r="D105" s="365" t="s">
        <v>435</v>
      </c>
      <c r="E105" s="365"/>
      <c r="F105" s="365"/>
      <c r="G105" s="365"/>
      <c r="H105" s="365"/>
      <c r="I105" s="365"/>
      <c r="J105" s="365"/>
      <c r="K105" s="365"/>
      <c r="L105" s="365"/>
      <c r="M105" s="365"/>
      <c r="N105" s="365"/>
      <c r="O105" s="365"/>
      <c r="P105" s="365"/>
    </row>
    <row r="106" spans="2:16" x14ac:dyDescent="0.3">
      <c r="B106" s="364" t="s">
        <v>402</v>
      </c>
      <c r="C106" s="365"/>
      <c r="D106" s="365" t="s">
        <v>11</v>
      </c>
      <c r="E106" s="365"/>
      <c r="F106" s="365"/>
      <c r="G106" s="365"/>
      <c r="H106" s="365"/>
      <c r="I106" s="365"/>
      <c r="J106" s="365"/>
      <c r="K106" s="365"/>
      <c r="L106" s="365"/>
      <c r="M106" s="365"/>
      <c r="N106" s="365"/>
      <c r="O106" s="365"/>
      <c r="P106" s="365"/>
    </row>
    <row r="107" spans="2:16" x14ac:dyDescent="0.3">
      <c r="B107" s="364" t="s">
        <v>403</v>
      </c>
      <c r="C107" s="365"/>
      <c r="D107" s="365" t="s">
        <v>435</v>
      </c>
      <c r="E107" s="365"/>
      <c r="F107" s="365"/>
      <c r="G107" s="365"/>
      <c r="H107" s="365"/>
      <c r="I107" s="365"/>
      <c r="J107" s="365"/>
      <c r="K107" s="365"/>
      <c r="L107" s="365"/>
      <c r="M107" s="365"/>
      <c r="N107" s="365"/>
      <c r="O107" s="365"/>
      <c r="P107" s="365"/>
    </row>
    <row r="108" spans="2:16" x14ac:dyDescent="0.3">
      <c r="B108" s="364" t="s">
        <v>405</v>
      </c>
      <c r="C108" s="365"/>
      <c r="D108" s="365" t="s">
        <v>12</v>
      </c>
      <c r="E108" s="365"/>
      <c r="F108" s="365"/>
      <c r="G108" s="365"/>
      <c r="H108" s="365"/>
      <c r="I108" s="365"/>
      <c r="J108" s="365"/>
      <c r="K108" s="365"/>
      <c r="L108" s="365"/>
      <c r="M108" s="365"/>
      <c r="N108" s="365"/>
      <c r="O108" s="365"/>
      <c r="P108" s="365"/>
    </row>
    <row r="109" spans="2:16" x14ac:dyDescent="0.3">
      <c r="B109" s="364" t="s">
        <v>406</v>
      </c>
      <c r="C109" s="365"/>
      <c r="D109" s="365" t="s">
        <v>387</v>
      </c>
      <c r="E109" s="365"/>
      <c r="F109" s="365"/>
      <c r="G109" s="365"/>
      <c r="H109" s="365"/>
      <c r="I109" s="365"/>
      <c r="J109" s="365"/>
      <c r="K109" s="365"/>
      <c r="L109" s="365"/>
      <c r="M109" s="365"/>
      <c r="N109" s="365"/>
      <c r="O109" s="365"/>
      <c r="P109" s="365"/>
    </row>
    <row r="110" spans="2:16" x14ac:dyDescent="0.3">
      <c r="B110" s="364" t="s">
        <v>407</v>
      </c>
      <c r="C110" s="365"/>
      <c r="D110" s="365"/>
      <c r="E110" s="365"/>
      <c r="F110" s="365"/>
      <c r="G110" s="365"/>
      <c r="H110" s="365"/>
      <c r="I110" s="365"/>
      <c r="J110" s="365"/>
      <c r="K110" s="365"/>
      <c r="L110" s="365"/>
      <c r="M110" s="365"/>
      <c r="N110" s="365"/>
      <c r="O110" s="365"/>
      <c r="P110" s="365"/>
    </row>
    <row r="111" spans="2:16" x14ac:dyDescent="0.3">
      <c r="B111" s="364" t="s">
        <v>408</v>
      </c>
      <c r="C111" s="365"/>
      <c r="D111" s="365"/>
      <c r="E111" s="365"/>
      <c r="F111" s="365"/>
      <c r="G111" s="365"/>
      <c r="H111" s="365"/>
      <c r="I111" s="365"/>
      <c r="J111" s="365"/>
      <c r="K111" s="365"/>
      <c r="L111" s="365"/>
      <c r="M111" s="365"/>
      <c r="N111" s="365"/>
      <c r="O111" s="365"/>
      <c r="P111" s="365"/>
    </row>
    <row r="112" spans="2:16" x14ac:dyDescent="0.3">
      <c r="B112" s="364" t="s">
        <v>409</v>
      </c>
      <c r="C112" s="365"/>
      <c r="D112" s="365" t="s">
        <v>180</v>
      </c>
      <c r="E112" s="365"/>
      <c r="F112" s="365"/>
      <c r="G112" s="365"/>
      <c r="H112" s="365"/>
      <c r="I112" s="365"/>
      <c r="J112" s="365"/>
      <c r="K112" s="365"/>
      <c r="L112" s="365"/>
      <c r="M112" s="365"/>
      <c r="N112" s="365"/>
      <c r="O112" s="365"/>
      <c r="P112" s="365"/>
    </row>
    <row r="113" spans="2:16" x14ac:dyDescent="0.3">
      <c r="B113" s="364" t="s">
        <v>410</v>
      </c>
      <c r="C113" s="365"/>
      <c r="D113" s="365" t="s">
        <v>182</v>
      </c>
      <c r="E113" s="365"/>
      <c r="F113" s="365"/>
      <c r="G113" s="365"/>
      <c r="H113" s="365"/>
      <c r="I113" s="365"/>
      <c r="J113" s="365"/>
      <c r="K113" s="365"/>
      <c r="L113" s="365"/>
      <c r="M113" s="365"/>
      <c r="N113" s="365"/>
      <c r="O113" s="365"/>
      <c r="P113" s="365"/>
    </row>
    <row r="114" spans="2:16" x14ac:dyDescent="0.3">
      <c r="B114" s="364" t="s">
        <v>411</v>
      </c>
      <c r="C114" s="365"/>
      <c r="D114" s="365">
        <v>98.7</v>
      </c>
      <c r="E114" s="365"/>
      <c r="F114" s="365"/>
      <c r="G114" s="365"/>
      <c r="H114" s="365"/>
      <c r="I114" s="365"/>
      <c r="J114" s="365"/>
      <c r="K114" s="365"/>
      <c r="L114" s="365"/>
      <c r="M114" s="365"/>
      <c r="N114" s="365"/>
      <c r="O114" s="365"/>
      <c r="P114" s="365"/>
    </row>
    <row r="115" spans="2:16" x14ac:dyDescent="0.3">
      <c r="B115" s="364" t="s">
        <v>412</v>
      </c>
      <c r="C115" s="365"/>
      <c r="D115" s="365">
        <v>0.02</v>
      </c>
      <c r="E115" s="365"/>
      <c r="F115" s="365"/>
      <c r="G115" s="365"/>
      <c r="H115" s="365"/>
      <c r="I115" s="365"/>
      <c r="J115" s="365"/>
      <c r="K115" s="365"/>
      <c r="L115" s="365"/>
      <c r="M115" s="365"/>
      <c r="N115" s="365"/>
      <c r="O115" s="365"/>
      <c r="P115" s="365"/>
    </row>
    <row r="116" spans="2:16" x14ac:dyDescent="0.3">
      <c r="B116" s="364" t="s">
        <v>413</v>
      </c>
      <c r="C116" s="365"/>
      <c r="D116" s="365">
        <v>100</v>
      </c>
      <c r="E116" s="365"/>
      <c r="F116" s="365"/>
      <c r="G116" s="365"/>
      <c r="H116" s="365"/>
      <c r="I116" s="365"/>
      <c r="J116" s="365"/>
      <c r="K116" s="365"/>
      <c r="L116" s="365"/>
      <c r="M116" s="365"/>
      <c r="N116" s="365"/>
      <c r="O116" s="365"/>
      <c r="P116" s="365"/>
    </row>
    <row r="117" spans="2:16" x14ac:dyDescent="0.3">
      <c r="B117" s="364" t="s">
        <v>414</v>
      </c>
      <c r="C117" s="365"/>
      <c r="D117" s="365" t="s">
        <v>436</v>
      </c>
      <c r="E117" s="365"/>
      <c r="F117" s="365"/>
      <c r="G117" s="365"/>
      <c r="H117" s="365"/>
      <c r="I117" s="365"/>
      <c r="J117" s="365"/>
      <c r="K117" s="365"/>
      <c r="L117" s="365"/>
      <c r="M117" s="365"/>
      <c r="N117" s="365"/>
      <c r="O117" s="365"/>
      <c r="P117" s="365"/>
    </row>
    <row r="118" spans="2:16" x14ac:dyDescent="0.3">
      <c r="B118" s="364" t="s">
        <v>416</v>
      </c>
      <c r="C118" s="365"/>
      <c r="D118" s="365" t="s">
        <v>429</v>
      </c>
      <c r="E118" s="365"/>
      <c r="F118" s="365"/>
      <c r="G118" s="365"/>
      <c r="H118" s="365"/>
      <c r="I118" s="365"/>
      <c r="J118" s="365"/>
      <c r="K118" s="365"/>
      <c r="L118" s="365"/>
      <c r="M118" s="365"/>
      <c r="N118" s="365"/>
      <c r="O118" s="365"/>
      <c r="P118" s="365"/>
    </row>
    <row r="119" spans="2:16" x14ac:dyDescent="0.3">
      <c r="B119" s="364" t="s">
        <v>418</v>
      </c>
      <c r="C119" s="365"/>
      <c r="D119" s="365" t="s">
        <v>1525</v>
      </c>
      <c r="E119" s="365"/>
      <c r="F119" s="365"/>
      <c r="G119" s="365"/>
      <c r="H119" s="365"/>
      <c r="I119" s="365"/>
      <c r="J119" s="365"/>
      <c r="K119" s="365"/>
      <c r="L119" s="365"/>
      <c r="M119" s="365"/>
      <c r="N119" s="365"/>
      <c r="O119" s="365"/>
      <c r="P119" s="365"/>
    </row>
    <row r="120" spans="2:16" x14ac:dyDescent="0.3">
      <c r="B120" s="364" t="s">
        <v>420</v>
      </c>
      <c r="C120" s="365"/>
      <c r="D120" s="365"/>
      <c r="E120" s="365"/>
      <c r="F120" s="365"/>
      <c r="G120" s="365"/>
      <c r="H120" s="365"/>
      <c r="I120" s="365"/>
      <c r="J120" s="365"/>
      <c r="K120" s="365"/>
      <c r="L120" s="365"/>
      <c r="M120" s="365"/>
      <c r="N120" s="365"/>
      <c r="O120" s="365"/>
      <c r="P120" s="365"/>
    </row>
    <row r="121" spans="2:16" x14ac:dyDescent="0.3">
      <c r="B121" s="364" t="s">
        <v>422</v>
      </c>
      <c r="C121" s="365"/>
      <c r="D121" s="365" t="s">
        <v>360</v>
      </c>
      <c r="E121" s="365"/>
      <c r="F121" s="365"/>
      <c r="G121" s="365"/>
      <c r="H121" s="365"/>
      <c r="I121" s="365"/>
      <c r="J121" s="365"/>
      <c r="K121" s="365"/>
      <c r="L121" s="365"/>
      <c r="M121" s="365"/>
      <c r="N121" s="365"/>
      <c r="O121" s="365"/>
      <c r="P121" s="365"/>
    </row>
    <row r="122" spans="2:16" x14ac:dyDescent="0.3">
      <c r="B122" s="364" t="s">
        <v>423</v>
      </c>
      <c r="C122" s="365"/>
      <c r="D122" s="365" t="s">
        <v>359</v>
      </c>
      <c r="E122" s="365"/>
      <c r="F122" s="365"/>
      <c r="G122" s="365"/>
      <c r="H122" s="365"/>
      <c r="I122" s="365"/>
      <c r="J122" s="365"/>
      <c r="K122" s="365"/>
      <c r="L122" s="365"/>
      <c r="M122" s="365"/>
      <c r="N122" s="365"/>
      <c r="O122" s="365"/>
      <c r="P122" s="365"/>
    </row>
    <row r="123" spans="2:16" x14ac:dyDescent="0.3">
      <c r="B123" s="364" t="s">
        <v>424</v>
      </c>
      <c r="C123" s="365"/>
      <c r="D123" s="365" t="s">
        <v>181</v>
      </c>
      <c r="E123" s="365"/>
      <c r="F123" s="365"/>
      <c r="G123" s="365"/>
      <c r="H123" s="365"/>
      <c r="I123" s="365"/>
      <c r="J123" s="365"/>
      <c r="K123" s="365"/>
      <c r="L123" s="365"/>
      <c r="M123" s="365"/>
      <c r="N123" s="365"/>
      <c r="O123" s="365"/>
      <c r="P123" s="365"/>
    </row>
    <row r="125" spans="2:16" x14ac:dyDescent="0.3">
      <c r="B125" s="364" t="s">
        <v>400</v>
      </c>
      <c r="C125" s="365"/>
      <c r="D125" s="365" t="s">
        <v>499</v>
      </c>
      <c r="E125" s="365"/>
      <c r="F125" s="365"/>
      <c r="G125" s="365"/>
      <c r="H125" s="365"/>
      <c r="I125" s="365"/>
      <c r="J125" s="365"/>
      <c r="K125" s="365"/>
      <c r="L125" s="365"/>
      <c r="M125" s="365"/>
      <c r="N125" s="365"/>
      <c r="O125" s="365"/>
      <c r="P125" s="365"/>
    </row>
    <row r="126" spans="2:16" x14ac:dyDescent="0.3">
      <c r="B126" s="364" t="s">
        <v>402</v>
      </c>
      <c r="C126" s="365"/>
      <c r="D126" s="365" t="s">
        <v>464</v>
      </c>
      <c r="E126" s="365"/>
      <c r="F126" s="365"/>
      <c r="G126" s="365"/>
      <c r="H126" s="365"/>
      <c r="I126" s="365"/>
      <c r="J126" s="365"/>
      <c r="K126" s="365"/>
      <c r="L126" s="365"/>
      <c r="M126" s="365"/>
      <c r="N126" s="365"/>
      <c r="O126" s="365"/>
      <c r="P126" s="365"/>
    </row>
    <row r="127" spans="2:16" x14ac:dyDescent="0.3">
      <c r="B127" s="364" t="s">
        <v>403</v>
      </c>
      <c r="C127" s="365"/>
      <c r="D127" s="365" t="s">
        <v>500</v>
      </c>
      <c r="E127" s="365"/>
      <c r="F127" s="365"/>
      <c r="G127" s="365"/>
      <c r="H127" s="365"/>
      <c r="I127" s="365"/>
      <c r="J127" s="365"/>
      <c r="K127" s="365"/>
      <c r="L127" s="365"/>
      <c r="M127" s="365"/>
      <c r="N127" s="365"/>
      <c r="O127" s="365"/>
      <c r="P127" s="365"/>
    </row>
    <row r="128" spans="2:16" x14ac:dyDescent="0.3">
      <c r="B128" s="364" t="s">
        <v>405</v>
      </c>
      <c r="C128" s="365"/>
      <c r="D128" s="365"/>
      <c r="E128" s="365"/>
      <c r="F128" s="365"/>
      <c r="G128" s="365"/>
      <c r="H128" s="365"/>
      <c r="I128" s="365"/>
      <c r="J128" s="365"/>
      <c r="K128" s="365"/>
      <c r="L128" s="365"/>
      <c r="M128" s="365"/>
      <c r="N128" s="365"/>
      <c r="O128" s="365"/>
      <c r="P128" s="365"/>
    </row>
    <row r="129" spans="2:16" x14ac:dyDescent="0.3">
      <c r="B129" s="364" t="s">
        <v>406</v>
      </c>
      <c r="C129" s="365"/>
      <c r="D129" s="365"/>
      <c r="E129" s="365"/>
      <c r="F129" s="365"/>
      <c r="G129" s="365"/>
      <c r="H129" s="365"/>
      <c r="I129" s="365"/>
      <c r="J129" s="365"/>
      <c r="K129" s="365"/>
      <c r="L129" s="365"/>
      <c r="M129" s="365"/>
      <c r="N129" s="365"/>
      <c r="O129" s="365"/>
      <c r="P129" s="365"/>
    </row>
    <row r="130" spans="2:16" x14ac:dyDescent="0.3">
      <c r="B130" s="364" t="s">
        <v>407</v>
      </c>
      <c r="C130" s="365"/>
      <c r="D130" s="365"/>
      <c r="E130" s="365"/>
      <c r="F130" s="365"/>
      <c r="G130" s="365"/>
      <c r="H130" s="365"/>
      <c r="I130" s="365"/>
      <c r="J130" s="365"/>
      <c r="K130" s="365"/>
      <c r="L130" s="365"/>
      <c r="M130" s="365"/>
      <c r="N130" s="365"/>
      <c r="O130" s="365"/>
      <c r="P130" s="365"/>
    </row>
    <row r="131" spans="2:16" x14ac:dyDescent="0.3">
      <c r="B131" s="364" t="s">
        <v>408</v>
      </c>
      <c r="C131" s="365"/>
      <c r="D131" s="365"/>
      <c r="E131" s="365"/>
      <c r="F131" s="365"/>
      <c r="G131" s="365"/>
      <c r="H131" s="365"/>
      <c r="I131" s="365"/>
      <c r="J131" s="365"/>
      <c r="K131" s="365"/>
      <c r="L131" s="365"/>
      <c r="M131" s="365"/>
      <c r="N131" s="365"/>
      <c r="O131" s="365"/>
      <c r="P131" s="365"/>
    </row>
    <row r="132" spans="2:16" x14ac:dyDescent="0.3">
      <c r="B132" s="364" t="s">
        <v>409</v>
      </c>
      <c r="C132" s="365"/>
      <c r="D132" s="365" t="s">
        <v>175</v>
      </c>
      <c r="E132" s="365"/>
      <c r="F132" s="365"/>
      <c r="G132" s="365"/>
      <c r="H132" s="365"/>
      <c r="I132" s="365"/>
      <c r="J132" s="365"/>
      <c r="K132" s="365"/>
      <c r="L132" s="365"/>
      <c r="M132" s="365"/>
      <c r="N132" s="365"/>
      <c r="O132" s="365"/>
      <c r="P132" s="365"/>
    </row>
    <row r="133" spans="2:16" x14ac:dyDescent="0.3">
      <c r="B133" s="364" t="s">
        <v>410</v>
      </c>
      <c r="C133" s="365"/>
      <c r="D133" s="365" t="s">
        <v>501</v>
      </c>
      <c r="E133" s="365"/>
      <c r="F133" s="365"/>
      <c r="G133" s="365"/>
      <c r="H133" s="365"/>
      <c r="I133" s="365"/>
      <c r="J133" s="365"/>
      <c r="K133" s="365"/>
      <c r="L133" s="365"/>
      <c r="M133" s="365"/>
      <c r="N133" s="365"/>
      <c r="O133" s="365"/>
      <c r="P133" s="365"/>
    </row>
    <row r="134" spans="2:16" x14ac:dyDescent="0.3">
      <c r="B134" s="364" t="s">
        <v>411</v>
      </c>
      <c r="C134" s="365"/>
      <c r="D134" s="365">
        <v>63</v>
      </c>
      <c r="E134" s="365"/>
      <c r="F134" s="365"/>
      <c r="G134" s="365"/>
      <c r="H134" s="365"/>
      <c r="I134" s="365"/>
      <c r="J134" s="365"/>
      <c r="K134" s="365"/>
      <c r="L134" s="365"/>
      <c r="M134" s="365"/>
      <c r="N134" s="365"/>
      <c r="O134" s="365"/>
      <c r="P134" s="365"/>
    </row>
    <row r="135" spans="2:16" x14ac:dyDescent="0.3">
      <c r="B135" s="364" t="s">
        <v>412</v>
      </c>
      <c r="C135" s="365"/>
      <c r="D135" s="365">
        <v>15</v>
      </c>
      <c r="E135" s="365"/>
      <c r="F135" s="365"/>
      <c r="G135" s="365"/>
      <c r="H135" s="365"/>
      <c r="I135" s="365"/>
      <c r="J135" s="365"/>
      <c r="K135" s="365"/>
      <c r="L135" s="365"/>
      <c r="M135" s="365"/>
      <c r="N135" s="365"/>
      <c r="O135" s="365"/>
      <c r="P135" s="365"/>
    </row>
    <row r="136" spans="2:16" x14ac:dyDescent="0.3">
      <c r="B136" s="364" t="s">
        <v>413</v>
      </c>
      <c r="C136" s="365"/>
      <c r="D136" s="365">
        <v>36</v>
      </c>
      <c r="E136" s="365"/>
      <c r="F136" s="365"/>
      <c r="G136" s="365"/>
      <c r="H136" s="365"/>
      <c r="I136" s="365"/>
      <c r="J136" s="365"/>
      <c r="K136" s="365"/>
      <c r="L136" s="365"/>
      <c r="M136" s="365"/>
      <c r="N136" s="365"/>
      <c r="O136" s="365"/>
      <c r="P136" s="365"/>
    </row>
    <row r="137" spans="2:16" x14ac:dyDescent="0.3">
      <c r="B137" s="364" t="s">
        <v>414</v>
      </c>
      <c r="C137" s="365"/>
      <c r="D137" s="365" t="s">
        <v>415</v>
      </c>
      <c r="E137" s="365"/>
      <c r="F137" s="365"/>
      <c r="G137" s="365"/>
      <c r="H137" s="365"/>
      <c r="I137" s="365"/>
      <c r="J137" s="365"/>
      <c r="K137" s="365"/>
      <c r="L137" s="365"/>
      <c r="M137" s="365"/>
      <c r="N137" s="365"/>
      <c r="O137" s="365"/>
      <c r="P137" s="365"/>
    </row>
    <row r="138" spans="2:16" x14ac:dyDescent="0.3">
      <c r="B138" s="364" t="s">
        <v>416</v>
      </c>
      <c r="C138" s="365"/>
      <c r="D138" s="365" t="s">
        <v>417</v>
      </c>
      <c r="E138" s="365"/>
      <c r="F138" s="365"/>
      <c r="G138" s="365"/>
      <c r="H138" s="365"/>
      <c r="I138" s="365"/>
      <c r="J138" s="365"/>
      <c r="K138" s="365"/>
      <c r="L138" s="365"/>
      <c r="M138" s="365"/>
      <c r="N138" s="365"/>
      <c r="O138" s="365"/>
      <c r="P138" s="365"/>
    </row>
    <row r="139" spans="2:16" x14ac:dyDescent="0.3">
      <c r="B139" s="364" t="s">
        <v>418</v>
      </c>
      <c r="C139" s="365"/>
      <c r="D139" s="365" t="s">
        <v>1525</v>
      </c>
      <c r="E139" s="365"/>
      <c r="F139" s="365"/>
      <c r="G139" s="365"/>
      <c r="H139" s="365"/>
      <c r="I139" s="365"/>
      <c r="J139" s="365"/>
      <c r="K139" s="365"/>
      <c r="L139" s="365"/>
      <c r="M139" s="365"/>
      <c r="N139" s="365"/>
      <c r="O139" s="365"/>
      <c r="P139" s="365"/>
    </row>
    <row r="140" spans="2:16" x14ac:dyDescent="0.3">
      <c r="B140" s="364" t="s">
        <v>420</v>
      </c>
      <c r="C140" s="365"/>
      <c r="D140" s="365"/>
      <c r="E140" s="365"/>
      <c r="F140" s="365"/>
      <c r="G140" s="365"/>
      <c r="H140" s="365"/>
      <c r="I140" s="365"/>
      <c r="J140" s="365"/>
      <c r="K140" s="365"/>
      <c r="L140" s="365"/>
      <c r="M140" s="365"/>
      <c r="N140" s="365"/>
      <c r="O140" s="365"/>
      <c r="P140" s="365"/>
    </row>
    <row r="141" spans="2:16" x14ac:dyDescent="0.3">
      <c r="B141" s="364" t="s">
        <v>422</v>
      </c>
      <c r="C141" s="365"/>
      <c r="D141" s="365" t="s">
        <v>502</v>
      </c>
      <c r="E141" s="365"/>
      <c r="F141" s="365"/>
      <c r="G141" s="365"/>
      <c r="H141" s="365"/>
      <c r="I141" s="365"/>
      <c r="J141" s="365"/>
      <c r="K141" s="365"/>
      <c r="L141" s="365"/>
      <c r="M141" s="365"/>
      <c r="N141" s="365"/>
      <c r="O141" s="365"/>
      <c r="P141" s="365"/>
    </row>
    <row r="142" spans="2:16" x14ac:dyDescent="0.3">
      <c r="B142" s="364" t="s">
        <v>423</v>
      </c>
      <c r="C142" s="365"/>
      <c r="D142" s="365" t="s">
        <v>503</v>
      </c>
      <c r="E142" s="365"/>
      <c r="F142" s="365"/>
      <c r="G142" s="365"/>
      <c r="H142" s="365"/>
      <c r="I142" s="365"/>
      <c r="J142" s="365"/>
      <c r="K142" s="365"/>
      <c r="L142" s="365"/>
      <c r="M142" s="365"/>
      <c r="N142" s="365"/>
      <c r="O142" s="365"/>
      <c r="P142" s="365"/>
    </row>
    <row r="143" spans="2:16" x14ac:dyDescent="0.3">
      <c r="B143" s="364" t="s">
        <v>424</v>
      </c>
      <c r="C143" s="365"/>
      <c r="D143" s="365" t="s">
        <v>181</v>
      </c>
      <c r="E143" s="365"/>
      <c r="F143" s="365"/>
      <c r="G143" s="365"/>
      <c r="H143" s="365"/>
      <c r="I143" s="365"/>
      <c r="J143" s="365"/>
      <c r="K143" s="365"/>
      <c r="L143" s="365"/>
      <c r="M143" s="365"/>
      <c r="N143" s="365"/>
      <c r="O143" s="365"/>
      <c r="P143" s="365"/>
    </row>
    <row r="145" spans="2:16" x14ac:dyDescent="0.3">
      <c r="B145" s="364" t="s">
        <v>400</v>
      </c>
      <c r="C145" s="365"/>
      <c r="D145" s="365" t="s">
        <v>499</v>
      </c>
      <c r="E145" s="365"/>
      <c r="F145" s="365"/>
      <c r="G145" s="365"/>
      <c r="H145" s="365"/>
      <c r="I145" s="365"/>
      <c r="J145" s="365"/>
      <c r="K145" s="365"/>
      <c r="L145" s="365"/>
      <c r="M145" s="365"/>
      <c r="N145" s="365"/>
      <c r="O145" s="365"/>
      <c r="P145" s="365"/>
    </row>
    <row r="146" spans="2:16" x14ac:dyDescent="0.3">
      <c r="B146" s="364" t="s">
        <v>402</v>
      </c>
      <c r="C146" s="365"/>
      <c r="D146" s="365" t="s">
        <v>464</v>
      </c>
      <c r="E146" s="365"/>
      <c r="F146" s="365"/>
      <c r="G146" s="365"/>
      <c r="H146" s="365"/>
      <c r="I146" s="365"/>
      <c r="J146" s="365"/>
      <c r="K146" s="365"/>
      <c r="L146" s="365"/>
      <c r="M146" s="365"/>
      <c r="N146" s="365"/>
      <c r="O146" s="365"/>
      <c r="P146" s="365"/>
    </row>
    <row r="147" spans="2:16" x14ac:dyDescent="0.3">
      <c r="B147" s="364" t="s">
        <v>403</v>
      </c>
      <c r="C147" s="365"/>
      <c r="D147" s="365" t="s">
        <v>504</v>
      </c>
      <c r="E147" s="365"/>
      <c r="F147" s="365"/>
      <c r="G147" s="365"/>
      <c r="H147" s="365"/>
      <c r="I147" s="365"/>
      <c r="J147" s="365"/>
      <c r="K147" s="365"/>
      <c r="L147" s="365"/>
      <c r="M147" s="365"/>
      <c r="N147" s="365"/>
      <c r="O147" s="365"/>
      <c r="P147" s="365"/>
    </row>
    <row r="148" spans="2:16" x14ac:dyDescent="0.3">
      <c r="B148" s="364" t="s">
        <v>405</v>
      </c>
      <c r="C148" s="365"/>
      <c r="D148" s="365"/>
      <c r="E148" s="365"/>
      <c r="F148" s="365"/>
      <c r="G148" s="365"/>
      <c r="H148" s="365"/>
      <c r="I148" s="365"/>
      <c r="J148" s="365"/>
      <c r="K148" s="365"/>
      <c r="L148" s="365"/>
      <c r="M148" s="365"/>
      <c r="N148" s="365"/>
      <c r="O148" s="365"/>
      <c r="P148" s="365"/>
    </row>
    <row r="149" spans="2:16" x14ac:dyDescent="0.3">
      <c r="B149" s="364" t="s">
        <v>406</v>
      </c>
      <c r="C149" s="365"/>
      <c r="D149" s="365"/>
      <c r="E149" s="365"/>
      <c r="F149" s="365"/>
      <c r="G149" s="365"/>
      <c r="H149" s="365"/>
      <c r="I149" s="365"/>
      <c r="J149" s="365"/>
      <c r="K149" s="365"/>
      <c r="L149" s="365"/>
      <c r="M149" s="365"/>
      <c r="N149" s="365"/>
      <c r="O149" s="365"/>
      <c r="P149" s="365"/>
    </row>
    <row r="150" spans="2:16" x14ac:dyDescent="0.3">
      <c r="B150" s="364" t="s">
        <v>407</v>
      </c>
      <c r="C150" s="365"/>
      <c r="D150" s="365"/>
      <c r="E150" s="365"/>
      <c r="F150" s="365"/>
      <c r="G150" s="365"/>
      <c r="H150" s="365"/>
      <c r="I150" s="365"/>
      <c r="J150" s="365"/>
      <c r="K150" s="365"/>
      <c r="L150" s="365"/>
      <c r="M150" s="365"/>
      <c r="N150" s="365"/>
      <c r="O150" s="365"/>
      <c r="P150" s="365"/>
    </row>
    <row r="151" spans="2:16" x14ac:dyDescent="0.3">
      <c r="B151" s="364" t="s">
        <v>408</v>
      </c>
      <c r="C151" s="365"/>
      <c r="D151" s="365"/>
      <c r="E151" s="365"/>
      <c r="F151" s="365"/>
      <c r="G151" s="365"/>
      <c r="H151" s="365"/>
      <c r="I151" s="365"/>
      <c r="J151" s="365"/>
      <c r="K151" s="365"/>
      <c r="L151" s="365"/>
      <c r="M151" s="365"/>
      <c r="N151" s="365"/>
      <c r="O151" s="365"/>
      <c r="P151" s="365"/>
    </row>
    <row r="152" spans="2:16" x14ac:dyDescent="0.3">
      <c r="B152" s="364" t="s">
        <v>409</v>
      </c>
      <c r="C152" s="365"/>
      <c r="D152" s="365" t="s">
        <v>505</v>
      </c>
      <c r="E152" s="365"/>
      <c r="F152" s="365"/>
      <c r="G152" s="365"/>
      <c r="H152" s="365"/>
      <c r="I152" s="365"/>
      <c r="J152" s="365"/>
      <c r="K152" s="365"/>
      <c r="L152" s="365"/>
      <c r="M152" s="365"/>
      <c r="N152" s="365"/>
      <c r="O152" s="365"/>
      <c r="P152" s="365"/>
    </row>
    <row r="153" spans="2:16" x14ac:dyDescent="0.3">
      <c r="B153" s="364" t="s">
        <v>410</v>
      </c>
      <c r="C153" s="365"/>
      <c r="D153" s="365" t="s">
        <v>506</v>
      </c>
      <c r="E153" s="365"/>
      <c r="F153" s="365"/>
      <c r="G153" s="365"/>
      <c r="H153" s="365"/>
      <c r="I153" s="365"/>
      <c r="J153" s="365"/>
      <c r="K153" s="365"/>
      <c r="L153" s="365"/>
      <c r="M153" s="365"/>
      <c r="N153" s="365"/>
      <c r="O153" s="365"/>
      <c r="P153" s="365"/>
    </row>
    <row r="154" spans="2:16" x14ac:dyDescent="0.3">
      <c r="B154" s="364" t="s">
        <v>411</v>
      </c>
      <c r="C154" s="365"/>
      <c r="D154" s="365">
        <v>240</v>
      </c>
      <c r="E154" s="365"/>
      <c r="F154" s="365"/>
      <c r="G154" s="365"/>
      <c r="H154" s="365"/>
      <c r="I154" s="365"/>
      <c r="J154" s="365"/>
      <c r="K154" s="365"/>
      <c r="L154" s="365"/>
      <c r="M154" s="365"/>
      <c r="N154" s="365"/>
      <c r="O154" s="365"/>
      <c r="P154" s="365"/>
    </row>
    <row r="155" spans="2:16" x14ac:dyDescent="0.3">
      <c r="B155" s="364" t="s">
        <v>412</v>
      </c>
      <c r="C155" s="365"/>
      <c r="D155" s="365">
        <v>10</v>
      </c>
      <c r="E155" s="365"/>
      <c r="F155" s="365"/>
      <c r="G155" s="365"/>
      <c r="H155" s="365"/>
      <c r="I155" s="365"/>
      <c r="J155" s="365"/>
      <c r="K155" s="365"/>
      <c r="L155" s="365"/>
      <c r="M155" s="365"/>
      <c r="N155" s="365"/>
      <c r="O155" s="365"/>
      <c r="P155" s="365"/>
    </row>
    <row r="156" spans="2:16" x14ac:dyDescent="0.3">
      <c r="B156" s="364" t="s">
        <v>413</v>
      </c>
      <c r="C156" s="365"/>
      <c r="D156" s="365">
        <v>172</v>
      </c>
      <c r="E156" s="365"/>
      <c r="F156" s="365"/>
      <c r="G156" s="365"/>
      <c r="H156" s="365"/>
      <c r="I156" s="365"/>
      <c r="J156" s="365"/>
      <c r="K156" s="365"/>
      <c r="L156" s="365"/>
      <c r="M156" s="365"/>
      <c r="N156" s="365"/>
      <c r="O156" s="365"/>
      <c r="P156" s="365"/>
    </row>
    <row r="157" spans="2:16" x14ac:dyDescent="0.3">
      <c r="B157" s="364" t="s">
        <v>414</v>
      </c>
      <c r="C157" s="365"/>
      <c r="D157" s="365" t="s">
        <v>415</v>
      </c>
      <c r="E157" s="365"/>
      <c r="F157" s="365"/>
      <c r="G157" s="365"/>
      <c r="H157" s="365"/>
      <c r="I157" s="365"/>
      <c r="J157" s="365"/>
      <c r="K157" s="365"/>
      <c r="L157" s="365"/>
      <c r="M157" s="365"/>
      <c r="N157" s="365"/>
      <c r="O157" s="365"/>
      <c r="P157" s="365"/>
    </row>
    <row r="158" spans="2:16" x14ac:dyDescent="0.3">
      <c r="B158" s="364" t="s">
        <v>416</v>
      </c>
      <c r="C158" s="365"/>
      <c r="D158" s="365" t="s">
        <v>417</v>
      </c>
      <c r="E158" s="365"/>
      <c r="F158" s="365"/>
      <c r="G158" s="365"/>
      <c r="H158" s="365"/>
      <c r="I158" s="365"/>
      <c r="J158" s="365"/>
      <c r="K158" s="365"/>
      <c r="L158" s="365"/>
      <c r="M158" s="365"/>
      <c r="N158" s="365"/>
      <c r="O158" s="365"/>
      <c r="P158" s="365"/>
    </row>
    <row r="159" spans="2:16" x14ac:dyDescent="0.3">
      <c r="B159" s="364" t="s">
        <v>418</v>
      </c>
      <c r="C159" s="365"/>
      <c r="D159" s="365" t="s">
        <v>1525</v>
      </c>
      <c r="E159" s="365"/>
      <c r="F159" s="365"/>
      <c r="G159" s="365"/>
      <c r="H159" s="365"/>
      <c r="I159" s="365"/>
      <c r="J159" s="365"/>
      <c r="K159" s="365"/>
      <c r="L159" s="365"/>
      <c r="M159" s="365"/>
      <c r="N159" s="365"/>
      <c r="O159" s="365"/>
      <c r="P159" s="365"/>
    </row>
    <row r="160" spans="2:16" x14ac:dyDescent="0.3">
      <c r="B160" s="364" t="s">
        <v>420</v>
      </c>
      <c r="C160" s="365"/>
      <c r="D160" s="365"/>
      <c r="E160" s="365"/>
      <c r="F160" s="365"/>
      <c r="G160" s="365"/>
      <c r="H160" s="365"/>
      <c r="I160" s="365"/>
      <c r="J160" s="365"/>
      <c r="K160" s="365"/>
      <c r="L160" s="365"/>
      <c r="M160" s="365"/>
      <c r="N160" s="365"/>
      <c r="O160" s="365"/>
      <c r="P160" s="365"/>
    </row>
    <row r="161" spans="2:16" x14ac:dyDescent="0.3">
      <c r="B161" s="364" t="s">
        <v>422</v>
      </c>
      <c r="C161" s="365"/>
      <c r="D161" s="365" t="s">
        <v>507</v>
      </c>
      <c r="E161" s="365"/>
      <c r="F161" s="365"/>
      <c r="G161" s="365"/>
      <c r="H161" s="365"/>
      <c r="I161" s="365"/>
      <c r="J161" s="365"/>
      <c r="K161" s="365"/>
      <c r="L161" s="365"/>
      <c r="M161" s="365"/>
      <c r="N161" s="365"/>
      <c r="O161" s="365"/>
      <c r="P161" s="365"/>
    </row>
    <row r="162" spans="2:16" x14ac:dyDescent="0.3">
      <c r="B162" s="364" t="s">
        <v>423</v>
      </c>
      <c r="C162" s="365"/>
      <c r="D162" s="365" t="s">
        <v>508</v>
      </c>
      <c r="E162" s="365"/>
      <c r="F162" s="365"/>
      <c r="G162" s="365"/>
      <c r="H162" s="365"/>
      <c r="I162" s="365"/>
      <c r="J162" s="365"/>
      <c r="K162" s="365"/>
      <c r="L162" s="365"/>
      <c r="M162" s="365"/>
      <c r="N162" s="365"/>
      <c r="O162" s="365"/>
      <c r="P162" s="365"/>
    </row>
    <row r="163" spans="2:16" x14ac:dyDescent="0.3">
      <c r="B163" s="364" t="s">
        <v>424</v>
      </c>
      <c r="C163" s="365"/>
      <c r="D163" s="365" t="s">
        <v>181</v>
      </c>
      <c r="E163" s="365"/>
      <c r="F163" s="365"/>
      <c r="G163" s="365"/>
      <c r="H163" s="365"/>
      <c r="I163" s="365"/>
      <c r="J163" s="365"/>
      <c r="K163" s="365"/>
      <c r="L163" s="365"/>
      <c r="M163" s="365"/>
      <c r="N163" s="365"/>
      <c r="O163" s="365"/>
      <c r="P163" s="365"/>
    </row>
    <row r="165" spans="2:16" x14ac:dyDescent="0.3">
      <c r="B165" s="364" t="s">
        <v>400</v>
      </c>
      <c r="C165" s="365"/>
      <c r="D165" s="365" t="s">
        <v>509</v>
      </c>
      <c r="E165" s="365"/>
      <c r="F165" s="365"/>
      <c r="G165" s="365"/>
      <c r="H165" s="365"/>
      <c r="I165" s="365"/>
      <c r="J165" s="365"/>
      <c r="K165" s="365"/>
      <c r="L165" s="365"/>
      <c r="M165" s="365"/>
      <c r="N165" s="365"/>
      <c r="O165" s="365"/>
      <c r="P165" s="365"/>
    </row>
    <row r="166" spans="2:16" x14ac:dyDescent="0.3">
      <c r="B166" s="364" t="s">
        <v>402</v>
      </c>
      <c r="C166" s="365"/>
      <c r="D166" s="365" t="s">
        <v>464</v>
      </c>
      <c r="E166" s="365"/>
      <c r="F166" s="365"/>
      <c r="G166" s="365"/>
      <c r="H166" s="365"/>
      <c r="I166" s="365"/>
      <c r="J166" s="365"/>
      <c r="K166" s="365"/>
      <c r="L166" s="365"/>
      <c r="M166" s="365"/>
      <c r="N166" s="365"/>
      <c r="O166" s="365"/>
      <c r="P166" s="365"/>
    </row>
    <row r="167" spans="2:16" x14ac:dyDescent="0.3">
      <c r="B167" s="364" t="s">
        <v>403</v>
      </c>
      <c r="C167" s="365"/>
      <c r="D167" s="365" t="s">
        <v>510</v>
      </c>
      <c r="E167" s="365"/>
      <c r="F167" s="365"/>
      <c r="G167" s="365"/>
      <c r="H167" s="365"/>
      <c r="I167" s="365"/>
      <c r="J167" s="365"/>
      <c r="K167" s="365"/>
      <c r="L167" s="365"/>
      <c r="M167" s="365"/>
      <c r="N167" s="365"/>
      <c r="O167" s="365"/>
      <c r="P167" s="365"/>
    </row>
    <row r="168" spans="2:16" x14ac:dyDescent="0.3">
      <c r="B168" s="364" t="s">
        <v>405</v>
      </c>
      <c r="C168" s="365"/>
      <c r="D168" s="365" t="s">
        <v>511</v>
      </c>
      <c r="E168" s="365"/>
      <c r="F168" s="365"/>
      <c r="G168" s="365"/>
      <c r="H168" s="365"/>
      <c r="I168" s="365"/>
      <c r="J168" s="365"/>
      <c r="K168" s="365"/>
      <c r="L168" s="365"/>
      <c r="M168" s="365"/>
      <c r="N168" s="365"/>
      <c r="O168" s="365"/>
      <c r="P168" s="365"/>
    </row>
    <row r="169" spans="2:16" x14ac:dyDescent="0.3">
      <c r="B169" s="364" t="s">
        <v>406</v>
      </c>
      <c r="C169" s="365"/>
      <c r="D169" s="365"/>
      <c r="E169" s="365"/>
      <c r="F169" s="365"/>
      <c r="G169" s="365"/>
      <c r="H169" s="365"/>
      <c r="I169" s="365"/>
      <c r="J169" s="365"/>
      <c r="K169" s="365"/>
      <c r="L169" s="365"/>
      <c r="M169" s="365"/>
      <c r="N169" s="365"/>
      <c r="O169" s="365"/>
      <c r="P169" s="365"/>
    </row>
    <row r="170" spans="2:16" x14ac:dyDescent="0.3">
      <c r="B170" s="364" t="s">
        <v>407</v>
      </c>
      <c r="C170" s="365"/>
      <c r="D170" s="365"/>
      <c r="E170" s="365"/>
      <c r="F170" s="365"/>
      <c r="G170" s="365"/>
      <c r="H170" s="365"/>
      <c r="I170" s="365"/>
      <c r="J170" s="365"/>
      <c r="K170" s="365"/>
      <c r="L170" s="365"/>
      <c r="M170" s="365"/>
      <c r="N170" s="365"/>
      <c r="O170" s="365"/>
      <c r="P170" s="365"/>
    </row>
    <row r="171" spans="2:16" x14ac:dyDescent="0.3">
      <c r="B171" s="364" t="s">
        <v>408</v>
      </c>
      <c r="C171" s="365"/>
      <c r="D171" s="365"/>
      <c r="E171" s="365"/>
      <c r="F171" s="365"/>
      <c r="G171" s="365"/>
      <c r="H171" s="365"/>
      <c r="I171" s="365"/>
      <c r="J171" s="365"/>
      <c r="K171" s="365"/>
      <c r="L171" s="365"/>
      <c r="M171" s="365"/>
      <c r="N171" s="365"/>
      <c r="O171" s="365"/>
      <c r="P171" s="365"/>
    </row>
    <row r="172" spans="2:16" x14ac:dyDescent="0.3">
      <c r="B172" s="364" t="s">
        <v>409</v>
      </c>
      <c r="C172" s="365"/>
      <c r="D172" s="365" t="s">
        <v>175</v>
      </c>
      <c r="E172" s="365"/>
      <c r="F172" s="365"/>
      <c r="G172" s="365"/>
      <c r="H172" s="365"/>
      <c r="I172" s="365"/>
      <c r="J172" s="365"/>
      <c r="K172" s="365"/>
      <c r="L172" s="365"/>
      <c r="M172" s="365"/>
      <c r="N172" s="365"/>
      <c r="O172" s="365"/>
      <c r="P172" s="365"/>
    </row>
    <row r="173" spans="2:16" x14ac:dyDescent="0.3">
      <c r="B173" s="364" t="s">
        <v>410</v>
      </c>
      <c r="C173" s="365"/>
      <c r="D173" s="365" t="s">
        <v>512</v>
      </c>
      <c r="E173" s="365"/>
      <c r="F173" s="365"/>
      <c r="G173" s="365"/>
      <c r="H173" s="365"/>
      <c r="I173" s="365"/>
      <c r="J173" s="365"/>
      <c r="K173" s="365"/>
      <c r="L173" s="365"/>
      <c r="M173" s="365"/>
      <c r="N173" s="365"/>
      <c r="O173" s="365"/>
      <c r="P173" s="365"/>
    </row>
    <row r="174" spans="2:16" x14ac:dyDescent="0.3">
      <c r="B174" s="364" t="s">
        <v>411</v>
      </c>
      <c r="C174" s="365"/>
      <c r="D174" s="365">
        <v>63</v>
      </c>
      <c r="E174" s="365"/>
      <c r="F174" s="365"/>
      <c r="G174" s="365"/>
      <c r="H174" s="365"/>
      <c r="I174" s="365"/>
      <c r="J174" s="365"/>
      <c r="K174" s="365"/>
      <c r="L174" s="365"/>
      <c r="M174" s="365"/>
      <c r="N174" s="365"/>
      <c r="O174" s="365"/>
      <c r="P174" s="365"/>
    </row>
    <row r="175" spans="2:16" x14ac:dyDescent="0.3">
      <c r="B175" s="364" t="s">
        <v>412</v>
      </c>
      <c r="C175" s="365"/>
      <c r="D175" s="365">
        <v>15</v>
      </c>
      <c r="E175" s="365"/>
      <c r="F175" s="365"/>
      <c r="G175" s="365"/>
      <c r="H175" s="365"/>
      <c r="I175" s="365"/>
      <c r="J175" s="365"/>
      <c r="K175" s="365"/>
      <c r="L175" s="365"/>
      <c r="M175" s="365"/>
      <c r="N175" s="365"/>
      <c r="O175" s="365"/>
      <c r="P175" s="365"/>
    </row>
    <row r="176" spans="2:16" x14ac:dyDescent="0.3">
      <c r="B176" s="364" t="s">
        <v>413</v>
      </c>
      <c r="C176" s="365"/>
      <c r="D176" s="365">
        <v>36</v>
      </c>
      <c r="E176" s="365"/>
      <c r="F176" s="365"/>
      <c r="G176" s="365"/>
      <c r="H176" s="365"/>
      <c r="I176" s="365"/>
      <c r="J176" s="365"/>
      <c r="K176" s="365"/>
      <c r="L176" s="365"/>
      <c r="M176" s="365"/>
      <c r="N176" s="365"/>
      <c r="O176" s="365"/>
      <c r="P176" s="365"/>
    </row>
    <row r="177" spans="2:16" x14ac:dyDescent="0.3">
      <c r="B177" s="364" t="s">
        <v>414</v>
      </c>
      <c r="C177" s="365"/>
      <c r="D177" s="365" t="s">
        <v>415</v>
      </c>
      <c r="E177" s="365"/>
      <c r="F177" s="365"/>
      <c r="G177" s="365"/>
      <c r="H177" s="365"/>
      <c r="I177" s="365"/>
      <c r="J177" s="365"/>
      <c r="K177" s="365"/>
      <c r="L177" s="365"/>
      <c r="M177" s="365"/>
      <c r="N177" s="365"/>
      <c r="O177" s="365"/>
      <c r="P177" s="365"/>
    </row>
    <row r="178" spans="2:16" x14ac:dyDescent="0.3">
      <c r="B178" s="364" t="s">
        <v>416</v>
      </c>
      <c r="C178" s="365"/>
      <c r="D178" s="365" t="s">
        <v>417</v>
      </c>
      <c r="E178" s="365"/>
      <c r="F178" s="365"/>
      <c r="G178" s="365"/>
      <c r="H178" s="365"/>
      <c r="I178" s="365"/>
      <c r="J178" s="365"/>
      <c r="K178" s="365"/>
      <c r="L178" s="365"/>
      <c r="M178" s="365"/>
      <c r="N178" s="365"/>
      <c r="O178" s="365"/>
      <c r="P178" s="365"/>
    </row>
    <row r="179" spans="2:16" x14ac:dyDescent="0.3">
      <c r="B179" s="364" t="s">
        <v>418</v>
      </c>
      <c r="C179" s="365"/>
      <c r="D179" s="365" t="s">
        <v>1525</v>
      </c>
      <c r="E179" s="365"/>
      <c r="F179" s="365"/>
      <c r="G179" s="365"/>
      <c r="H179" s="365"/>
      <c r="I179" s="365"/>
      <c r="J179" s="365"/>
      <c r="K179" s="365"/>
      <c r="L179" s="365"/>
      <c r="M179" s="365"/>
      <c r="N179" s="365"/>
      <c r="O179" s="365"/>
      <c r="P179" s="365"/>
    </row>
    <row r="180" spans="2:16" x14ac:dyDescent="0.3">
      <c r="B180" s="364" t="s">
        <v>420</v>
      </c>
      <c r="C180" s="365"/>
      <c r="D180" s="365"/>
      <c r="E180" s="365"/>
      <c r="F180" s="365"/>
      <c r="G180" s="365"/>
      <c r="H180" s="365"/>
      <c r="I180" s="365"/>
      <c r="J180" s="365"/>
      <c r="K180" s="365"/>
      <c r="L180" s="365"/>
      <c r="M180" s="365"/>
      <c r="N180" s="365"/>
      <c r="O180" s="365"/>
      <c r="P180" s="365"/>
    </row>
    <row r="181" spans="2:16" x14ac:dyDescent="0.3">
      <c r="B181" s="364" t="s">
        <v>422</v>
      </c>
      <c r="C181" s="365"/>
      <c r="D181" s="365" t="s">
        <v>513</v>
      </c>
      <c r="E181" s="365"/>
      <c r="F181" s="365"/>
      <c r="G181" s="365"/>
      <c r="H181" s="365"/>
      <c r="I181" s="365"/>
      <c r="J181" s="365"/>
      <c r="K181" s="365"/>
      <c r="L181" s="365"/>
      <c r="M181" s="365"/>
      <c r="N181" s="365"/>
      <c r="O181" s="365"/>
      <c r="P181" s="365"/>
    </row>
    <row r="182" spans="2:16" x14ac:dyDescent="0.3">
      <c r="B182" s="364" t="s">
        <v>423</v>
      </c>
      <c r="C182" s="365"/>
      <c r="D182" s="365" t="s">
        <v>503</v>
      </c>
      <c r="E182" s="365"/>
      <c r="F182" s="365"/>
      <c r="G182" s="365"/>
      <c r="H182" s="365"/>
      <c r="I182" s="365"/>
      <c r="J182" s="365"/>
      <c r="K182" s="365"/>
      <c r="L182" s="365"/>
      <c r="M182" s="365"/>
      <c r="N182" s="365"/>
      <c r="O182" s="365"/>
      <c r="P182" s="365"/>
    </row>
    <row r="183" spans="2:16" x14ac:dyDescent="0.3">
      <c r="B183" s="364" t="s">
        <v>424</v>
      </c>
      <c r="C183" s="365"/>
      <c r="D183" s="365" t="s">
        <v>181</v>
      </c>
      <c r="E183" s="365"/>
      <c r="F183" s="365"/>
      <c r="G183" s="365"/>
      <c r="H183" s="365"/>
      <c r="I183" s="365"/>
      <c r="J183" s="365"/>
      <c r="K183" s="365"/>
      <c r="L183" s="365"/>
      <c r="M183" s="365"/>
      <c r="N183" s="365"/>
      <c r="O183" s="365"/>
      <c r="P183" s="365"/>
    </row>
    <row r="185" spans="2:16" x14ac:dyDescent="0.3">
      <c r="B185" s="364" t="s">
        <v>400</v>
      </c>
      <c r="C185" s="365"/>
      <c r="D185" s="365" t="s">
        <v>509</v>
      </c>
      <c r="E185" s="365"/>
      <c r="F185" s="365"/>
      <c r="G185" s="365"/>
      <c r="H185" s="365"/>
      <c r="I185" s="365"/>
      <c r="J185" s="365"/>
      <c r="K185" s="365"/>
      <c r="L185" s="365"/>
      <c r="M185" s="365"/>
      <c r="N185" s="365"/>
      <c r="O185" s="365"/>
      <c r="P185" s="365"/>
    </row>
    <row r="186" spans="2:16" x14ac:dyDescent="0.3">
      <c r="B186" s="364" t="s">
        <v>402</v>
      </c>
      <c r="C186" s="365"/>
      <c r="D186" s="365" t="s">
        <v>464</v>
      </c>
      <c r="E186" s="365"/>
      <c r="F186" s="365"/>
      <c r="G186" s="365"/>
      <c r="H186" s="365"/>
      <c r="I186" s="365"/>
      <c r="J186" s="365"/>
      <c r="K186" s="365"/>
      <c r="L186" s="365"/>
      <c r="M186" s="365"/>
      <c r="N186" s="365"/>
      <c r="O186" s="365"/>
      <c r="P186" s="365"/>
    </row>
    <row r="187" spans="2:16" x14ac:dyDescent="0.3">
      <c r="B187" s="364" t="s">
        <v>403</v>
      </c>
      <c r="C187" s="365"/>
      <c r="D187" s="365" t="s">
        <v>514</v>
      </c>
      <c r="E187" s="365"/>
      <c r="F187" s="365"/>
      <c r="G187" s="365"/>
      <c r="H187" s="365"/>
      <c r="I187" s="365"/>
      <c r="J187" s="365"/>
      <c r="K187" s="365"/>
      <c r="L187" s="365"/>
      <c r="M187" s="365"/>
      <c r="N187" s="365"/>
      <c r="O187" s="365"/>
      <c r="P187" s="365"/>
    </row>
    <row r="188" spans="2:16" x14ac:dyDescent="0.3">
      <c r="B188" s="364" t="s">
        <v>405</v>
      </c>
      <c r="C188" s="365"/>
      <c r="D188" s="365" t="s">
        <v>515</v>
      </c>
      <c r="E188" s="365"/>
      <c r="F188" s="365"/>
      <c r="G188" s="365"/>
      <c r="H188" s="365"/>
      <c r="I188" s="365"/>
      <c r="J188" s="365"/>
      <c r="K188" s="365"/>
      <c r="L188" s="365"/>
      <c r="M188" s="365"/>
      <c r="N188" s="365"/>
      <c r="O188" s="365"/>
      <c r="P188" s="365"/>
    </row>
    <row r="189" spans="2:16" x14ac:dyDescent="0.3">
      <c r="B189" s="364" t="s">
        <v>406</v>
      </c>
      <c r="C189" s="365"/>
      <c r="D189" s="365"/>
      <c r="E189" s="365"/>
      <c r="F189" s="365"/>
      <c r="G189" s="365"/>
      <c r="H189" s="365"/>
      <c r="I189" s="365"/>
      <c r="J189" s="365"/>
      <c r="K189" s="365"/>
      <c r="L189" s="365"/>
      <c r="M189" s="365"/>
      <c r="N189" s="365"/>
      <c r="O189" s="365"/>
      <c r="P189" s="365"/>
    </row>
    <row r="190" spans="2:16" x14ac:dyDescent="0.3">
      <c r="B190" s="364" t="s">
        <v>407</v>
      </c>
      <c r="C190" s="365"/>
      <c r="D190" s="365"/>
      <c r="E190" s="365"/>
      <c r="F190" s="365"/>
      <c r="G190" s="365"/>
      <c r="H190" s="365"/>
      <c r="I190" s="365"/>
      <c r="J190" s="365"/>
      <c r="K190" s="365"/>
      <c r="L190" s="365"/>
      <c r="M190" s="365"/>
      <c r="N190" s="365"/>
      <c r="O190" s="365"/>
      <c r="P190" s="365"/>
    </row>
    <row r="191" spans="2:16" x14ac:dyDescent="0.3">
      <c r="B191" s="364" t="s">
        <v>408</v>
      </c>
      <c r="C191" s="365"/>
      <c r="D191" s="365"/>
      <c r="E191" s="365"/>
      <c r="F191" s="365"/>
      <c r="G191" s="365"/>
      <c r="H191" s="365"/>
      <c r="I191" s="365"/>
      <c r="J191" s="365"/>
      <c r="K191" s="365"/>
      <c r="L191" s="365"/>
      <c r="M191" s="365"/>
      <c r="N191" s="365"/>
      <c r="O191" s="365"/>
      <c r="P191" s="365"/>
    </row>
    <row r="192" spans="2:16" x14ac:dyDescent="0.3">
      <c r="B192" s="364" t="s">
        <v>409</v>
      </c>
      <c r="C192" s="365"/>
      <c r="D192" s="365" t="s">
        <v>175</v>
      </c>
      <c r="E192" s="365"/>
      <c r="F192" s="365"/>
      <c r="G192" s="365"/>
      <c r="H192" s="365"/>
      <c r="I192" s="365"/>
      <c r="J192" s="365"/>
      <c r="K192" s="365"/>
      <c r="L192" s="365"/>
      <c r="M192" s="365"/>
      <c r="N192" s="365"/>
      <c r="O192" s="365"/>
      <c r="P192" s="365"/>
    </row>
    <row r="193" spans="2:16" x14ac:dyDescent="0.3">
      <c r="B193" s="364" t="s">
        <v>410</v>
      </c>
      <c r="C193" s="365"/>
      <c r="D193" s="365" t="s">
        <v>506</v>
      </c>
      <c r="E193" s="365"/>
      <c r="F193" s="365"/>
      <c r="G193" s="365"/>
      <c r="H193" s="365"/>
      <c r="I193" s="365"/>
      <c r="J193" s="365"/>
      <c r="K193" s="365"/>
      <c r="L193" s="365"/>
      <c r="M193" s="365"/>
      <c r="N193" s="365"/>
      <c r="O193" s="365"/>
      <c r="P193" s="365"/>
    </row>
    <row r="194" spans="2:16" x14ac:dyDescent="0.3">
      <c r="B194" s="364" t="s">
        <v>411</v>
      </c>
      <c r="C194" s="365"/>
      <c r="D194" s="365">
        <v>240</v>
      </c>
      <c r="E194" s="365"/>
      <c r="F194" s="365"/>
      <c r="G194" s="365"/>
      <c r="H194" s="365"/>
      <c r="I194" s="365"/>
      <c r="J194" s="365"/>
      <c r="K194" s="365"/>
      <c r="L194" s="365"/>
      <c r="M194" s="365"/>
      <c r="N194" s="365"/>
      <c r="O194" s="365"/>
      <c r="P194" s="365"/>
    </row>
    <row r="195" spans="2:16" x14ac:dyDescent="0.3">
      <c r="B195" s="364" t="s">
        <v>412</v>
      </c>
      <c r="C195" s="365"/>
      <c r="D195" s="365">
        <v>10</v>
      </c>
      <c r="E195" s="365"/>
      <c r="F195" s="365"/>
      <c r="G195" s="365"/>
      <c r="H195" s="365"/>
      <c r="I195" s="365"/>
      <c r="J195" s="365"/>
      <c r="K195" s="365"/>
      <c r="L195" s="365"/>
      <c r="M195" s="365"/>
      <c r="N195" s="365"/>
      <c r="O195" s="365"/>
      <c r="P195" s="365"/>
    </row>
    <row r="196" spans="2:16" x14ac:dyDescent="0.3">
      <c r="B196" s="364" t="s">
        <v>413</v>
      </c>
      <c r="C196" s="365"/>
      <c r="D196" s="365">
        <v>172</v>
      </c>
      <c r="E196" s="365"/>
      <c r="F196" s="365"/>
      <c r="G196" s="365"/>
      <c r="H196" s="365"/>
      <c r="I196" s="365"/>
      <c r="J196" s="365"/>
      <c r="K196" s="365"/>
      <c r="L196" s="365"/>
      <c r="M196" s="365"/>
      <c r="N196" s="365"/>
      <c r="O196" s="365"/>
      <c r="P196" s="365"/>
    </row>
    <row r="197" spans="2:16" x14ac:dyDescent="0.3">
      <c r="B197" s="364" t="s">
        <v>414</v>
      </c>
      <c r="C197" s="365"/>
      <c r="D197" s="365" t="s">
        <v>415</v>
      </c>
      <c r="E197" s="365"/>
      <c r="F197" s="365"/>
      <c r="G197" s="365"/>
      <c r="H197" s="365"/>
      <c r="I197" s="365"/>
      <c r="J197" s="365"/>
      <c r="K197" s="365"/>
      <c r="L197" s="365"/>
      <c r="M197" s="365"/>
      <c r="N197" s="365"/>
      <c r="O197" s="365"/>
      <c r="P197" s="365"/>
    </row>
    <row r="198" spans="2:16" x14ac:dyDescent="0.3">
      <c r="B198" s="364" t="s">
        <v>416</v>
      </c>
      <c r="C198" s="365"/>
      <c r="D198" s="365" t="s">
        <v>417</v>
      </c>
      <c r="E198" s="365"/>
      <c r="F198" s="365"/>
      <c r="G198" s="365"/>
      <c r="H198" s="365"/>
      <c r="I198" s="365"/>
      <c r="J198" s="365"/>
      <c r="K198" s="365"/>
      <c r="L198" s="365"/>
      <c r="M198" s="365"/>
      <c r="N198" s="365"/>
      <c r="O198" s="365"/>
      <c r="P198" s="365"/>
    </row>
    <row r="199" spans="2:16" x14ac:dyDescent="0.3">
      <c r="B199" s="364" t="s">
        <v>418</v>
      </c>
      <c r="C199" s="365"/>
      <c r="D199" s="365" t="s">
        <v>1525</v>
      </c>
      <c r="E199" s="365"/>
      <c r="F199" s="365"/>
      <c r="G199" s="365"/>
      <c r="H199" s="365"/>
      <c r="I199" s="365"/>
      <c r="J199" s="365"/>
      <c r="K199" s="365"/>
      <c r="L199" s="365"/>
      <c r="M199" s="365"/>
      <c r="N199" s="365"/>
      <c r="O199" s="365"/>
      <c r="P199" s="365"/>
    </row>
    <row r="200" spans="2:16" x14ac:dyDescent="0.3">
      <c r="B200" s="364" t="s">
        <v>420</v>
      </c>
      <c r="C200" s="365"/>
      <c r="D200" s="365"/>
      <c r="E200" s="365"/>
      <c r="F200" s="365"/>
      <c r="G200" s="365"/>
      <c r="H200" s="365"/>
      <c r="I200" s="365"/>
      <c r="J200" s="365"/>
      <c r="K200" s="365"/>
      <c r="L200" s="365"/>
      <c r="M200" s="365"/>
      <c r="N200" s="365"/>
      <c r="O200" s="365"/>
      <c r="P200" s="365"/>
    </row>
    <row r="201" spans="2:16" x14ac:dyDescent="0.3">
      <c r="B201" s="364" t="s">
        <v>422</v>
      </c>
      <c r="C201" s="365"/>
      <c r="D201" s="365" t="s">
        <v>516</v>
      </c>
      <c r="E201" s="365"/>
      <c r="F201" s="365"/>
      <c r="G201" s="365"/>
      <c r="H201" s="365"/>
      <c r="I201" s="365"/>
      <c r="J201" s="365"/>
      <c r="K201" s="365"/>
      <c r="L201" s="365"/>
      <c r="M201" s="365"/>
      <c r="N201" s="365"/>
      <c r="O201" s="365"/>
      <c r="P201" s="365"/>
    </row>
    <row r="202" spans="2:16" x14ac:dyDescent="0.3">
      <c r="B202" s="364" t="s">
        <v>423</v>
      </c>
      <c r="C202" s="365"/>
      <c r="D202" s="365" t="s">
        <v>354</v>
      </c>
      <c r="E202" s="365"/>
      <c r="F202" s="365"/>
      <c r="G202" s="365"/>
      <c r="H202" s="365"/>
      <c r="I202" s="365"/>
      <c r="J202" s="365"/>
      <c r="K202" s="365"/>
      <c r="L202" s="365"/>
      <c r="M202" s="365"/>
      <c r="N202" s="365"/>
      <c r="O202" s="365"/>
      <c r="P202" s="365"/>
    </row>
    <row r="203" spans="2:16" x14ac:dyDescent="0.3">
      <c r="B203" s="364" t="s">
        <v>424</v>
      </c>
      <c r="C203" s="365"/>
      <c r="D203" s="365" t="s">
        <v>181</v>
      </c>
      <c r="E203" s="365"/>
      <c r="F203" s="365"/>
      <c r="G203" s="365"/>
      <c r="H203" s="365"/>
      <c r="I203" s="365"/>
      <c r="J203" s="365"/>
      <c r="K203" s="365"/>
      <c r="L203" s="365"/>
      <c r="M203" s="365"/>
      <c r="N203" s="365"/>
      <c r="O203" s="365"/>
      <c r="P203" s="365"/>
    </row>
    <row r="205" spans="2:16" x14ac:dyDescent="0.3">
      <c r="B205" s="364" t="s">
        <v>400</v>
      </c>
      <c r="C205" s="365"/>
      <c r="D205" s="365" t="s">
        <v>517</v>
      </c>
      <c r="E205" s="365"/>
      <c r="F205" s="365"/>
      <c r="G205" s="365"/>
      <c r="H205" s="365"/>
      <c r="I205" s="365"/>
      <c r="J205" s="365"/>
      <c r="K205" s="365"/>
      <c r="L205" s="365"/>
      <c r="M205" s="365"/>
      <c r="N205" s="365"/>
      <c r="O205" s="365"/>
      <c r="P205" s="365"/>
    </row>
    <row r="206" spans="2:16" x14ac:dyDescent="0.3">
      <c r="B206" s="364" t="s">
        <v>402</v>
      </c>
      <c r="C206" s="365"/>
      <c r="D206" s="365" t="s">
        <v>464</v>
      </c>
      <c r="E206" s="365"/>
      <c r="F206" s="365"/>
      <c r="G206" s="365"/>
      <c r="H206" s="365"/>
      <c r="I206" s="365"/>
      <c r="J206" s="365"/>
      <c r="K206" s="365"/>
      <c r="L206" s="365"/>
      <c r="M206" s="365"/>
      <c r="N206" s="365"/>
      <c r="O206" s="365"/>
      <c r="P206" s="365"/>
    </row>
    <row r="207" spans="2:16" x14ac:dyDescent="0.3">
      <c r="B207" s="364" t="s">
        <v>403</v>
      </c>
      <c r="C207" s="365"/>
      <c r="D207" s="365" t="s">
        <v>518</v>
      </c>
      <c r="E207" s="365"/>
      <c r="F207" s="365"/>
      <c r="G207" s="365"/>
      <c r="H207" s="365"/>
      <c r="I207" s="365"/>
      <c r="J207" s="365"/>
      <c r="K207" s="365"/>
      <c r="L207" s="365"/>
      <c r="M207" s="365"/>
      <c r="N207" s="365"/>
      <c r="O207" s="365"/>
      <c r="P207" s="365"/>
    </row>
    <row r="208" spans="2:16" x14ac:dyDescent="0.3">
      <c r="B208" s="364" t="s">
        <v>405</v>
      </c>
      <c r="C208" s="365"/>
      <c r="D208" s="365" t="s">
        <v>519</v>
      </c>
      <c r="E208" s="365"/>
      <c r="F208" s="365"/>
      <c r="G208" s="365"/>
      <c r="H208" s="365"/>
      <c r="I208" s="365"/>
      <c r="J208" s="365"/>
      <c r="K208" s="365"/>
      <c r="L208" s="365"/>
      <c r="M208" s="365"/>
      <c r="N208" s="365"/>
      <c r="O208" s="365"/>
      <c r="P208" s="365"/>
    </row>
    <row r="209" spans="2:16" x14ac:dyDescent="0.3">
      <c r="B209" s="364" t="s">
        <v>406</v>
      </c>
      <c r="C209" s="365"/>
      <c r="D209" s="365"/>
      <c r="E209" s="365"/>
      <c r="F209" s="365"/>
      <c r="G209" s="365"/>
      <c r="H209" s="365"/>
      <c r="I209" s="365"/>
      <c r="J209" s="365"/>
      <c r="K209" s="365"/>
      <c r="L209" s="365"/>
      <c r="M209" s="365"/>
      <c r="N209" s="365"/>
      <c r="O209" s="365"/>
      <c r="P209" s="365"/>
    </row>
    <row r="210" spans="2:16" x14ac:dyDescent="0.3">
      <c r="B210" s="364" t="s">
        <v>407</v>
      </c>
      <c r="C210" s="365"/>
      <c r="D210" s="365"/>
      <c r="E210" s="365"/>
      <c r="F210" s="365"/>
      <c r="G210" s="365"/>
      <c r="H210" s="365"/>
      <c r="I210" s="365"/>
      <c r="J210" s="365"/>
      <c r="K210" s="365"/>
      <c r="L210" s="365"/>
      <c r="M210" s="365"/>
      <c r="N210" s="365"/>
      <c r="O210" s="365"/>
      <c r="P210" s="365"/>
    </row>
    <row r="211" spans="2:16" x14ac:dyDescent="0.3">
      <c r="B211" s="364" t="s">
        <v>408</v>
      </c>
      <c r="C211" s="365"/>
      <c r="D211" s="365"/>
      <c r="E211" s="365"/>
      <c r="F211" s="365"/>
      <c r="G211" s="365"/>
      <c r="H211" s="365"/>
      <c r="I211" s="365"/>
      <c r="J211" s="365"/>
      <c r="K211" s="365"/>
      <c r="L211" s="365"/>
      <c r="M211" s="365"/>
      <c r="N211" s="365"/>
      <c r="O211" s="365"/>
      <c r="P211" s="365"/>
    </row>
    <row r="212" spans="2:16" x14ac:dyDescent="0.3">
      <c r="B212" s="364" t="s">
        <v>409</v>
      </c>
      <c r="C212" s="365"/>
      <c r="D212" s="365" t="s">
        <v>520</v>
      </c>
      <c r="E212" s="365"/>
      <c r="F212" s="365"/>
      <c r="G212" s="365"/>
      <c r="H212" s="365"/>
      <c r="I212" s="365"/>
      <c r="J212" s="365"/>
      <c r="K212" s="365"/>
      <c r="L212" s="365"/>
      <c r="M212" s="365"/>
      <c r="N212" s="365"/>
      <c r="O212" s="365"/>
      <c r="P212" s="365"/>
    </row>
    <row r="213" spans="2:16" x14ac:dyDescent="0.3">
      <c r="B213" s="364" t="s">
        <v>410</v>
      </c>
      <c r="C213" s="365"/>
      <c r="D213" s="365" t="s">
        <v>506</v>
      </c>
      <c r="E213" s="365"/>
      <c r="F213" s="365"/>
      <c r="G213" s="365"/>
      <c r="H213" s="365"/>
      <c r="I213" s="365"/>
      <c r="J213" s="365"/>
      <c r="K213" s="365"/>
      <c r="L213" s="365"/>
      <c r="M213" s="365"/>
      <c r="N213" s="365"/>
      <c r="O213" s="365"/>
      <c r="P213" s="365"/>
    </row>
    <row r="214" spans="2:16" x14ac:dyDescent="0.3">
      <c r="B214" s="364" t="s">
        <v>411</v>
      </c>
      <c r="C214" s="365"/>
      <c r="D214" s="365">
        <v>242</v>
      </c>
      <c r="E214" s="365"/>
      <c r="F214" s="365"/>
      <c r="G214" s="365"/>
      <c r="H214" s="365"/>
      <c r="I214" s="365"/>
      <c r="J214" s="365"/>
      <c r="K214" s="365"/>
      <c r="L214" s="365"/>
      <c r="M214" s="365"/>
      <c r="N214" s="365"/>
      <c r="O214" s="365"/>
      <c r="P214" s="365"/>
    </row>
    <row r="215" spans="2:16" x14ac:dyDescent="0.3">
      <c r="B215" s="364" t="s">
        <v>412</v>
      </c>
      <c r="C215" s="365"/>
      <c r="D215" s="365">
        <v>10</v>
      </c>
      <c r="E215" s="365"/>
      <c r="F215" s="365"/>
      <c r="G215" s="365"/>
      <c r="H215" s="365"/>
      <c r="I215" s="365"/>
      <c r="J215" s="365"/>
      <c r="K215" s="365"/>
      <c r="L215" s="365"/>
      <c r="M215" s="365"/>
      <c r="N215" s="365"/>
      <c r="O215" s="365"/>
      <c r="P215" s="365"/>
    </row>
    <row r="216" spans="2:16" x14ac:dyDescent="0.3">
      <c r="B216" s="364" t="s">
        <v>413</v>
      </c>
      <c r="C216" s="365"/>
      <c r="D216" s="365">
        <v>174</v>
      </c>
      <c r="E216" s="365"/>
      <c r="F216" s="365"/>
      <c r="G216" s="365"/>
      <c r="H216" s="365"/>
      <c r="I216" s="365"/>
      <c r="J216" s="365"/>
      <c r="K216" s="365"/>
      <c r="L216" s="365"/>
      <c r="M216" s="365"/>
      <c r="N216" s="365"/>
      <c r="O216" s="365"/>
      <c r="P216" s="365"/>
    </row>
    <row r="217" spans="2:16" x14ac:dyDescent="0.3">
      <c r="B217" s="364" t="s">
        <v>414</v>
      </c>
      <c r="C217" s="365"/>
      <c r="D217" s="365" t="s">
        <v>415</v>
      </c>
      <c r="E217" s="365"/>
      <c r="F217" s="365"/>
      <c r="G217" s="365"/>
      <c r="H217" s="365"/>
      <c r="I217" s="365"/>
      <c r="J217" s="365"/>
      <c r="K217" s="365"/>
      <c r="L217" s="365"/>
      <c r="M217" s="365"/>
      <c r="N217" s="365"/>
      <c r="O217" s="365"/>
      <c r="P217" s="365"/>
    </row>
    <row r="218" spans="2:16" x14ac:dyDescent="0.3">
      <c r="B218" s="364" t="s">
        <v>416</v>
      </c>
      <c r="C218" s="365"/>
      <c r="D218" s="365" t="s">
        <v>417</v>
      </c>
      <c r="E218" s="365"/>
      <c r="F218" s="365"/>
      <c r="G218" s="365"/>
      <c r="H218" s="365"/>
      <c r="I218" s="365"/>
      <c r="J218" s="365"/>
      <c r="K218" s="365"/>
      <c r="L218" s="365"/>
      <c r="M218" s="365"/>
      <c r="N218" s="365"/>
      <c r="O218" s="365"/>
      <c r="P218" s="365"/>
    </row>
    <row r="219" spans="2:16" x14ac:dyDescent="0.3">
      <c r="B219" s="364" t="s">
        <v>418</v>
      </c>
      <c r="C219" s="365"/>
      <c r="D219" s="365" t="s">
        <v>1525</v>
      </c>
      <c r="E219" s="365"/>
      <c r="F219" s="365"/>
      <c r="G219" s="365"/>
      <c r="H219" s="365"/>
      <c r="I219" s="365"/>
      <c r="J219" s="365"/>
      <c r="K219" s="365"/>
      <c r="L219" s="365"/>
      <c r="M219" s="365"/>
      <c r="N219" s="365"/>
      <c r="O219" s="365"/>
      <c r="P219" s="365"/>
    </row>
    <row r="220" spans="2:16" x14ac:dyDescent="0.3">
      <c r="B220" s="364" t="s">
        <v>420</v>
      </c>
      <c r="C220" s="365"/>
      <c r="D220" s="365"/>
      <c r="E220" s="365"/>
      <c r="F220" s="365"/>
      <c r="G220" s="365"/>
      <c r="H220" s="365"/>
      <c r="I220" s="365"/>
      <c r="J220" s="365"/>
      <c r="K220" s="365"/>
      <c r="L220" s="365"/>
      <c r="M220" s="365"/>
      <c r="N220" s="365"/>
      <c r="O220" s="365"/>
      <c r="P220" s="365"/>
    </row>
    <row r="221" spans="2:16" x14ac:dyDescent="0.3">
      <c r="B221" s="364" t="s">
        <v>422</v>
      </c>
      <c r="C221" s="365"/>
      <c r="D221" s="365" t="s">
        <v>521</v>
      </c>
      <c r="E221" s="365"/>
      <c r="F221" s="365"/>
      <c r="G221" s="365"/>
      <c r="H221" s="365"/>
      <c r="I221" s="365"/>
      <c r="J221" s="365"/>
      <c r="K221" s="365"/>
      <c r="L221" s="365"/>
      <c r="M221" s="365"/>
      <c r="N221" s="365"/>
      <c r="O221" s="365"/>
      <c r="P221" s="365"/>
    </row>
    <row r="222" spans="2:16" x14ac:dyDescent="0.3">
      <c r="B222" s="364" t="s">
        <v>423</v>
      </c>
      <c r="C222" s="365"/>
      <c r="D222" s="365" t="s">
        <v>522</v>
      </c>
      <c r="E222" s="365"/>
      <c r="F222" s="365"/>
      <c r="G222" s="365"/>
      <c r="H222" s="365"/>
      <c r="I222" s="365"/>
      <c r="J222" s="365"/>
      <c r="K222" s="365"/>
      <c r="L222" s="365"/>
      <c r="M222" s="365"/>
      <c r="N222" s="365"/>
      <c r="O222" s="365"/>
      <c r="P222" s="365"/>
    </row>
    <row r="223" spans="2:16" x14ac:dyDescent="0.3">
      <c r="B223" s="364" t="s">
        <v>424</v>
      </c>
      <c r="C223" s="365"/>
      <c r="D223" s="365" t="s">
        <v>181</v>
      </c>
      <c r="E223" s="365"/>
      <c r="F223" s="365"/>
      <c r="G223" s="365"/>
      <c r="H223" s="365"/>
      <c r="I223" s="365"/>
      <c r="J223" s="365"/>
      <c r="K223" s="365"/>
      <c r="L223" s="365"/>
      <c r="M223" s="365"/>
      <c r="N223" s="365"/>
      <c r="O223" s="365"/>
      <c r="P223" s="365"/>
    </row>
    <row r="225" spans="2:16" x14ac:dyDescent="0.3">
      <c r="B225" s="364" t="s">
        <v>400</v>
      </c>
      <c r="C225" s="365"/>
      <c r="D225" s="365" t="s">
        <v>523</v>
      </c>
      <c r="E225" s="365"/>
      <c r="F225" s="365"/>
      <c r="G225" s="365"/>
      <c r="H225" s="365"/>
      <c r="I225" s="365"/>
      <c r="J225" s="365"/>
      <c r="K225" s="365"/>
      <c r="L225" s="365"/>
      <c r="M225" s="365"/>
      <c r="N225" s="365"/>
      <c r="O225" s="365"/>
      <c r="P225" s="365"/>
    </row>
    <row r="226" spans="2:16" x14ac:dyDescent="0.3">
      <c r="B226" s="364" t="s">
        <v>402</v>
      </c>
      <c r="C226" s="365"/>
      <c r="D226" s="365" t="s">
        <v>464</v>
      </c>
      <c r="E226" s="365"/>
      <c r="F226" s="365"/>
      <c r="G226" s="365"/>
      <c r="H226" s="365"/>
      <c r="I226" s="365"/>
      <c r="J226" s="365"/>
      <c r="K226" s="365"/>
      <c r="L226" s="365"/>
      <c r="M226" s="365"/>
      <c r="N226" s="365"/>
      <c r="O226" s="365"/>
      <c r="P226" s="365"/>
    </row>
    <row r="227" spans="2:16" x14ac:dyDescent="0.3">
      <c r="B227" s="364" t="s">
        <v>403</v>
      </c>
      <c r="C227" s="365"/>
      <c r="D227" s="365" t="s">
        <v>524</v>
      </c>
      <c r="E227" s="365"/>
      <c r="F227" s="365"/>
      <c r="G227" s="365"/>
      <c r="H227" s="365"/>
      <c r="I227" s="365"/>
      <c r="J227" s="365"/>
      <c r="K227" s="365"/>
      <c r="L227" s="365"/>
      <c r="M227" s="365"/>
      <c r="N227" s="365"/>
      <c r="O227" s="365"/>
      <c r="P227" s="365"/>
    </row>
    <row r="228" spans="2:16" x14ac:dyDescent="0.3">
      <c r="B228" s="364" t="s">
        <v>405</v>
      </c>
      <c r="C228" s="365"/>
      <c r="D228" s="365" t="s">
        <v>525</v>
      </c>
      <c r="E228" s="365"/>
      <c r="F228" s="365"/>
      <c r="G228" s="365"/>
      <c r="H228" s="365"/>
      <c r="I228" s="365"/>
      <c r="J228" s="365"/>
      <c r="K228" s="365"/>
      <c r="L228" s="365"/>
      <c r="M228" s="365"/>
      <c r="N228" s="365"/>
      <c r="O228" s="365"/>
      <c r="P228" s="365"/>
    </row>
    <row r="229" spans="2:16" x14ac:dyDescent="0.3">
      <c r="B229" s="364" t="s">
        <v>406</v>
      </c>
      <c r="C229" s="365"/>
      <c r="D229" s="365"/>
      <c r="E229" s="365"/>
      <c r="F229" s="365"/>
      <c r="G229" s="365"/>
      <c r="H229" s="365"/>
      <c r="I229" s="365"/>
      <c r="J229" s="365"/>
      <c r="K229" s="365"/>
      <c r="L229" s="365"/>
      <c r="M229" s="365"/>
      <c r="N229" s="365"/>
      <c r="O229" s="365"/>
      <c r="P229" s="365"/>
    </row>
    <row r="230" spans="2:16" x14ac:dyDescent="0.3">
      <c r="B230" s="364" t="s">
        <v>407</v>
      </c>
      <c r="C230" s="365"/>
      <c r="D230" s="365"/>
      <c r="E230" s="365"/>
      <c r="F230" s="365"/>
      <c r="G230" s="365"/>
      <c r="H230" s="365"/>
      <c r="I230" s="365"/>
      <c r="J230" s="365"/>
      <c r="K230" s="365"/>
      <c r="L230" s="365"/>
      <c r="M230" s="365"/>
      <c r="N230" s="365"/>
      <c r="O230" s="365"/>
      <c r="P230" s="365"/>
    </row>
    <row r="231" spans="2:16" x14ac:dyDescent="0.3">
      <c r="B231" s="364" t="s">
        <v>408</v>
      </c>
      <c r="C231" s="365"/>
      <c r="D231" s="365"/>
      <c r="E231" s="365"/>
      <c r="F231" s="365"/>
      <c r="G231" s="365"/>
      <c r="H231" s="365"/>
      <c r="I231" s="365"/>
      <c r="J231" s="365"/>
      <c r="K231" s="365"/>
      <c r="L231" s="365"/>
      <c r="M231" s="365"/>
      <c r="N231" s="365"/>
      <c r="O231" s="365"/>
      <c r="P231" s="365"/>
    </row>
    <row r="232" spans="2:16" x14ac:dyDescent="0.3">
      <c r="B232" s="364" t="s">
        <v>409</v>
      </c>
      <c r="C232" s="365"/>
      <c r="D232" s="365" t="s">
        <v>180</v>
      </c>
      <c r="E232" s="365"/>
      <c r="F232" s="365"/>
      <c r="G232" s="365"/>
      <c r="H232" s="365"/>
      <c r="I232" s="365"/>
      <c r="J232" s="365"/>
      <c r="K232" s="365"/>
      <c r="L232" s="365"/>
      <c r="M232" s="365"/>
      <c r="N232" s="365"/>
      <c r="O232" s="365"/>
      <c r="P232" s="365"/>
    </row>
    <row r="233" spans="2:16" x14ac:dyDescent="0.3">
      <c r="B233" s="364" t="s">
        <v>410</v>
      </c>
      <c r="C233" s="365"/>
      <c r="D233" s="365" t="s">
        <v>182</v>
      </c>
      <c r="E233" s="365"/>
      <c r="F233" s="365"/>
      <c r="G233" s="365"/>
      <c r="H233" s="365"/>
      <c r="I233" s="365"/>
      <c r="J233" s="365"/>
      <c r="K233" s="365"/>
      <c r="L233" s="365"/>
      <c r="M233" s="365"/>
      <c r="N233" s="365"/>
      <c r="O233" s="365"/>
      <c r="P233" s="365"/>
    </row>
    <row r="234" spans="2:16" x14ac:dyDescent="0.3">
      <c r="B234" s="364" t="s">
        <v>411</v>
      </c>
      <c r="C234" s="365"/>
      <c r="D234" s="365">
        <v>98.7</v>
      </c>
      <c r="E234" s="365"/>
      <c r="F234" s="365"/>
      <c r="G234" s="365"/>
      <c r="H234" s="365"/>
      <c r="I234" s="365"/>
      <c r="J234" s="365"/>
      <c r="K234" s="365"/>
      <c r="L234" s="365"/>
      <c r="M234" s="365"/>
      <c r="N234" s="365"/>
      <c r="O234" s="365"/>
      <c r="P234" s="365"/>
    </row>
    <row r="235" spans="2:16" x14ac:dyDescent="0.3">
      <c r="B235" s="364" t="s">
        <v>412</v>
      </c>
      <c r="C235" s="365"/>
      <c r="D235" s="365">
        <v>0.02</v>
      </c>
      <c r="E235" s="365"/>
      <c r="F235" s="365"/>
      <c r="G235" s="365"/>
      <c r="H235" s="365"/>
      <c r="I235" s="365"/>
      <c r="J235" s="365"/>
      <c r="K235" s="365"/>
      <c r="L235" s="365"/>
      <c r="M235" s="365"/>
      <c r="N235" s="365"/>
      <c r="O235" s="365"/>
      <c r="P235" s="365"/>
    </row>
    <row r="236" spans="2:16" x14ac:dyDescent="0.3">
      <c r="B236" s="364" t="s">
        <v>413</v>
      </c>
      <c r="C236" s="365"/>
      <c r="D236" s="365">
        <v>100</v>
      </c>
      <c r="E236" s="365"/>
      <c r="F236" s="365"/>
      <c r="G236" s="365"/>
      <c r="H236" s="365"/>
      <c r="I236" s="365"/>
      <c r="J236" s="365"/>
      <c r="K236" s="365"/>
      <c r="L236" s="365"/>
      <c r="M236" s="365"/>
      <c r="N236" s="365"/>
      <c r="O236" s="365"/>
      <c r="P236" s="365"/>
    </row>
    <row r="237" spans="2:16" x14ac:dyDescent="0.3">
      <c r="B237" s="364" t="s">
        <v>414</v>
      </c>
      <c r="C237" s="365"/>
      <c r="D237" s="365" t="s">
        <v>436</v>
      </c>
      <c r="E237" s="365"/>
      <c r="F237" s="365"/>
      <c r="G237" s="365"/>
      <c r="H237" s="365"/>
      <c r="I237" s="365"/>
      <c r="J237" s="365"/>
      <c r="K237" s="365"/>
      <c r="L237" s="365"/>
      <c r="M237" s="365"/>
      <c r="N237" s="365"/>
      <c r="O237" s="365"/>
      <c r="P237" s="365"/>
    </row>
    <row r="238" spans="2:16" x14ac:dyDescent="0.3">
      <c r="B238" s="364" t="s">
        <v>416</v>
      </c>
      <c r="C238" s="365"/>
      <c r="D238" s="365" t="s">
        <v>429</v>
      </c>
      <c r="E238" s="365"/>
      <c r="F238" s="365"/>
      <c r="G238" s="365"/>
      <c r="H238" s="365"/>
      <c r="I238" s="365"/>
      <c r="J238" s="365"/>
      <c r="K238" s="365"/>
      <c r="L238" s="365"/>
      <c r="M238" s="365"/>
      <c r="N238" s="365"/>
      <c r="O238" s="365"/>
      <c r="P238" s="365"/>
    </row>
    <row r="239" spans="2:16" x14ac:dyDescent="0.3">
      <c r="B239" s="364" t="s">
        <v>418</v>
      </c>
      <c r="C239" s="365"/>
      <c r="D239" s="365" t="s">
        <v>1525</v>
      </c>
      <c r="E239" s="365"/>
      <c r="F239" s="365"/>
      <c r="G239" s="365"/>
      <c r="H239" s="365"/>
      <c r="I239" s="365"/>
      <c r="J239" s="365"/>
      <c r="K239" s="365"/>
      <c r="L239" s="365"/>
      <c r="M239" s="365"/>
      <c r="N239" s="365"/>
      <c r="O239" s="365"/>
      <c r="P239" s="365"/>
    </row>
    <row r="240" spans="2:16" x14ac:dyDescent="0.3">
      <c r="B240" s="364" t="s">
        <v>420</v>
      </c>
      <c r="C240" s="365"/>
      <c r="D240" s="365"/>
      <c r="E240" s="365"/>
      <c r="F240" s="365"/>
      <c r="G240" s="365"/>
      <c r="H240" s="365"/>
      <c r="I240" s="365"/>
      <c r="J240" s="365"/>
      <c r="K240" s="365"/>
      <c r="L240" s="365"/>
      <c r="M240" s="365"/>
      <c r="N240" s="365"/>
      <c r="O240" s="365"/>
      <c r="P240" s="365"/>
    </row>
    <row r="241" spans="2:16" x14ac:dyDescent="0.3">
      <c r="B241" s="364" t="s">
        <v>422</v>
      </c>
      <c r="C241" s="365"/>
      <c r="D241" s="365" t="s">
        <v>526</v>
      </c>
      <c r="E241" s="365"/>
      <c r="F241" s="365"/>
      <c r="G241" s="365"/>
      <c r="H241" s="365"/>
      <c r="I241" s="365"/>
      <c r="J241" s="365"/>
      <c r="K241" s="365"/>
      <c r="L241" s="365"/>
      <c r="M241" s="365"/>
      <c r="N241" s="365"/>
      <c r="O241" s="365"/>
      <c r="P241" s="365"/>
    </row>
    <row r="242" spans="2:16" x14ac:dyDescent="0.3">
      <c r="B242" s="364" t="s">
        <v>423</v>
      </c>
      <c r="C242" s="365"/>
      <c r="D242" s="365" t="s">
        <v>359</v>
      </c>
      <c r="E242" s="365"/>
      <c r="F242" s="365"/>
      <c r="G242" s="365"/>
      <c r="H242" s="365"/>
      <c r="I242" s="365"/>
      <c r="J242" s="365"/>
      <c r="K242" s="365"/>
      <c r="L242" s="365"/>
      <c r="M242" s="365"/>
      <c r="N242" s="365"/>
      <c r="O242" s="365"/>
      <c r="P242" s="365"/>
    </row>
    <row r="243" spans="2:16" x14ac:dyDescent="0.3">
      <c r="B243" s="364" t="s">
        <v>424</v>
      </c>
      <c r="C243" s="365"/>
      <c r="D243" s="365" t="s">
        <v>181</v>
      </c>
      <c r="E243" s="365"/>
      <c r="F243" s="365"/>
      <c r="G243" s="365"/>
      <c r="H243" s="365"/>
      <c r="I243" s="365"/>
      <c r="J243" s="365"/>
      <c r="K243" s="365"/>
      <c r="L243" s="365"/>
      <c r="M243" s="365"/>
      <c r="N243" s="365"/>
      <c r="O243" s="365"/>
      <c r="P243" s="365"/>
    </row>
    <row r="245" spans="2:16" x14ac:dyDescent="0.3">
      <c r="B245" s="364" t="s">
        <v>400</v>
      </c>
      <c r="C245" s="365"/>
      <c r="D245" s="365" t="s">
        <v>523</v>
      </c>
      <c r="E245" s="365"/>
      <c r="F245" s="365"/>
      <c r="G245" s="365"/>
      <c r="H245" s="365"/>
      <c r="I245" s="365"/>
      <c r="J245" s="365"/>
      <c r="K245" s="365"/>
      <c r="L245" s="365"/>
      <c r="M245" s="365"/>
      <c r="N245" s="365"/>
      <c r="O245" s="365"/>
      <c r="P245" s="365"/>
    </row>
    <row r="246" spans="2:16" x14ac:dyDescent="0.3">
      <c r="B246" s="364" t="s">
        <v>402</v>
      </c>
      <c r="C246" s="365"/>
      <c r="D246" s="365" t="s">
        <v>464</v>
      </c>
      <c r="E246" s="365"/>
      <c r="F246" s="365"/>
      <c r="G246" s="365"/>
      <c r="H246" s="365"/>
      <c r="I246" s="365"/>
      <c r="J246" s="365"/>
      <c r="K246" s="365"/>
      <c r="L246" s="365"/>
      <c r="M246" s="365"/>
      <c r="N246" s="365"/>
      <c r="O246" s="365"/>
      <c r="P246" s="365"/>
    </row>
    <row r="247" spans="2:16" x14ac:dyDescent="0.3">
      <c r="B247" s="364" t="s">
        <v>403</v>
      </c>
      <c r="C247" s="365"/>
      <c r="D247" s="365" t="s">
        <v>527</v>
      </c>
      <c r="E247" s="365"/>
      <c r="F247" s="365"/>
      <c r="G247" s="365"/>
      <c r="H247" s="365"/>
      <c r="I247" s="365"/>
      <c r="J247" s="365"/>
      <c r="K247" s="365"/>
      <c r="L247" s="365"/>
      <c r="M247" s="365"/>
      <c r="N247" s="365"/>
      <c r="O247" s="365"/>
      <c r="P247" s="365"/>
    </row>
    <row r="248" spans="2:16" x14ac:dyDescent="0.3">
      <c r="B248" s="364" t="s">
        <v>405</v>
      </c>
      <c r="C248" s="365"/>
      <c r="D248" s="365" t="s">
        <v>528</v>
      </c>
      <c r="E248" s="365"/>
      <c r="F248" s="365"/>
      <c r="G248" s="365"/>
      <c r="H248" s="365"/>
      <c r="I248" s="365"/>
      <c r="J248" s="365"/>
      <c r="K248" s="365"/>
      <c r="L248" s="365"/>
      <c r="M248" s="365"/>
      <c r="N248" s="365"/>
      <c r="O248" s="365"/>
      <c r="P248" s="365"/>
    </row>
    <row r="249" spans="2:16" x14ac:dyDescent="0.3">
      <c r="B249" s="364" t="s">
        <v>406</v>
      </c>
      <c r="C249" s="365"/>
      <c r="D249" s="365"/>
      <c r="E249" s="365"/>
      <c r="F249" s="365"/>
      <c r="G249" s="365"/>
      <c r="H249" s="365"/>
      <c r="I249" s="365"/>
      <c r="J249" s="365"/>
      <c r="K249" s="365"/>
      <c r="L249" s="365"/>
      <c r="M249" s="365"/>
      <c r="N249" s="365"/>
      <c r="O249" s="365"/>
      <c r="P249" s="365"/>
    </row>
    <row r="250" spans="2:16" x14ac:dyDescent="0.3">
      <c r="B250" s="364" t="s">
        <v>407</v>
      </c>
      <c r="C250" s="365"/>
      <c r="D250" s="365"/>
      <c r="E250" s="365"/>
      <c r="F250" s="365"/>
      <c r="G250" s="365"/>
      <c r="H250" s="365"/>
      <c r="I250" s="365"/>
      <c r="J250" s="365"/>
      <c r="K250" s="365"/>
      <c r="L250" s="365"/>
      <c r="M250" s="365"/>
      <c r="N250" s="365"/>
      <c r="O250" s="365"/>
      <c r="P250" s="365"/>
    </row>
    <row r="251" spans="2:16" x14ac:dyDescent="0.3">
      <c r="B251" s="364" t="s">
        <v>408</v>
      </c>
      <c r="C251" s="365"/>
      <c r="D251" s="365"/>
      <c r="E251" s="365"/>
      <c r="F251" s="365"/>
      <c r="G251" s="365"/>
      <c r="H251" s="365"/>
      <c r="I251" s="365"/>
      <c r="J251" s="365"/>
      <c r="K251" s="365"/>
      <c r="L251" s="365"/>
      <c r="M251" s="365"/>
      <c r="N251" s="365"/>
      <c r="O251" s="365"/>
      <c r="P251" s="365"/>
    </row>
    <row r="252" spans="2:16" x14ac:dyDescent="0.3">
      <c r="B252" s="364" t="s">
        <v>409</v>
      </c>
      <c r="C252" s="365"/>
      <c r="D252" s="365" t="s">
        <v>505</v>
      </c>
      <c r="E252" s="365"/>
      <c r="F252" s="365"/>
      <c r="G252" s="365"/>
      <c r="H252" s="365"/>
      <c r="I252" s="365"/>
      <c r="J252" s="365"/>
      <c r="K252" s="365"/>
      <c r="L252" s="365"/>
      <c r="M252" s="365"/>
      <c r="N252" s="365"/>
      <c r="O252" s="365"/>
      <c r="P252" s="365"/>
    </row>
    <row r="253" spans="2:16" x14ac:dyDescent="0.3">
      <c r="B253" s="364" t="s">
        <v>410</v>
      </c>
      <c r="C253" s="365"/>
      <c r="D253" s="365" t="s">
        <v>182</v>
      </c>
      <c r="E253" s="365"/>
      <c r="F253" s="365"/>
      <c r="G253" s="365"/>
      <c r="H253" s="365"/>
      <c r="I253" s="365"/>
      <c r="J253" s="365"/>
      <c r="K253" s="365"/>
      <c r="L253" s="365"/>
      <c r="M253" s="365"/>
      <c r="N253" s="365"/>
      <c r="O253" s="365"/>
      <c r="P253" s="365"/>
    </row>
    <row r="254" spans="2:16" x14ac:dyDescent="0.3">
      <c r="B254" s="364" t="s">
        <v>411</v>
      </c>
      <c r="C254" s="365"/>
      <c r="D254" s="365">
        <v>60</v>
      </c>
      <c r="E254" s="365"/>
      <c r="F254" s="365"/>
      <c r="G254" s="365"/>
      <c r="H254" s="365"/>
      <c r="I254" s="365"/>
      <c r="J254" s="365"/>
      <c r="K254" s="365"/>
      <c r="L254" s="365"/>
      <c r="M254" s="365"/>
      <c r="N254" s="365"/>
      <c r="O254" s="365"/>
      <c r="P254" s="365"/>
    </row>
    <row r="255" spans="2:16" x14ac:dyDescent="0.3">
      <c r="B255" s="364" t="s">
        <v>412</v>
      </c>
      <c r="C255" s="365"/>
      <c r="D255" s="365">
        <v>10</v>
      </c>
      <c r="E255" s="365"/>
      <c r="F255" s="365"/>
      <c r="G255" s="365"/>
      <c r="H255" s="365"/>
      <c r="I255" s="365"/>
      <c r="J255" s="365"/>
      <c r="K255" s="365"/>
      <c r="L255" s="365"/>
      <c r="M255" s="365"/>
      <c r="N255" s="365"/>
      <c r="O255" s="365"/>
      <c r="P255" s="365"/>
    </row>
    <row r="256" spans="2:16" x14ac:dyDescent="0.3">
      <c r="B256" s="364" t="s">
        <v>413</v>
      </c>
      <c r="C256" s="365"/>
      <c r="D256" s="365">
        <v>87.5</v>
      </c>
      <c r="E256" s="365"/>
      <c r="F256" s="365"/>
      <c r="G256" s="365"/>
      <c r="H256" s="365"/>
      <c r="I256" s="365"/>
      <c r="J256" s="365"/>
      <c r="K256" s="365"/>
      <c r="L256" s="365"/>
      <c r="M256" s="365"/>
      <c r="N256" s="365"/>
      <c r="O256" s="365"/>
      <c r="P256" s="365"/>
    </row>
    <row r="257" spans="2:16" x14ac:dyDescent="0.3">
      <c r="B257" s="364" t="s">
        <v>414</v>
      </c>
      <c r="C257" s="365"/>
      <c r="D257" s="365" t="s">
        <v>436</v>
      </c>
      <c r="E257" s="365"/>
      <c r="F257" s="365"/>
      <c r="G257" s="365"/>
      <c r="H257" s="365"/>
      <c r="I257" s="365"/>
      <c r="J257" s="365"/>
      <c r="K257" s="365"/>
      <c r="L257" s="365"/>
      <c r="M257" s="365"/>
      <c r="N257" s="365"/>
      <c r="O257" s="365"/>
      <c r="P257" s="365"/>
    </row>
    <row r="258" spans="2:16" x14ac:dyDescent="0.3">
      <c r="B258" s="364" t="s">
        <v>416</v>
      </c>
      <c r="C258" s="365"/>
      <c r="D258" s="365" t="s">
        <v>429</v>
      </c>
      <c r="E258" s="365"/>
      <c r="F258" s="365"/>
      <c r="G258" s="365"/>
      <c r="H258" s="365"/>
      <c r="I258" s="365"/>
      <c r="J258" s="365"/>
      <c r="K258" s="365"/>
      <c r="L258" s="365"/>
      <c r="M258" s="365"/>
      <c r="N258" s="365"/>
      <c r="O258" s="365"/>
      <c r="P258" s="365"/>
    </row>
    <row r="259" spans="2:16" x14ac:dyDescent="0.3">
      <c r="B259" s="364" t="s">
        <v>418</v>
      </c>
      <c r="C259" s="365"/>
      <c r="D259" s="365" t="s">
        <v>1525</v>
      </c>
      <c r="E259" s="365"/>
      <c r="F259" s="365"/>
      <c r="G259" s="365"/>
      <c r="H259" s="365"/>
      <c r="I259" s="365"/>
      <c r="J259" s="365"/>
      <c r="K259" s="365"/>
      <c r="L259" s="365"/>
      <c r="M259" s="365"/>
      <c r="N259" s="365"/>
      <c r="O259" s="365"/>
      <c r="P259" s="365"/>
    </row>
    <row r="260" spans="2:16" x14ac:dyDescent="0.3">
      <c r="B260" s="364" t="s">
        <v>420</v>
      </c>
      <c r="C260" s="365"/>
      <c r="D260" s="365"/>
      <c r="E260" s="365"/>
      <c r="F260" s="365"/>
      <c r="G260" s="365"/>
      <c r="H260" s="365"/>
      <c r="I260" s="365"/>
      <c r="J260" s="365"/>
      <c r="K260" s="365"/>
      <c r="L260" s="365"/>
      <c r="M260" s="365"/>
      <c r="N260" s="365"/>
      <c r="O260" s="365"/>
      <c r="P260" s="365"/>
    </row>
    <row r="261" spans="2:16" x14ac:dyDescent="0.3">
      <c r="B261" s="364" t="s">
        <v>422</v>
      </c>
      <c r="C261" s="365"/>
      <c r="D261" s="365" t="s">
        <v>529</v>
      </c>
      <c r="E261" s="365"/>
      <c r="F261" s="365"/>
      <c r="G261" s="365"/>
      <c r="H261" s="365"/>
      <c r="I261" s="365"/>
      <c r="J261" s="365"/>
      <c r="K261" s="365"/>
      <c r="L261" s="365"/>
      <c r="M261" s="365"/>
      <c r="N261" s="365"/>
      <c r="O261" s="365"/>
      <c r="P261" s="365"/>
    </row>
    <row r="262" spans="2:16" x14ac:dyDescent="0.3">
      <c r="B262" s="364" t="s">
        <v>423</v>
      </c>
      <c r="C262" s="365"/>
      <c r="D262" s="365" t="s">
        <v>508</v>
      </c>
      <c r="E262" s="365"/>
      <c r="F262" s="365"/>
      <c r="G262" s="365"/>
      <c r="H262" s="365"/>
      <c r="I262" s="365"/>
      <c r="J262" s="365"/>
      <c r="K262" s="365"/>
      <c r="L262" s="365"/>
      <c r="M262" s="365"/>
      <c r="N262" s="365"/>
      <c r="O262" s="365"/>
      <c r="P262" s="365"/>
    </row>
    <row r="263" spans="2:16" x14ac:dyDescent="0.3">
      <c r="B263" s="364" t="s">
        <v>424</v>
      </c>
      <c r="C263" s="365"/>
      <c r="D263" s="365" t="s">
        <v>181</v>
      </c>
      <c r="E263" s="365"/>
      <c r="F263" s="365"/>
      <c r="G263" s="365"/>
      <c r="H263" s="365"/>
      <c r="I263" s="365"/>
      <c r="J263" s="365"/>
      <c r="K263" s="365"/>
      <c r="L263" s="365"/>
      <c r="M263" s="365"/>
      <c r="N263" s="365"/>
      <c r="O263" s="365"/>
      <c r="P263" s="365"/>
    </row>
    <row r="265" spans="2:16" x14ac:dyDescent="0.3">
      <c r="B265" s="364" t="s">
        <v>400</v>
      </c>
      <c r="C265" s="365"/>
      <c r="D265" s="365" t="s">
        <v>530</v>
      </c>
      <c r="E265" s="365"/>
      <c r="F265" s="365"/>
      <c r="G265" s="365"/>
      <c r="H265" s="365"/>
      <c r="I265" s="365"/>
      <c r="J265" s="365"/>
      <c r="K265" s="365"/>
      <c r="L265" s="365"/>
      <c r="M265" s="365"/>
      <c r="N265" s="365"/>
      <c r="O265" s="365"/>
      <c r="P265" s="365"/>
    </row>
    <row r="266" spans="2:16" x14ac:dyDescent="0.3">
      <c r="B266" s="364" t="s">
        <v>402</v>
      </c>
      <c r="C266" s="365"/>
      <c r="D266" s="365" t="s">
        <v>464</v>
      </c>
      <c r="E266" s="365"/>
      <c r="F266" s="365"/>
      <c r="G266" s="365"/>
      <c r="H266" s="365"/>
      <c r="I266" s="365"/>
      <c r="J266" s="365"/>
      <c r="K266" s="365"/>
      <c r="L266" s="365"/>
      <c r="M266" s="365"/>
      <c r="N266" s="365"/>
      <c r="O266" s="365"/>
      <c r="P266" s="365"/>
    </row>
    <row r="267" spans="2:16" x14ac:dyDescent="0.3">
      <c r="B267" s="364" t="s">
        <v>403</v>
      </c>
      <c r="C267" s="365"/>
      <c r="D267" s="365" t="s">
        <v>531</v>
      </c>
      <c r="E267" s="365"/>
      <c r="F267" s="365"/>
      <c r="G267" s="365"/>
      <c r="H267" s="365"/>
      <c r="I267" s="365"/>
      <c r="J267" s="365"/>
      <c r="K267" s="365"/>
      <c r="L267" s="365"/>
      <c r="M267" s="365"/>
      <c r="N267" s="365"/>
      <c r="O267" s="365"/>
      <c r="P267" s="365"/>
    </row>
    <row r="268" spans="2:16" x14ac:dyDescent="0.3">
      <c r="B268" s="364" t="s">
        <v>405</v>
      </c>
      <c r="C268" s="365"/>
      <c r="D268" s="365" t="s">
        <v>532</v>
      </c>
      <c r="E268" s="365"/>
      <c r="F268" s="365"/>
      <c r="G268" s="365"/>
      <c r="H268" s="365"/>
      <c r="I268" s="365"/>
      <c r="J268" s="365"/>
      <c r="K268" s="365"/>
      <c r="L268" s="365"/>
      <c r="M268" s="365"/>
      <c r="N268" s="365"/>
      <c r="O268" s="365"/>
      <c r="P268" s="365"/>
    </row>
    <row r="269" spans="2:16" x14ac:dyDescent="0.3">
      <c r="B269" s="364" t="s">
        <v>406</v>
      </c>
      <c r="C269" s="365"/>
      <c r="D269" s="365"/>
      <c r="E269" s="365"/>
      <c r="F269" s="365"/>
      <c r="G269" s="365"/>
      <c r="H269" s="365"/>
      <c r="I269" s="365"/>
      <c r="J269" s="365"/>
      <c r="K269" s="365"/>
      <c r="L269" s="365"/>
      <c r="M269" s="365"/>
      <c r="N269" s="365"/>
      <c r="O269" s="365"/>
      <c r="P269" s="365"/>
    </row>
    <row r="270" spans="2:16" x14ac:dyDescent="0.3">
      <c r="B270" s="364" t="s">
        <v>407</v>
      </c>
      <c r="C270" s="365"/>
      <c r="D270" s="365"/>
      <c r="E270" s="365"/>
      <c r="F270" s="365"/>
      <c r="G270" s="365"/>
      <c r="H270" s="365"/>
      <c r="I270" s="365"/>
      <c r="J270" s="365"/>
      <c r="K270" s="365"/>
      <c r="L270" s="365"/>
      <c r="M270" s="365"/>
      <c r="N270" s="365"/>
      <c r="O270" s="365"/>
      <c r="P270" s="365"/>
    </row>
    <row r="271" spans="2:16" x14ac:dyDescent="0.3">
      <c r="B271" s="364" t="s">
        <v>408</v>
      </c>
      <c r="C271" s="365"/>
      <c r="D271" s="365"/>
      <c r="E271" s="365"/>
      <c r="F271" s="365"/>
      <c r="G271" s="365"/>
      <c r="H271" s="365"/>
      <c r="I271" s="365"/>
      <c r="J271" s="365"/>
      <c r="K271" s="365"/>
      <c r="L271" s="365"/>
      <c r="M271" s="365"/>
      <c r="N271" s="365"/>
      <c r="O271" s="365"/>
      <c r="P271" s="365"/>
    </row>
    <row r="272" spans="2:16" x14ac:dyDescent="0.3">
      <c r="B272" s="364" t="s">
        <v>409</v>
      </c>
      <c r="C272" s="365"/>
      <c r="D272" s="365" t="s">
        <v>533</v>
      </c>
      <c r="E272" s="365"/>
      <c r="F272" s="365"/>
      <c r="G272" s="365"/>
      <c r="H272" s="365"/>
      <c r="I272" s="365"/>
      <c r="J272" s="365"/>
      <c r="K272" s="365"/>
      <c r="L272" s="365"/>
      <c r="M272" s="365"/>
      <c r="N272" s="365"/>
      <c r="O272" s="365"/>
      <c r="P272" s="365"/>
    </row>
    <row r="273" spans="2:16" x14ac:dyDescent="0.3">
      <c r="B273" s="364" t="s">
        <v>410</v>
      </c>
      <c r="C273" s="365"/>
      <c r="D273" s="365" t="s">
        <v>534</v>
      </c>
      <c r="E273" s="365"/>
      <c r="F273" s="365"/>
      <c r="G273" s="365"/>
      <c r="H273" s="365"/>
      <c r="I273" s="365"/>
      <c r="J273" s="365"/>
      <c r="K273" s="365"/>
      <c r="L273" s="365"/>
      <c r="M273" s="365"/>
      <c r="N273" s="365"/>
      <c r="O273" s="365"/>
      <c r="P273" s="365"/>
    </row>
    <row r="274" spans="2:16" x14ac:dyDescent="0.3">
      <c r="B274" s="364" t="s">
        <v>411</v>
      </c>
      <c r="C274" s="365"/>
      <c r="D274" s="365">
        <v>40</v>
      </c>
      <c r="E274" s="365"/>
      <c r="F274" s="365"/>
      <c r="G274" s="365"/>
      <c r="H274" s="365"/>
      <c r="I274" s="365"/>
      <c r="J274" s="365"/>
      <c r="K274" s="365"/>
      <c r="L274" s="365"/>
      <c r="M274" s="365"/>
      <c r="N274" s="365"/>
      <c r="O274" s="365"/>
      <c r="P274" s="365"/>
    </row>
    <row r="275" spans="2:16" x14ac:dyDescent="0.3">
      <c r="B275" s="364" t="s">
        <v>412</v>
      </c>
      <c r="C275" s="365"/>
      <c r="D275" s="365">
        <v>10</v>
      </c>
      <c r="E275" s="365"/>
      <c r="F275" s="365"/>
      <c r="G275" s="365"/>
      <c r="H275" s="365"/>
      <c r="I275" s="365"/>
      <c r="J275" s="365"/>
      <c r="K275" s="365"/>
      <c r="L275" s="365"/>
      <c r="M275" s="365"/>
      <c r="N275" s="365"/>
      <c r="O275" s="365"/>
      <c r="P275" s="365"/>
    </row>
    <row r="276" spans="2:16" x14ac:dyDescent="0.3">
      <c r="B276" s="364" t="s">
        <v>413</v>
      </c>
      <c r="C276" s="365"/>
      <c r="D276" s="365">
        <v>63</v>
      </c>
      <c r="E276" s="365"/>
      <c r="F276" s="365"/>
      <c r="G276" s="365"/>
      <c r="H276" s="365"/>
      <c r="I276" s="365"/>
      <c r="J276" s="365"/>
      <c r="K276" s="365"/>
      <c r="L276" s="365"/>
      <c r="M276" s="365"/>
      <c r="N276" s="365"/>
      <c r="O276" s="365"/>
      <c r="P276" s="365"/>
    </row>
    <row r="277" spans="2:16" x14ac:dyDescent="0.3">
      <c r="B277" s="364" t="s">
        <v>414</v>
      </c>
      <c r="C277" s="365"/>
      <c r="D277" s="365" t="s">
        <v>415</v>
      </c>
      <c r="E277" s="365"/>
      <c r="F277" s="365"/>
      <c r="G277" s="365"/>
      <c r="H277" s="365"/>
      <c r="I277" s="365"/>
      <c r="J277" s="365"/>
      <c r="K277" s="365"/>
      <c r="L277" s="365"/>
      <c r="M277" s="365"/>
      <c r="N277" s="365"/>
      <c r="O277" s="365"/>
      <c r="P277" s="365"/>
    </row>
    <row r="278" spans="2:16" x14ac:dyDescent="0.3">
      <c r="B278" s="364" t="s">
        <v>416</v>
      </c>
      <c r="C278" s="365"/>
      <c r="D278" s="365" t="s">
        <v>429</v>
      </c>
      <c r="E278" s="365"/>
      <c r="F278" s="365"/>
      <c r="G278" s="365"/>
      <c r="H278" s="365"/>
      <c r="I278" s="365"/>
      <c r="J278" s="365"/>
      <c r="K278" s="365"/>
      <c r="L278" s="365"/>
      <c r="M278" s="365"/>
      <c r="N278" s="365"/>
      <c r="O278" s="365"/>
      <c r="P278" s="365"/>
    </row>
    <row r="279" spans="2:16" x14ac:dyDescent="0.3">
      <c r="B279" s="364" t="s">
        <v>418</v>
      </c>
      <c r="C279" s="365"/>
      <c r="D279" s="365" t="s">
        <v>1525</v>
      </c>
      <c r="E279" s="365"/>
      <c r="F279" s="365"/>
      <c r="G279" s="365"/>
      <c r="H279" s="365"/>
      <c r="I279" s="365"/>
      <c r="J279" s="365"/>
      <c r="K279" s="365"/>
      <c r="L279" s="365"/>
      <c r="M279" s="365"/>
      <c r="N279" s="365"/>
      <c r="O279" s="365"/>
      <c r="P279" s="365"/>
    </row>
    <row r="280" spans="2:16" x14ac:dyDescent="0.3">
      <c r="B280" s="364" t="s">
        <v>420</v>
      </c>
      <c r="C280" s="365"/>
      <c r="D280" s="365"/>
      <c r="E280" s="365"/>
      <c r="F280" s="365"/>
      <c r="G280" s="365"/>
      <c r="H280" s="365"/>
      <c r="I280" s="365"/>
      <c r="J280" s="365"/>
      <c r="K280" s="365"/>
      <c r="L280" s="365"/>
      <c r="M280" s="365"/>
      <c r="N280" s="365"/>
      <c r="O280" s="365"/>
      <c r="P280" s="365"/>
    </row>
    <row r="281" spans="2:16" x14ac:dyDescent="0.3">
      <c r="B281" s="364" t="s">
        <v>422</v>
      </c>
      <c r="C281" s="365"/>
      <c r="D281" s="365" t="s">
        <v>535</v>
      </c>
      <c r="E281" s="365"/>
      <c r="F281" s="365"/>
      <c r="G281" s="365"/>
      <c r="H281" s="365"/>
      <c r="I281" s="365"/>
      <c r="J281" s="365"/>
      <c r="K281" s="365"/>
      <c r="L281" s="365"/>
      <c r="M281" s="365"/>
      <c r="N281" s="365"/>
      <c r="O281" s="365"/>
      <c r="P281" s="365"/>
    </row>
    <row r="282" spans="2:16" x14ac:dyDescent="0.3">
      <c r="B282" s="364" t="s">
        <v>423</v>
      </c>
      <c r="C282" s="365"/>
      <c r="D282" s="365" t="s">
        <v>354</v>
      </c>
      <c r="E282" s="365"/>
      <c r="F282" s="365"/>
      <c r="G282" s="365"/>
      <c r="H282" s="365"/>
      <c r="I282" s="365"/>
      <c r="J282" s="365"/>
      <c r="K282" s="365"/>
      <c r="L282" s="365"/>
      <c r="M282" s="365"/>
      <c r="N282" s="365"/>
      <c r="O282" s="365"/>
      <c r="P282" s="365"/>
    </row>
    <row r="283" spans="2:16" x14ac:dyDescent="0.3">
      <c r="B283" s="364" t="s">
        <v>424</v>
      </c>
      <c r="C283" s="365"/>
      <c r="D283" s="365" t="s">
        <v>181</v>
      </c>
      <c r="E283" s="365"/>
      <c r="F283" s="365"/>
      <c r="G283" s="365"/>
      <c r="H283" s="365"/>
      <c r="I283" s="365"/>
      <c r="J283" s="365"/>
      <c r="K283" s="365"/>
      <c r="L283" s="365"/>
      <c r="M283" s="365"/>
      <c r="N283" s="365"/>
      <c r="O283" s="365"/>
      <c r="P283" s="365"/>
    </row>
    <row r="285" spans="2:16" x14ac:dyDescent="0.3">
      <c r="B285" s="364" t="s">
        <v>400</v>
      </c>
      <c r="C285" s="365"/>
      <c r="D285" s="365" t="s">
        <v>536</v>
      </c>
      <c r="E285" s="365"/>
      <c r="F285" s="365"/>
      <c r="G285" s="365"/>
      <c r="H285" s="365"/>
      <c r="I285" s="365"/>
      <c r="J285" s="365"/>
      <c r="K285" s="365"/>
      <c r="L285" s="365"/>
      <c r="M285" s="365"/>
      <c r="N285" s="365"/>
      <c r="O285" s="365"/>
      <c r="P285" s="365"/>
    </row>
    <row r="286" spans="2:16" x14ac:dyDescent="0.3">
      <c r="B286" s="364" t="s">
        <v>402</v>
      </c>
      <c r="C286" s="365"/>
      <c r="D286" s="365" t="s">
        <v>464</v>
      </c>
      <c r="E286" s="365"/>
      <c r="F286" s="365"/>
      <c r="G286" s="365"/>
      <c r="H286" s="365"/>
      <c r="I286" s="365"/>
      <c r="J286" s="365"/>
      <c r="K286" s="365"/>
      <c r="L286" s="365"/>
      <c r="M286" s="365"/>
      <c r="N286" s="365"/>
      <c r="O286" s="365"/>
      <c r="P286" s="365"/>
    </row>
    <row r="287" spans="2:16" x14ac:dyDescent="0.3">
      <c r="B287" s="364" t="s">
        <v>403</v>
      </c>
      <c r="C287" s="365"/>
      <c r="D287" s="365" t="s">
        <v>537</v>
      </c>
      <c r="E287" s="365"/>
      <c r="F287" s="365"/>
      <c r="G287" s="365"/>
      <c r="H287" s="365"/>
      <c r="I287" s="365"/>
      <c r="J287" s="365"/>
      <c r="K287" s="365"/>
      <c r="L287" s="365"/>
      <c r="M287" s="365"/>
      <c r="N287" s="365"/>
      <c r="O287" s="365"/>
      <c r="P287" s="365"/>
    </row>
    <row r="288" spans="2:16" x14ac:dyDescent="0.3">
      <c r="B288" s="364" t="s">
        <v>405</v>
      </c>
      <c r="C288" s="365"/>
      <c r="D288" s="365" t="s">
        <v>538</v>
      </c>
      <c r="E288" s="365"/>
      <c r="F288" s="365"/>
      <c r="G288" s="365"/>
      <c r="H288" s="365"/>
      <c r="I288" s="365"/>
      <c r="J288" s="365"/>
      <c r="K288" s="365"/>
      <c r="L288" s="365"/>
      <c r="M288" s="365"/>
      <c r="N288" s="365"/>
      <c r="O288" s="365"/>
      <c r="P288" s="365"/>
    </row>
    <row r="289" spans="2:16" x14ac:dyDescent="0.3">
      <c r="B289" s="364" t="s">
        <v>406</v>
      </c>
      <c r="C289" s="365"/>
      <c r="D289" s="365"/>
      <c r="E289" s="365"/>
      <c r="F289" s="365"/>
      <c r="G289" s="365"/>
      <c r="H289" s="365"/>
      <c r="I289" s="365"/>
      <c r="J289" s="365"/>
      <c r="K289" s="365"/>
      <c r="L289" s="365"/>
      <c r="M289" s="365"/>
      <c r="N289" s="365"/>
      <c r="O289" s="365"/>
      <c r="P289" s="365"/>
    </row>
    <row r="290" spans="2:16" x14ac:dyDescent="0.3">
      <c r="B290" s="364" t="s">
        <v>407</v>
      </c>
      <c r="C290" s="365"/>
      <c r="D290" s="365"/>
      <c r="E290" s="365"/>
      <c r="F290" s="365"/>
      <c r="G290" s="365"/>
      <c r="H290" s="365"/>
      <c r="I290" s="365"/>
      <c r="J290" s="365"/>
      <c r="K290" s="365"/>
      <c r="L290" s="365"/>
      <c r="M290" s="365"/>
      <c r="N290" s="365"/>
      <c r="O290" s="365"/>
      <c r="P290" s="365"/>
    </row>
    <row r="291" spans="2:16" x14ac:dyDescent="0.3">
      <c r="B291" s="364" t="s">
        <v>408</v>
      </c>
      <c r="C291" s="365"/>
      <c r="D291" s="365"/>
      <c r="E291" s="365"/>
      <c r="F291" s="365"/>
      <c r="G291" s="365"/>
      <c r="H291" s="365"/>
      <c r="I291" s="365"/>
      <c r="J291" s="365"/>
      <c r="K291" s="365"/>
      <c r="L291" s="365"/>
      <c r="M291" s="365"/>
      <c r="N291" s="365"/>
      <c r="O291" s="365"/>
      <c r="P291" s="365"/>
    </row>
    <row r="292" spans="2:16" x14ac:dyDescent="0.3">
      <c r="B292" s="364" t="s">
        <v>409</v>
      </c>
      <c r="C292" s="365"/>
      <c r="D292" s="365" t="s">
        <v>175</v>
      </c>
      <c r="E292" s="365"/>
      <c r="F292" s="365"/>
      <c r="G292" s="365"/>
      <c r="H292" s="365"/>
      <c r="I292" s="365"/>
      <c r="J292" s="365"/>
      <c r="K292" s="365"/>
      <c r="L292" s="365"/>
      <c r="M292" s="365"/>
      <c r="N292" s="365"/>
      <c r="O292" s="365"/>
      <c r="P292" s="365"/>
    </row>
    <row r="293" spans="2:16" x14ac:dyDescent="0.3">
      <c r="B293" s="364" t="s">
        <v>410</v>
      </c>
      <c r="C293" s="365"/>
      <c r="D293" s="365" t="s">
        <v>539</v>
      </c>
      <c r="E293" s="365"/>
      <c r="F293" s="365"/>
      <c r="G293" s="365"/>
      <c r="H293" s="365"/>
      <c r="I293" s="365"/>
      <c r="J293" s="365"/>
      <c r="K293" s="365"/>
      <c r="L293" s="365"/>
      <c r="M293" s="365"/>
      <c r="N293" s="365"/>
      <c r="O293" s="365"/>
      <c r="P293" s="365"/>
    </row>
    <row r="294" spans="2:16" x14ac:dyDescent="0.3">
      <c r="B294" s="364" t="s">
        <v>411</v>
      </c>
      <c r="C294" s="365"/>
      <c r="D294" s="365">
        <v>63</v>
      </c>
      <c r="E294" s="365"/>
      <c r="F294" s="365"/>
      <c r="G294" s="365"/>
      <c r="H294" s="365"/>
      <c r="I294" s="365"/>
      <c r="J294" s="365"/>
      <c r="K294" s="365"/>
      <c r="L294" s="365"/>
      <c r="M294" s="365"/>
      <c r="N294" s="365"/>
      <c r="O294" s="365"/>
      <c r="P294" s="365"/>
    </row>
    <row r="295" spans="2:16" x14ac:dyDescent="0.3">
      <c r="B295" s="364" t="s">
        <v>412</v>
      </c>
      <c r="C295" s="365"/>
      <c r="D295" s="365">
        <v>15</v>
      </c>
      <c r="E295" s="365"/>
      <c r="F295" s="365"/>
      <c r="G295" s="365"/>
      <c r="H295" s="365"/>
      <c r="I295" s="365"/>
      <c r="J295" s="365"/>
      <c r="K295" s="365"/>
      <c r="L295" s="365"/>
      <c r="M295" s="365"/>
      <c r="N295" s="365"/>
      <c r="O295" s="365"/>
      <c r="P295" s="365"/>
    </row>
    <row r="296" spans="2:16" x14ac:dyDescent="0.3">
      <c r="B296" s="364" t="s">
        <v>413</v>
      </c>
      <c r="C296" s="365"/>
      <c r="D296" s="365">
        <v>36</v>
      </c>
      <c r="E296" s="365"/>
      <c r="F296" s="365"/>
      <c r="G296" s="365"/>
      <c r="H296" s="365"/>
      <c r="I296" s="365"/>
      <c r="J296" s="365"/>
      <c r="K296" s="365"/>
      <c r="L296" s="365"/>
      <c r="M296" s="365"/>
      <c r="N296" s="365"/>
      <c r="O296" s="365"/>
      <c r="P296" s="365"/>
    </row>
    <row r="297" spans="2:16" x14ac:dyDescent="0.3">
      <c r="B297" s="364" t="s">
        <v>414</v>
      </c>
      <c r="C297" s="365"/>
      <c r="D297" s="365" t="s">
        <v>415</v>
      </c>
      <c r="E297" s="365"/>
      <c r="F297" s="365"/>
      <c r="G297" s="365"/>
      <c r="H297" s="365"/>
      <c r="I297" s="365"/>
      <c r="J297" s="365"/>
      <c r="K297" s="365"/>
      <c r="L297" s="365"/>
      <c r="M297" s="365"/>
      <c r="N297" s="365"/>
      <c r="O297" s="365"/>
      <c r="P297" s="365"/>
    </row>
    <row r="298" spans="2:16" x14ac:dyDescent="0.3">
      <c r="B298" s="364" t="s">
        <v>416</v>
      </c>
      <c r="C298" s="365"/>
      <c r="D298" s="365" t="s">
        <v>417</v>
      </c>
      <c r="E298" s="365"/>
      <c r="F298" s="365"/>
      <c r="G298" s="365"/>
      <c r="H298" s="365"/>
      <c r="I298" s="365"/>
      <c r="J298" s="365"/>
      <c r="K298" s="365"/>
      <c r="L298" s="365"/>
      <c r="M298" s="365"/>
      <c r="N298" s="365"/>
      <c r="O298" s="365"/>
      <c r="P298" s="365"/>
    </row>
    <row r="299" spans="2:16" x14ac:dyDescent="0.3">
      <c r="B299" s="364" t="s">
        <v>418</v>
      </c>
      <c r="C299" s="365"/>
      <c r="D299" s="365" t="s">
        <v>1525</v>
      </c>
      <c r="E299" s="365"/>
      <c r="F299" s="365"/>
      <c r="G299" s="365"/>
      <c r="H299" s="365"/>
      <c r="I299" s="365"/>
      <c r="J299" s="365"/>
      <c r="K299" s="365"/>
      <c r="L299" s="365"/>
      <c r="M299" s="365"/>
      <c r="N299" s="365"/>
      <c r="O299" s="365"/>
      <c r="P299" s="365"/>
    </row>
    <row r="300" spans="2:16" x14ac:dyDescent="0.3">
      <c r="B300" s="364" t="s">
        <v>420</v>
      </c>
      <c r="C300" s="365"/>
      <c r="D300" s="365"/>
      <c r="E300" s="365"/>
      <c r="F300" s="365"/>
      <c r="G300" s="365"/>
      <c r="H300" s="365"/>
      <c r="I300" s="365"/>
      <c r="J300" s="365"/>
      <c r="K300" s="365"/>
      <c r="L300" s="365"/>
      <c r="M300" s="365"/>
      <c r="N300" s="365"/>
      <c r="O300" s="365"/>
      <c r="P300" s="365"/>
    </row>
    <row r="301" spans="2:16" x14ac:dyDescent="0.3">
      <c r="B301" s="364" t="s">
        <v>422</v>
      </c>
      <c r="C301" s="365"/>
      <c r="D301" s="365" t="s">
        <v>513</v>
      </c>
      <c r="E301" s="365"/>
      <c r="F301" s="365"/>
      <c r="G301" s="365"/>
      <c r="H301" s="365"/>
      <c r="I301" s="365"/>
      <c r="J301" s="365"/>
      <c r="K301" s="365"/>
      <c r="L301" s="365"/>
      <c r="M301" s="365"/>
      <c r="N301" s="365"/>
      <c r="O301" s="365"/>
      <c r="P301" s="365"/>
    </row>
    <row r="302" spans="2:16" x14ac:dyDescent="0.3">
      <c r="B302" s="364" t="s">
        <v>423</v>
      </c>
      <c r="C302" s="365"/>
      <c r="D302" s="365" t="s">
        <v>354</v>
      </c>
      <c r="E302" s="365"/>
      <c r="F302" s="365"/>
      <c r="G302" s="365"/>
      <c r="H302" s="365"/>
      <c r="I302" s="365"/>
      <c r="J302" s="365"/>
      <c r="K302" s="365"/>
      <c r="L302" s="365"/>
      <c r="M302" s="365"/>
      <c r="N302" s="365"/>
      <c r="O302" s="365"/>
      <c r="P302" s="365"/>
    </row>
    <row r="303" spans="2:16" x14ac:dyDescent="0.3">
      <c r="B303" s="364" t="s">
        <v>424</v>
      </c>
      <c r="C303" s="365"/>
      <c r="D303" s="365" t="s">
        <v>181</v>
      </c>
      <c r="E303" s="365"/>
      <c r="F303" s="365"/>
      <c r="G303" s="365"/>
      <c r="H303" s="365"/>
      <c r="I303" s="365"/>
      <c r="J303" s="365"/>
      <c r="K303" s="365"/>
      <c r="L303" s="365"/>
      <c r="M303" s="365"/>
      <c r="N303" s="365"/>
      <c r="O303" s="365"/>
      <c r="P303" s="365"/>
    </row>
    <row r="305" spans="2:16" x14ac:dyDescent="0.3">
      <c r="B305" s="364" t="s">
        <v>400</v>
      </c>
      <c r="C305" s="365"/>
      <c r="D305" s="365" t="s">
        <v>536</v>
      </c>
      <c r="E305" s="365"/>
      <c r="F305" s="365"/>
      <c r="G305" s="365"/>
      <c r="H305" s="365"/>
      <c r="I305" s="365"/>
      <c r="J305" s="365"/>
      <c r="K305" s="365"/>
      <c r="L305" s="365"/>
      <c r="M305" s="365"/>
      <c r="N305" s="365"/>
      <c r="O305" s="365"/>
      <c r="P305" s="365"/>
    </row>
    <row r="306" spans="2:16" x14ac:dyDescent="0.3">
      <c r="B306" s="364" t="s">
        <v>402</v>
      </c>
      <c r="C306" s="365"/>
      <c r="D306" s="365" t="s">
        <v>464</v>
      </c>
      <c r="E306" s="365"/>
      <c r="F306" s="365"/>
      <c r="G306" s="365"/>
      <c r="H306" s="365"/>
      <c r="I306" s="365"/>
      <c r="J306" s="365"/>
      <c r="K306" s="365"/>
      <c r="L306" s="365"/>
      <c r="M306" s="365"/>
      <c r="N306" s="365"/>
      <c r="O306" s="365"/>
      <c r="P306" s="365"/>
    </row>
    <row r="307" spans="2:16" x14ac:dyDescent="0.3">
      <c r="B307" s="364" t="s">
        <v>403</v>
      </c>
      <c r="C307" s="365"/>
      <c r="D307" s="365" t="s">
        <v>540</v>
      </c>
      <c r="E307" s="365"/>
      <c r="F307" s="365"/>
      <c r="G307" s="365"/>
      <c r="H307" s="365"/>
      <c r="I307" s="365"/>
      <c r="J307" s="365"/>
      <c r="K307" s="365"/>
      <c r="L307" s="365"/>
      <c r="M307" s="365"/>
      <c r="N307" s="365"/>
      <c r="O307" s="365"/>
      <c r="P307" s="365"/>
    </row>
    <row r="308" spans="2:16" x14ac:dyDescent="0.3">
      <c r="B308" s="364" t="s">
        <v>405</v>
      </c>
      <c r="C308" s="365"/>
      <c r="D308" s="365" t="s">
        <v>541</v>
      </c>
      <c r="E308" s="365"/>
      <c r="F308" s="365"/>
      <c r="G308" s="365"/>
      <c r="H308" s="365"/>
      <c r="I308" s="365"/>
      <c r="J308" s="365"/>
      <c r="K308" s="365"/>
      <c r="L308" s="365"/>
      <c r="M308" s="365"/>
      <c r="N308" s="365"/>
      <c r="O308" s="365"/>
      <c r="P308" s="365"/>
    </row>
    <row r="309" spans="2:16" x14ac:dyDescent="0.3">
      <c r="B309" s="364" t="s">
        <v>406</v>
      </c>
      <c r="C309" s="365"/>
      <c r="D309" s="365"/>
      <c r="E309" s="365"/>
      <c r="F309" s="365"/>
      <c r="G309" s="365"/>
      <c r="H309" s="365"/>
      <c r="I309" s="365"/>
      <c r="J309" s="365"/>
      <c r="K309" s="365"/>
      <c r="L309" s="365"/>
      <c r="M309" s="365"/>
      <c r="N309" s="365"/>
      <c r="O309" s="365"/>
      <c r="P309" s="365"/>
    </row>
    <row r="310" spans="2:16" x14ac:dyDescent="0.3">
      <c r="B310" s="364" t="s">
        <v>407</v>
      </c>
      <c r="C310" s="365"/>
      <c r="D310" s="365"/>
      <c r="E310" s="365"/>
      <c r="F310" s="365"/>
      <c r="G310" s="365"/>
      <c r="H310" s="365"/>
      <c r="I310" s="365"/>
      <c r="J310" s="365"/>
      <c r="K310" s="365"/>
      <c r="L310" s="365"/>
      <c r="M310" s="365"/>
      <c r="N310" s="365"/>
      <c r="O310" s="365"/>
      <c r="P310" s="365"/>
    </row>
    <row r="311" spans="2:16" x14ac:dyDescent="0.3">
      <c r="B311" s="364" t="s">
        <v>408</v>
      </c>
      <c r="C311" s="365"/>
      <c r="D311" s="365"/>
      <c r="E311" s="365"/>
      <c r="F311" s="365"/>
      <c r="G311" s="365"/>
      <c r="H311" s="365"/>
      <c r="I311" s="365"/>
      <c r="J311" s="365"/>
      <c r="K311" s="365"/>
      <c r="L311" s="365"/>
      <c r="M311" s="365"/>
      <c r="N311" s="365"/>
      <c r="O311" s="365"/>
      <c r="P311" s="365"/>
    </row>
    <row r="312" spans="2:16" x14ac:dyDescent="0.3">
      <c r="B312" s="364" t="s">
        <v>409</v>
      </c>
      <c r="C312" s="365"/>
      <c r="D312" s="365" t="s">
        <v>175</v>
      </c>
      <c r="E312" s="365"/>
      <c r="F312" s="365"/>
      <c r="G312" s="365"/>
      <c r="H312" s="365"/>
      <c r="I312" s="365"/>
      <c r="J312" s="365"/>
      <c r="K312" s="365"/>
      <c r="L312" s="365"/>
      <c r="M312" s="365"/>
      <c r="N312" s="365"/>
      <c r="O312" s="365"/>
      <c r="P312" s="365"/>
    </row>
    <row r="313" spans="2:16" x14ac:dyDescent="0.3">
      <c r="B313" s="364" t="s">
        <v>410</v>
      </c>
      <c r="C313" s="365"/>
      <c r="D313" s="365" t="s">
        <v>542</v>
      </c>
      <c r="E313" s="365"/>
      <c r="F313" s="365"/>
      <c r="G313" s="365"/>
      <c r="H313" s="365"/>
      <c r="I313" s="365"/>
      <c r="J313" s="365"/>
      <c r="K313" s="365"/>
      <c r="L313" s="365"/>
      <c r="M313" s="365"/>
      <c r="N313" s="365"/>
      <c r="O313" s="365"/>
      <c r="P313" s="365"/>
    </row>
    <row r="314" spans="2:16" x14ac:dyDescent="0.3">
      <c r="B314" s="364" t="s">
        <v>411</v>
      </c>
      <c r="C314" s="365"/>
      <c r="D314" s="365">
        <v>240</v>
      </c>
      <c r="E314" s="365"/>
      <c r="F314" s="365"/>
      <c r="G314" s="365"/>
      <c r="H314" s="365"/>
      <c r="I314" s="365"/>
      <c r="J314" s="365"/>
      <c r="K314" s="365"/>
      <c r="L314" s="365"/>
      <c r="M314" s="365"/>
      <c r="N314" s="365"/>
      <c r="O314" s="365"/>
      <c r="P314" s="365"/>
    </row>
    <row r="315" spans="2:16" x14ac:dyDescent="0.3">
      <c r="B315" s="364" t="s">
        <v>412</v>
      </c>
      <c r="C315" s="365"/>
      <c r="D315" s="365">
        <v>10</v>
      </c>
      <c r="E315" s="365"/>
      <c r="F315" s="365"/>
      <c r="G315" s="365"/>
      <c r="H315" s="365"/>
      <c r="I315" s="365"/>
      <c r="J315" s="365"/>
      <c r="K315" s="365"/>
      <c r="L315" s="365"/>
      <c r="M315" s="365"/>
      <c r="N315" s="365"/>
      <c r="O315" s="365"/>
      <c r="P315" s="365"/>
    </row>
    <row r="316" spans="2:16" x14ac:dyDescent="0.3">
      <c r="B316" s="364" t="s">
        <v>413</v>
      </c>
      <c r="C316" s="365"/>
      <c r="D316" s="365">
        <v>172</v>
      </c>
      <c r="E316" s="365"/>
      <c r="F316" s="365"/>
      <c r="G316" s="365"/>
      <c r="H316" s="365"/>
      <c r="I316" s="365"/>
      <c r="J316" s="365"/>
      <c r="K316" s="365"/>
      <c r="L316" s="365"/>
      <c r="M316" s="365"/>
      <c r="N316" s="365"/>
      <c r="O316" s="365"/>
      <c r="P316" s="365"/>
    </row>
    <row r="317" spans="2:16" x14ac:dyDescent="0.3">
      <c r="B317" s="364" t="s">
        <v>414</v>
      </c>
      <c r="C317" s="365"/>
      <c r="D317" s="365" t="s">
        <v>415</v>
      </c>
      <c r="E317" s="365"/>
      <c r="F317" s="365"/>
      <c r="G317" s="365"/>
      <c r="H317" s="365"/>
      <c r="I317" s="365"/>
      <c r="J317" s="365"/>
      <c r="K317" s="365"/>
      <c r="L317" s="365"/>
      <c r="M317" s="365"/>
      <c r="N317" s="365"/>
      <c r="O317" s="365"/>
      <c r="P317" s="365"/>
    </row>
    <row r="318" spans="2:16" x14ac:dyDescent="0.3">
      <c r="B318" s="364" t="s">
        <v>416</v>
      </c>
      <c r="C318" s="365"/>
      <c r="D318" s="365" t="s">
        <v>417</v>
      </c>
      <c r="E318" s="365"/>
      <c r="F318" s="365"/>
      <c r="G318" s="365"/>
      <c r="H318" s="365"/>
      <c r="I318" s="365"/>
      <c r="J318" s="365"/>
      <c r="K318" s="365"/>
      <c r="L318" s="365"/>
      <c r="M318" s="365"/>
      <c r="N318" s="365"/>
      <c r="O318" s="365"/>
      <c r="P318" s="365"/>
    </row>
    <row r="319" spans="2:16" x14ac:dyDescent="0.3">
      <c r="B319" s="364" t="s">
        <v>418</v>
      </c>
      <c r="C319" s="365"/>
      <c r="D319" s="365" t="s">
        <v>1525</v>
      </c>
      <c r="E319" s="365"/>
      <c r="F319" s="365"/>
      <c r="G319" s="365"/>
      <c r="H319" s="365"/>
      <c r="I319" s="365"/>
      <c r="J319" s="365"/>
      <c r="K319" s="365"/>
      <c r="L319" s="365"/>
      <c r="M319" s="365"/>
      <c r="N319" s="365"/>
      <c r="O319" s="365"/>
      <c r="P319" s="365"/>
    </row>
    <row r="320" spans="2:16" x14ac:dyDescent="0.3">
      <c r="B320" s="364" t="s">
        <v>420</v>
      </c>
      <c r="C320" s="365"/>
      <c r="D320" s="365"/>
      <c r="E320" s="365"/>
      <c r="F320" s="365"/>
      <c r="G320" s="365"/>
      <c r="H320" s="365"/>
      <c r="I320" s="365"/>
      <c r="J320" s="365"/>
      <c r="K320" s="365"/>
      <c r="L320" s="365"/>
      <c r="M320" s="365"/>
      <c r="N320" s="365"/>
      <c r="O320" s="365"/>
      <c r="P320" s="365"/>
    </row>
    <row r="321" spans="2:16" x14ac:dyDescent="0.3">
      <c r="B321" s="364" t="s">
        <v>422</v>
      </c>
      <c r="C321" s="365"/>
      <c r="D321" s="365" t="s">
        <v>507</v>
      </c>
      <c r="E321" s="365"/>
      <c r="F321" s="365"/>
      <c r="G321" s="365"/>
      <c r="H321" s="365"/>
      <c r="I321" s="365"/>
      <c r="J321" s="365"/>
      <c r="K321" s="365"/>
      <c r="L321" s="365"/>
      <c r="M321" s="365"/>
      <c r="N321" s="365"/>
      <c r="O321" s="365"/>
      <c r="P321" s="365"/>
    </row>
    <row r="322" spans="2:16" x14ac:dyDescent="0.3">
      <c r="B322" s="364" t="s">
        <v>423</v>
      </c>
      <c r="C322" s="365"/>
      <c r="D322" s="365" t="s">
        <v>354</v>
      </c>
      <c r="E322" s="365"/>
      <c r="F322" s="365"/>
      <c r="G322" s="365"/>
      <c r="H322" s="365"/>
      <c r="I322" s="365"/>
      <c r="J322" s="365"/>
      <c r="K322" s="365"/>
      <c r="L322" s="365"/>
      <c r="M322" s="365"/>
      <c r="N322" s="365"/>
      <c r="O322" s="365"/>
      <c r="P322" s="365"/>
    </row>
    <row r="323" spans="2:16" x14ac:dyDescent="0.3">
      <c r="B323" s="364" t="s">
        <v>424</v>
      </c>
      <c r="C323" s="365"/>
      <c r="D323" s="365" t="s">
        <v>181</v>
      </c>
      <c r="E323" s="365"/>
      <c r="F323" s="365"/>
      <c r="G323" s="365"/>
      <c r="H323" s="365"/>
      <c r="I323" s="365"/>
      <c r="J323" s="365"/>
      <c r="K323" s="365"/>
      <c r="L323" s="365"/>
      <c r="M323" s="365"/>
      <c r="N323" s="365"/>
      <c r="O323" s="365"/>
      <c r="P323" s="365"/>
    </row>
    <row r="325" spans="2:16" x14ac:dyDescent="0.3">
      <c r="B325" s="364" t="s">
        <v>400</v>
      </c>
      <c r="C325" s="365"/>
      <c r="D325" s="365" t="s">
        <v>543</v>
      </c>
      <c r="E325" s="365"/>
      <c r="F325" s="365"/>
      <c r="G325" s="365"/>
      <c r="H325" s="365"/>
      <c r="I325" s="365"/>
      <c r="J325" s="365"/>
      <c r="K325" s="365"/>
      <c r="L325" s="365"/>
      <c r="M325" s="365"/>
      <c r="N325" s="365"/>
      <c r="O325" s="365"/>
      <c r="P325" s="365"/>
    </row>
    <row r="326" spans="2:16" x14ac:dyDescent="0.3">
      <c r="B326" s="364" t="s">
        <v>402</v>
      </c>
      <c r="C326" s="365"/>
      <c r="D326" s="365" t="s">
        <v>464</v>
      </c>
      <c r="E326" s="365"/>
      <c r="F326" s="365"/>
      <c r="G326" s="365"/>
      <c r="H326" s="365"/>
      <c r="I326" s="365"/>
      <c r="J326" s="365"/>
      <c r="K326" s="365"/>
      <c r="L326" s="365"/>
      <c r="M326" s="365"/>
      <c r="N326" s="365"/>
      <c r="O326" s="365"/>
      <c r="P326" s="365"/>
    </row>
    <row r="327" spans="2:16" x14ac:dyDescent="0.3">
      <c r="B327" s="364" t="s">
        <v>403</v>
      </c>
      <c r="C327" s="365"/>
      <c r="D327" s="365" t="s">
        <v>544</v>
      </c>
      <c r="E327" s="365"/>
      <c r="F327" s="365"/>
      <c r="G327" s="365"/>
      <c r="H327" s="365"/>
      <c r="I327" s="365"/>
      <c r="J327" s="365"/>
      <c r="K327" s="365"/>
      <c r="L327" s="365"/>
      <c r="M327" s="365"/>
      <c r="N327" s="365"/>
      <c r="O327" s="365"/>
      <c r="P327" s="365"/>
    </row>
    <row r="328" spans="2:16" x14ac:dyDescent="0.3">
      <c r="B328" s="364" t="s">
        <v>405</v>
      </c>
      <c r="C328" s="365"/>
      <c r="D328" s="365" t="s">
        <v>545</v>
      </c>
      <c r="E328" s="365"/>
      <c r="F328" s="365"/>
      <c r="G328" s="365"/>
      <c r="H328" s="365"/>
      <c r="I328" s="365"/>
      <c r="J328" s="365"/>
      <c r="K328" s="365"/>
      <c r="L328" s="365"/>
      <c r="M328" s="365"/>
      <c r="N328" s="365"/>
      <c r="O328" s="365"/>
      <c r="P328" s="365"/>
    </row>
    <row r="329" spans="2:16" x14ac:dyDescent="0.3">
      <c r="B329" s="364" t="s">
        <v>406</v>
      </c>
      <c r="C329" s="365"/>
      <c r="D329" s="365"/>
      <c r="E329" s="365"/>
      <c r="F329" s="365"/>
      <c r="G329" s="365"/>
      <c r="H329" s="365"/>
      <c r="I329" s="365"/>
      <c r="J329" s="365"/>
      <c r="K329" s="365"/>
      <c r="L329" s="365"/>
      <c r="M329" s="365"/>
      <c r="N329" s="365"/>
      <c r="O329" s="365"/>
      <c r="P329" s="365"/>
    </row>
    <row r="330" spans="2:16" x14ac:dyDescent="0.3">
      <c r="B330" s="364" t="s">
        <v>407</v>
      </c>
      <c r="C330" s="365"/>
      <c r="D330" s="365"/>
      <c r="E330" s="365"/>
      <c r="F330" s="365"/>
      <c r="G330" s="365"/>
      <c r="H330" s="365"/>
      <c r="I330" s="365"/>
      <c r="J330" s="365"/>
      <c r="K330" s="365"/>
      <c r="L330" s="365"/>
      <c r="M330" s="365"/>
      <c r="N330" s="365"/>
      <c r="O330" s="365"/>
      <c r="P330" s="365"/>
    </row>
    <row r="331" spans="2:16" x14ac:dyDescent="0.3">
      <c r="B331" s="364" t="s">
        <v>408</v>
      </c>
      <c r="C331" s="365"/>
      <c r="D331" s="365"/>
      <c r="E331" s="365"/>
      <c r="F331" s="365"/>
      <c r="G331" s="365"/>
      <c r="H331" s="365"/>
      <c r="I331" s="365"/>
      <c r="J331" s="365"/>
      <c r="K331" s="365"/>
      <c r="L331" s="365"/>
      <c r="M331" s="365"/>
      <c r="N331" s="365"/>
      <c r="O331" s="365"/>
      <c r="P331" s="365"/>
    </row>
    <row r="332" spans="2:16" x14ac:dyDescent="0.3">
      <c r="B332" s="364" t="s">
        <v>409</v>
      </c>
      <c r="C332" s="365"/>
      <c r="D332" s="365" t="s">
        <v>175</v>
      </c>
      <c r="E332" s="365"/>
      <c r="F332" s="365"/>
      <c r="G332" s="365"/>
      <c r="H332" s="365"/>
      <c r="I332" s="365"/>
      <c r="J332" s="365"/>
      <c r="K332" s="365"/>
      <c r="L332" s="365"/>
      <c r="M332" s="365"/>
      <c r="N332" s="365"/>
      <c r="O332" s="365"/>
      <c r="P332" s="365"/>
    </row>
    <row r="333" spans="2:16" x14ac:dyDescent="0.3">
      <c r="B333" s="364" t="s">
        <v>410</v>
      </c>
      <c r="C333" s="365"/>
      <c r="D333" s="365" t="s">
        <v>542</v>
      </c>
      <c r="E333" s="365"/>
      <c r="F333" s="365"/>
      <c r="G333" s="365"/>
      <c r="H333" s="365"/>
      <c r="I333" s="365"/>
      <c r="J333" s="365"/>
      <c r="K333" s="365"/>
      <c r="L333" s="365"/>
      <c r="M333" s="365"/>
      <c r="N333" s="365"/>
      <c r="O333" s="365"/>
      <c r="P333" s="365"/>
    </row>
    <row r="334" spans="2:16" x14ac:dyDescent="0.3">
      <c r="B334" s="364" t="s">
        <v>411</v>
      </c>
      <c r="C334" s="365"/>
      <c r="D334" s="365">
        <v>83</v>
      </c>
      <c r="E334" s="365"/>
      <c r="F334" s="365"/>
      <c r="G334" s="365"/>
      <c r="H334" s="365"/>
      <c r="I334" s="365"/>
      <c r="J334" s="365"/>
      <c r="K334" s="365"/>
      <c r="L334" s="365"/>
      <c r="M334" s="365"/>
      <c r="N334" s="365"/>
      <c r="O334" s="365"/>
      <c r="P334" s="365"/>
    </row>
    <row r="335" spans="2:16" x14ac:dyDescent="0.3">
      <c r="B335" s="364" t="s">
        <v>412</v>
      </c>
      <c r="C335" s="365"/>
      <c r="D335" s="365">
        <v>15</v>
      </c>
      <c r="E335" s="365"/>
      <c r="F335" s="365"/>
      <c r="G335" s="365"/>
      <c r="H335" s="365"/>
      <c r="I335" s="365"/>
      <c r="J335" s="365"/>
      <c r="K335" s="365"/>
      <c r="L335" s="365"/>
      <c r="M335" s="365"/>
      <c r="N335" s="365"/>
      <c r="O335" s="365"/>
      <c r="P335" s="365"/>
    </row>
    <row r="336" spans="2:16" x14ac:dyDescent="0.3">
      <c r="B336" s="364" t="s">
        <v>413</v>
      </c>
      <c r="C336" s="365"/>
      <c r="D336" s="365">
        <v>51</v>
      </c>
      <c r="E336" s="365"/>
      <c r="F336" s="365"/>
      <c r="G336" s="365"/>
      <c r="H336" s="365"/>
      <c r="I336" s="365"/>
      <c r="J336" s="365"/>
      <c r="K336" s="365"/>
      <c r="L336" s="365"/>
      <c r="M336" s="365"/>
      <c r="N336" s="365"/>
      <c r="O336" s="365"/>
      <c r="P336" s="365"/>
    </row>
    <row r="337" spans="2:16" x14ac:dyDescent="0.3">
      <c r="B337" s="364" t="s">
        <v>414</v>
      </c>
      <c r="C337" s="365"/>
      <c r="D337" s="365" t="s">
        <v>415</v>
      </c>
      <c r="E337" s="365"/>
      <c r="F337" s="365"/>
      <c r="G337" s="365"/>
      <c r="H337" s="365"/>
      <c r="I337" s="365"/>
      <c r="J337" s="365"/>
      <c r="K337" s="365"/>
      <c r="L337" s="365"/>
      <c r="M337" s="365"/>
      <c r="N337" s="365"/>
      <c r="O337" s="365"/>
      <c r="P337" s="365"/>
    </row>
    <row r="338" spans="2:16" x14ac:dyDescent="0.3">
      <c r="B338" s="364" t="s">
        <v>416</v>
      </c>
      <c r="C338" s="365"/>
      <c r="D338" s="365" t="s">
        <v>417</v>
      </c>
      <c r="E338" s="365"/>
      <c r="F338" s="365"/>
      <c r="G338" s="365"/>
      <c r="H338" s="365"/>
      <c r="I338" s="365"/>
      <c r="J338" s="365"/>
      <c r="K338" s="365"/>
      <c r="L338" s="365"/>
      <c r="M338" s="365"/>
      <c r="N338" s="365"/>
      <c r="O338" s="365"/>
      <c r="P338" s="365"/>
    </row>
    <row r="339" spans="2:16" x14ac:dyDescent="0.3">
      <c r="B339" s="364" t="s">
        <v>418</v>
      </c>
      <c r="C339" s="365"/>
      <c r="D339" s="365" t="s">
        <v>1525</v>
      </c>
      <c r="E339" s="365"/>
      <c r="F339" s="365"/>
      <c r="G339" s="365"/>
      <c r="H339" s="365"/>
      <c r="I339" s="365"/>
      <c r="J339" s="365"/>
      <c r="K339" s="365"/>
      <c r="L339" s="365"/>
      <c r="M339" s="365"/>
      <c r="N339" s="365"/>
      <c r="O339" s="365"/>
      <c r="P339" s="365"/>
    </row>
    <row r="340" spans="2:16" x14ac:dyDescent="0.3">
      <c r="B340" s="364" t="s">
        <v>420</v>
      </c>
      <c r="C340" s="365"/>
      <c r="D340" s="365"/>
      <c r="E340" s="365"/>
      <c r="F340" s="365"/>
      <c r="G340" s="365"/>
      <c r="H340" s="365"/>
      <c r="I340" s="365"/>
      <c r="J340" s="365"/>
      <c r="K340" s="365"/>
      <c r="L340" s="365"/>
      <c r="M340" s="365"/>
      <c r="N340" s="365"/>
      <c r="O340" s="365"/>
      <c r="P340" s="365"/>
    </row>
    <row r="341" spans="2:16" x14ac:dyDescent="0.3">
      <c r="B341" s="364" t="s">
        <v>422</v>
      </c>
      <c r="C341" s="365"/>
      <c r="D341" s="365" t="s">
        <v>546</v>
      </c>
      <c r="E341" s="365"/>
      <c r="F341" s="365"/>
      <c r="G341" s="365"/>
      <c r="H341" s="365"/>
      <c r="I341" s="365"/>
      <c r="J341" s="365"/>
      <c r="K341" s="365"/>
      <c r="L341" s="365"/>
      <c r="M341" s="365"/>
      <c r="N341" s="365"/>
      <c r="O341" s="365"/>
      <c r="P341" s="365"/>
    </row>
    <row r="342" spans="2:16" x14ac:dyDescent="0.3">
      <c r="B342" s="364" t="s">
        <v>423</v>
      </c>
      <c r="C342" s="365"/>
      <c r="D342" s="365" t="s">
        <v>354</v>
      </c>
      <c r="E342" s="365"/>
      <c r="F342" s="365"/>
      <c r="G342" s="365"/>
      <c r="H342" s="365"/>
      <c r="I342" s="365"/>
      <c r="J342" s="365"/>
      <c r="K342" s="365"/>
      <c r="L342" s="365"/>
      <c r="M342" s="365"/>
      <c r="N342" s="365"/>
      <c r="O342" s="365"/>
      <c r="P342" s="365"/>
    </row>
    <row r="343" spans="2:16" x14ac:dyDescent="0.3">
      <c r="B343" s="364" t="s">
        <v>424</v>
      </c>
      <c r="C343" s="365"/>
      <c r="D343" s="365" t="s">
        <v>181</v>
      </c>
      <c r="E343" s="365"/>
      <c r="F343" s="365"/>
      <c r="G343" s="365"/>
      <c r="H343" s="365"/>
      <c r="I343" s="365"/>
      <c r="J343" s="365"/>
      <c r="K343" s="365"/>
      <c r="L343" s="365"/>
      <c r="M343" s="365"/>
      <c r="N343" s="365"/>
      <c r="O343" s="365"/>
      <c r="P343" s="365"/>
    </row>
    <row r="345" spans="2:16" x14ac:dyDescent="0.3">
      <c r="B345" s="364" t="s">
        <v>400</v>
      </c>
      <c r="C345" s="365"/>
      <c r="D345" s="365" t="s">
        <v>543</v>
      </c>
      <c r="E345" s="365"/>
      <c r="F345" s="365"/>
      <c r="G345" s="365"/>
      <c r="H345" s="365"/>
      <c r="I345" s="365"/>
      <c r="J345" s="365"/>
      <c r="K345" s="365"/>
      <c r="L345" s="365"/>
      <c r="M345" s="365"/>
      <c r="N345" s="365"/>
      <c r="O345" s="365"/>
      <c r="P345" s="365"/>
    </row>
    <row r="346" spans="2:16" x14ac:dyDescent="0.3">
      <c r="B346" s="364" t="s">
        <v>402</v>
      </c>
      <c r="C346" s="365"/>
      <c r="D346" s="365" t="s">
        <v>464</v>
      </c>
      <c r="E346" s="365"/>
      <c r="F346" s="365"/>
      <c r="G346" s="365"/>
      <c r="H346" s="365"/>
      <c r="I346" s="365"/>
      <c r="J346" s="365"/>
      <c r="K346" s="365"/>
      <c r="L346" s="365"/>
      <c r="M346" s="365"/>
      <c r="N346" s="365"/>
      <c r="O346" s="365"/>
      <c r="P346" s="365"/>
    </row>
    <row r="347" spans="2:16" x14ac:dyDescent="0.3">
      <c r="B347" s="364" t="s">
        <v>403</v>
      </c>
      <c r="C347" s="365"/>
      <c r="D347" s="365" t="s">
        <v>547</v>
      </c>
      <c r="E347" s="365"/>
      <c r="F347" s="365"/>
      <c r="G347" s="365"/>
      <c r="H347" s="365"/>
      <c r="I347" s="365"/>
      <c r="J347" s="365"/>
      <c r="K347" s="365"/>
      <c r="L347" s="365"/>
      <c r="M347" s="365"/>
      <c r="N347" s="365"/>
      <c r="O347" s="365"/>
      <c r="P347" s="365"/>
    </row>
    <row r="348" spans="2:16" x14ac:dyDescent="0.3">
      <c r="B348" s="364" t="s">
        <v>405</v>
      </c>
      <c r="C348" s="365"/>
      <c r="D348" s="365" t="s">
        <v>548</v>
      </c>
      <c r="E348" s="365"/>
      <c r="F348" s="365"/>
      <c r="G348" s="365"/>
      <c r="H348" s="365"/>
      <c r="I348" s="365"/>
      <c r="J348" s="365"/>
      <c r="K348" s="365"/>
      <c r="L348" s="365"/>
      <c r="M348" s="365"/>
      <c r="N348" s="365"/>
      <c r="O348" s="365"/>
      <c r="P348" s="365"/>
    </row>
    <row r="349" spans="2:16" x14ac:dyDescent="0.3">
      <c r="B349" s="364" t="s">
        <v>406</v>
      </c>
      <c r="C349" s="365"/>
      <c r="D349" s="365"/>
      <c r="E349" s="365"/>
      <c r="F349" s="365"/>
      <c r="G349" s="365"/>
      <c r="H349" s="365"/>
      <c r="I349" s="365"/>
      <c r="J349" s="365"/>
      <c r="K349" s="365"/>
      <c r="L349" s="365"/>
      <c r="M349" s="365"/>
      <c r="N349" s="365"/>
      <c r="O349" s="365"/>
      <c r="P349" s="365"/>
    </row>
    <row r="350" spans="2:16" x14ac:dyDescent="0.3">
      <c r="B350" s="364" t="s">
        <v>407</v>
      </c>
      <c r="C350" s="365"/>
      <c r="D350" s="365"/>
      <c r="E350" s="365"/>
      <c r="F350" s="365"/>
      <c r="G350" s="365"/>
      <c r="H350" s="365"/>
      <c r="I350" s="365"/>
      <c r="J350" s="365"/>
      <c r="K350" s="365"/>
      <c r="L350" s="365"/>
      <c r="M350" s="365"/>
      <c r="N350" s="365"/>
      <c r="O350" s="365"/>
      <c r="P350" s="365"/>
    </row>
    <row r="351" spans="2:16" x14ac:dyDescent="0.3">
      <c r="B351" s="364" t="s">
        <v>408</v>
      </c>
      <c r="C351" s="365"/>
      <c r="D351" s="365"/>
      <c r="E351" s="365"/>
      <c r="F351" s="365"/>
      <c r="G351" s="365"/>
      <c r="H351" s="365"/>
      <c r="I351" s="365"/>
      <c r="J351" s="365"/>
      <c r="K351" s="365"/>
      <c r="L351" s="365"/>
      <c r="M351" s="365"/>
      <c r="N351" s="365"/>
      <c r="O351" s="365"/>
      <c r="P351" s="365"/>
    </row>
    <row r="352" spans="2:16" x14ac:dyDescent="0.3">
      <c r="B352" s="364" t="s">
        <v>409</v>
      </c>
      <c r="C352" s="365"/>
      <c r="D352" s="365" t="s">
        <v>175</v>
      </c>
      <c r="E352" s="365"/>
      <c r="F352" s="365"/>
      <c r="G352" s="365"/>
      <c r="H352" s="365"/>
      <c r="I352" s="365"/>
      <c r="J352" s="365"/>
      <c r="K352" s="365"/>
      <c r="L352" s="365"/>
      <c r="M352" s="365"/>
      <c r="N352" s="365"/>
      <c r="O352" s="365"/>
      <c r="P352" s="365"/>
    </row>
    <row r="353" spans="2:16" x14ac:dyDescent="0.3">
      <c r="B353" s="364" t="s">
        <v>410</v>
      </c>
      <c r="C353" s="365"/>
      <c r="D353" s="365" t="s">
        <v>549</v>
      </c>
      <c r="E353" s="365"/>
      <c r="F353" s="365"/>
      <c r="G353" s="365"/>
      <c r="H353" s="365"/>
      <c r="I353" s="365"/>
      <c r="J353" s="365"/>
      <c r="K353" s="365"/>
      <c r="L353" s="365"/>
      <c r="M353" s="365"/>
      <c r="N353" s="365"/>
      <c r="O353" s="365"/>
      <c r="P353" s="365"/>
    </row>
    <row r="354" spans="2:16" x14ac:dyDescent="0.3">
      <c r="B354" s="364" t="s">
        <v>411</v>
      </c>
      <c r="C354" s="365"/>
      <c r="D354" s="365">
        <v>123</v>
      </c>
      <c r="E354" s="365"/>
      <c r="F354" s="365"/>
      <c r="G354" s="365"/>
      <c r="H354" s="365"/>
      <c r="I354" s="365"/>
      <c r="J354" s="365"/>
      <c r="K354" s="365"/>
      <c r="L354" s="365"/>
      <c r="M354" s="365"/>
      <c r="N354" s="365"/>
      <c r="O354" s="365"/>
      <c r="P354" s="365"/>
    </row>
    <row r="355" spans="2:16" x14ac:dyDescent="0.3">
      <c r="B355" s="364" t="s">
        <v>412</v>
      </c>
      <c r="C355" s="365"/>
      <c r="D355" s="365">
        <v>15</v>
      </c>
      <c r="E355" s="365"/>
      <c r="F355" s="365"/>
      <c r="G355" s="365"/>
      <c r="H355" s="365"/>
      <c r="I355" s="365"/>
      <c r="J355" s="365"/>
      <c r="K355" s="365"/>
      <c r="L355" s="365"/>
      <c r="M355" s="365"/>
      <c r="N355" s="365"/>
      <c r="O355" s="365"/>
      <c r="P355" s="365"/>
    </row>
    <row r="356" spans="2:16" x14ac:dyDescent="0.3">
      <c r="B356" s="364" t="s">
        <v>413</v>
      </c>
      <c r="C356" s="365"/>
      <c r="D356" s="365">
        <v>81</v>
      </c>
      <c r="E356" s="365"/>
      <c r="F356" s="365"/>
      <c r="G356" s="365"/>
      <c r="H356" s="365"/>
      <c r="I356" s="365"/>
      <c r="J356" s="365"/>
      <c r="K356" s="365"/>
      <c r="L356" s="365"/>
      <c r="M356" s="365"/>
      <c r="N356" s="365"/>
      <c r="O356" s="365"/>
      <c r="P356" s="365"/>
    </row>
    <row r="357" spans="2:16" x14ac:dyDescent="0.3">
      <c r="B357" s="364" t="s">
        <v>414</v>
      </c>
      <c r="C357" s="365"/>
      <c r="D357" s="365" t="s">
        <v>415</v>
      </c>
      <c r="E357" s="365"/>
      <c r="F357" s="365"/>
      <c r="G357" s="365"/>
      <c r="H357" s="365"/>
      <c r="I357" s="365"/>
      <c r="J357" s="365"/>
      <c r="K357" s="365"/>
      <c r="L357" s="365"/>
      <c r="M357" s="365"/>
      <c r="N357" s="365"/>
      <c r="O357" s="365"/>
      <c r="P357" s="365"/>
    </row>
    <row r="358" spans="2:16" x14ac:dyDescent="0.3">
      <c r="B358" s="364" t="s">
        <v>416</v>
      </c>
      <c r="C358" s="365"/>
      <c r="D358" s="365" t="s">
        <v>417</v>
      </c>
      <c r="E358" s="365"/>
      <c r="F358" s="365"/>
      <c r="G358" s="365"/>
      <c r="H358" s="365"/>
      <c r="I358" s="365"/>
      <c r="J358" s="365"/>
      <c r="K358" s="365"/>
      <c r="L358" s="365"/>
      <c r="M358" s="365"/>
      <c r="N358" s="365"/>
      <c r="O358" s="365"/>
      <c r="P358" s="365"/>
    </row>
    <row r="359" spans="2:16" x14ac:dyDescent="0.3">
      <c r="B359" s="364" t="s">
        <v>418</v>
      </c>
      <c r="C359" s="365"/>
      <c r="D359" s="365" t="s">
        <v>1525</v>
      </c>
      <c r="E359" s="365"/>
      <c r="F359" s="365"/>
      <c r="G359" s="365"/>
      <c r="H359" s="365"/>
      <c r="I359" s="365"/>
      <c r="J359" s="365"/>
      <c r="K359" s="365"/>
      <c r="L359" s="365"/>
      <c r="M359" s="365"/>
      <c r="N359" s="365"/>
      <c r="O359" s="365"/>
      <c r="P359" s="365"/>
    </row>
    <row r="360" spans="2:16" x14ac:dyDescent="0.3">
      <c r="B360" s="364" t="s">
        <v>420</v>
      </c>
      <c r="C360" s="365"/>
      <c r="D360" s="365"/>
      <c r="E360" s="365"/>
      <c r="F360" s="365"/>
      <c r="G360" s="365"/>
      <c r="H360" s="365"/>
      <c r="I360" s="365"/>
      <c r="J360" s="365"/>
      <c r="K360" s="365"/>
      <c r="L360" s="365"/>
      <c r="M360" s="365"/>
      <c r="N360" s="365"/>
      <c r="O360" s="365"/>
      <c r="P360" s="365"/>
    </row>
    <row r="361" spans="2:16" x14ac:dyDescent="0.3">
      <c r="B361" s="364" t="s">
        <v>422</v>
      </c>
      <c r="C361" s="365"/>
      <c r="D361" s="365" t="s">
        <v>550</v>
      </c>
      <c r="E361" s="365"/>
      <c r="F361" s="365"/>
      <c r="G361" s="365"/>
      <c r="H361" s="365"/>
      <c r="I361" s="365"/>
      <c r="J361" s="365"/>
      <c r="K361" s="365"/>
      <c r="L361" s="365"/>
      <c r="M361" s="365"/>
      <c r="N361" s="365"/>
      <c r="O361" s="365"/>
      <c r="P361" s="365"/>
    </row>
    <row r="362" spans="2:16" x14ac:dyDescent="0.3">
      <c r="B362" s="364" t="s">
        <v>423</v>
      </c>
      <c r="C362" s="365"/>
      <c r="D362" s="365" t="s">
        <v>354</v>
      </c>
      <c r="E362" s="365"/>
      <c r="F362" s="365"/>
      <c r="G362" s="365"/>
      <c r="H362" s="365"/>
      <c r="I362" s="365"/>
      <c r="J362" s="365"/>
      <c r="K362" s="365"/>
      <c r="L362" s="365"/>
      <c r="M362" s="365"/>
      <c r="N362" s="365"/>
      <c r="O362" s="365"/>
      <c r="P362" s="365"/>
    </row>
    <row r="363" spans="2:16" x14ac:dyDescent="0.3">
      <c r="B363" s="364" t="s">
        <v>424</v>
      </c>
      <c r="C363" s="365"/>
      <c r="D363" s="365" t="s">
        <v>181</v>
      </c>
      <c r="E363" s="365"/>
      <c r="F363" s="365"/>
      <c r="G363" s="365"/>
      <c r="H363" s="365"/>
      <c r="I363" s="365"/>
      <c r="J363" s="365"/>
      <c r="K363" s="365"/>
      <c r="L363" s="365"/>
      <c r="M363" s="365"/>
      <c r="N363" s="365"/>
      <c r="O363" s="365"/>
      <c r="P363" s="365"/>
    </row>
    <row r="365" spans="2:16" x14ac:dyDescent="0.3">
      <c r="B365" s="364" t="s">
        <v>400</v>
      </c>
      <c r="C365" s="365"/>
      <c r="D365" s="365" t="s">
        <v>823</v>
      </c>
      <c r="E365" s="365"/>
      <c r="F365" s="365"/>
      <c r="G365" s="365"/>
      <c r="H365" s="365"/>
      <c r="I365" s="365"/>
      <c r="J365" s="365"/>
      <c r="K365" s="365"/>
      <c r="L365" s="365"/>
      <c r="M365" s="365"/>
      <c r="N365" s="365"/>
      <c r="O365" s="365"/>
      <c r="P365" s="365"/>
    </row>
    <row r="366" spans="2:16" x14ac:dyDescent="0.3">
      <c r="B366" s="364" t="s">
        <v>402</v>
      </c>
      <c r="C366" s="365"/>
      <c r="D366" s="365" t="s">
        <v>464</v>
      </c>
      <c r="E366" s="365"/>
      <c r="F366" s="365"/>
      <c r="G366" s="365"/>
      <c r="H366" s="365"/>
      <c r="I366" s="365"/>
      <c r="J366" s="365"/>
      <c r="K366" s="365"/>
      <c r="L366" s="365"/>
      <c r="M366" s="365"/>
      <c r="N366" s="365"/>
      <c r="O366" s="365"/>
      <c r="P366" s="365"/>
    </row>
    <row r="367" spans="2:16" x14ac:dyDescent="0.3">
      <c r="B367" s="364" t="s">
        <v>403</v>
      </c>
      <c r="C367" s="365"/>
      <c r="D367" s="365" t="s">
        <v>824</v>
      </c>
      <c r="E367" s="365"/>
      <c r="F367" s="365"/>
      <c r="G367" s="365"/>
      <c r="H367" s="365"/>
      <c r="I367" s="365"/>
      <c r="J367" s="365"/>
      <c r="K367" s="365"/>
      <c r="L367" s="365"/>
      <c r="M367" s="365"/>
      <c r="N367" s="365"/>
      <c r="O367" s="365"/>
      <c r="P367" s="365"/>
    </row>
    <row r="368" spans="2:16" x14ac:dyDescent="0.3">
      <c r="B368" s="364" t="s">
        <v>405</v>
      </c>
      <c r="C368" s="365"/>
      <c r="D368" s="365" t="s">
        <v>825</v>
      </c>
      <c r="E368" s="365"/>
      <c r="F368" s="365"/>
      <c r="G368" s="365"/>
      <c r="H368" s="365"/>
      <c r="I368" s="365"/>
      <c r="J368" s="365"/>
      <c r="K368" s="365"/>
      <c r="L368" s="365"/>
      <c r="M368" s="365"/>
      <c r="N368" s="365"/>
      <c r="O368" s="365"/>
      <c r="P368" s="365"/>
    </row>
    <row r="369" spans="2:16" x14ac:dyDescent="0.3">
      <c r="B369" s="364" t="s">
        <v>406</v>
      </c>
      <c r="C369" s="365"/>
      <c r="D369" s="365"/>
      <c r="E369" s="365"/>
      <c r="F369" s="365"/>
      <c r="G369" s="365"/>
      <c r="H369" s="365"/>
      <c r="I369" s="365"/>
      <c r="J369" s="365"/>
      <c r="K369" s="365"/>
      <c r="L369" s="365"/>
      <c r="M369" s="365"/>
      <c r="N369" s="365"/>
      <c r="O369" s="365"/>
      <c r="P369" s="365"/>
    </row>
    <row r="370" spans="2:16" x14ac:dyDescent="0.3">
      <c r="B370" s="364" t="s">
        <v>407</v>
      </c>
      <c r="C370" s="365"/>
      <c r="D370" s="365"/>
      <c r="E370" s="365"/>
      <c r="F370" s="365"/>
      <c r="G370" s="365"/>
      <c r="H370" s="365"/>
      <c r="I370" s="365"/>
      <c r="J370" s="365"/>
      <c r="K370" s="365"/>
      <c r="L370" s="365"/>
      <c r="M370" s="365"/>
      <c r="N370" s="365"/>
      <c r="O370" s="365"/>
      <c r="P370" s="365"/>
    </row>
    <row r="371" spans="2:16" x14ac:dyDescent="0.3">
      <c r="B371" s="364" t="s">
        <v>408</v>
      </c>
      <c r="C371" s="365"/>
      <c r="D371" s="365"/>
      <c r="E371" s="365"/>
      <c r="F371" s="365"/>
      <c r="G371" s="365"/>
      <c r="H371" s="365"/>
      <c r="I371" s="365"/>
      <c r="J371" s="365"/>
      <c r="K371" s="365"/>
      <c r="L371" s="365"/>
      <c r="M371" s="365"/>
      <c r="N371" s="365"/>
      <c r="O371" s="365"/>
      <c r="P371" s="365"/>
    </row>
    <row r="372" spans="2:16" x14ac:dyDescent="0.3">
      <c r="B372" s="364" t="s">
        <v>409</v>
      </c>
      <c r="C372" s="365"/>
      <c r="D372" s="365" t="s">
        <v>826</v>
      </c>
      <c r="E372" s="365"/>
      <c r="F372" s="365"/>
      <c r="G372" s="365"/>
      <c r="H372" s="365"/>
      <c r="I372" s="365"/>
      <c r="J372" s="365"/>
      <c r="K372" s="365"/>
      <c r="L372" s="365"/>
      <c r="M372" s="365"/>
      <c r="N372" s="365"/>
      <c r="O372" s="365"/>
      <c r="P372" s="365"/>
    </row>
    <row r="373" spans="2:16" x14ac:dyDescent="0.3">
      <c r="B373" s="364" t="s">
        <v>410</v>
      </c>
      <c r="C373" s="365"/>
      <c r="D373" s="365" t="s">
        <v>827</v>
      </c>
      <c r="E373" s="365"/>
      <c r="F373" s="365"/>
      <c r="G373" s="365"/>
      <c r="H373" s="365"/>
      <c r="I373" s="365"/>
      <c r="J373" s="365"/>
      <c r="K373" s="365"/>
      <c r="L373" s="365"/>
      <c r="M373" s="365"/>
      <c r="N373" s="365"/>
      <c r="O373" s="365"/>
      <c r="P373" s="365"/>
    </row>
    <row r="374" spans="2:16" x14ac:dyDescent="0.3">
      <c r="B374" s="364" t="s">
        <v>411</v>
      </c>
      <c r="C374" s="365"/>
      <c r="D374" s="365">
        <v>3</v>
      </c>
      <c r="E374" s="365"/>
      <c r="F374" s="365"/>
      <c r="G374" s="365"/>
      <c r="H374" s="365"/>
      <c r="I374" s="365"/>
      <c r="J374" s="365"/>
      <c r="K374" s="365"/>
      <c r="L374" s="365"/>
      <c r="M374" s="365"/>
      <c r="N374" s="365"/>
      <c r="O374" s="365"/>
      <c r="P374" s="365"/>
    </row>
    <row r="375" spans="2:16" x14ac:dyDescent="0.3">
      <c r="B375" s="364" t="s">
        <v>412</v>
      </c>
      <c r="C375" s="365"/>
      <c r="D375" s="365">
        <v>1</v>
      </c>
      <c r="E375" s="365"/>
      <c r="F375" s="365"/>
      <c r="G375" s="365"/>
      <c r="H375" s="365"/>
      <c r="I375" s="365"/>
      <c r="J375" s="365"/>
      <c r="K375" s="365"/>
      <c r="L375" s="365"/>
      <c r="M375" s="365"/>
      <c r="N375" s="365"/>
      <c r="O375" s="365"/>
      <c r="P375" s="365"/>
    </row>
    <row r="376" spans="2:16" x14ac:dyDescent="0.3">
      <c r="B376" s="364" t="s">
        <v>413</v>
      </c>
      <c r="C376" s="365"/>
      <c r="D376" s="365">
        <v>5</v>
      </c>
      <c r="E376" s="365"/>
      <c r="F376" s="365"/>
      <c r="G376" s="365"/>
      <c r="H376" s="365"/>
      <c r="I376" s="365"/>
      <c r="J376" s="365"/>
      <c r="K376" s="365"/>
      <c r="L376" s="365"/>
      <c r="M376" s="365"/>
      <c r="N376" s="365"/>
      <c r="O376" s="365"/>
      <c r="P376" s="365"/>
    </row>
    <row r="377" spans="2:16" x14ac:dyDescent="0.3">
      <c r="B377" s="364" t="s">
        <v>414</v>
      </c>
      <c r="C377" s="365"/>
      <c r="D377" s="365" t="s">
        <v>415</v>
      </c>
      <c r="E377" s="365"/>
      <c r="F377" s="365"/>
      <c r="G377" s="365"/>
      <c r="H377" s="365"/>
      <c r="I377" s="365"/>
      <c r="J377" s="365"/>
      <c r="K377" s="365"/>
      <c r="L377" s="365"/>
      <c r="M377" s="365"/>
      <c r="N377" s="365"/>
      <c r="O377" s="365"/>
      <c r="P377" s="365"/>
    </row>
    <row r="378" spans="2:16" x14ac:dyDescent="0.3">
      <c r="B378" s="364" t="s">
        <v>416</v>
      </c>
      <c r="C378" s="365"/>
      <c r="D378" s="365" t="s">
        <v>429</v>
      </c>
      <c r="E378" s="365"/>
      <c r="F378" s="365"/>
      <c r="G378" s="365"/>
      <c r="H378" s="365"/>
      <c r="I378" s="365"/>
      <c r="J378" s="365"/>
      <c r="K378" s="365"/>
      <c r="L378" s="365"/>
      <c r="M378" s="365"/>
      <c r="N378" s="365"/>
      <c r="O378" s="365"/>
      <c r="P378" s="365"/>
    </row>
    <row r="379" spans="2:16" x14ac:dyDescent="0.3">
      <c r="B379" s="364" t="s">
        <v>418</v>
      </c>
      <c r="C379" s="365"/>
      <c r="D379" s="365" t="s">
        <v>1525</v>
      </c>
      <c r="E379" s="365"/>
      <c r="F379" s="365"/>
      <c r="G379" s="365"/>
      <c r="H379" s="365"/>
      <c r="I379" s="365"/>
      <c r="J379" s="365"/>
      <c r="K379" s="365"/>
      <c r="L379" s="365"/>
      <c r="M379" s="365"/>
      <c r="N379" s="365"/>
      <c r="O379" s="365"/>
      <c r="P379" s="365"/>
    </row>
    <row r="380" spans="2:16" x14ac:dyDescent="0.3">
      <c r="B380" s="364" t="s">
        <v>420</v>
      </c>
      <c r="C380" s="365"/>
      <c r="D380" s="365"/>
      <c r="E380" s="365"/>
      <c r="F380" s="365"/>
      <c r="G380" s="365"/>
      <c r="H380" s="365"/>
      <c r="I380" s="365"/>
      <c r="J380" s="365"/>
      <c r="K380" s="365"/>
      <c r="L380" s="365"/>
      <c r="M380" s="365"/>
      <c r="N380" s="365"/>
      <c r="O380" s="365"/>
      <c r="P380" s="365"/>
    </row>
    <row r="381" spans="2:16" x14ac:dyDescent="0.3">
      <c r="B381" s="364" t="s">
        <v>422</v>
      </c>
      <c r="C381" s="365"/>
      <c r="D381" s="365" t="s">
        <v>641</v>
      </c>
      <c r="E381" s="365"/>
      <c r="F381" s="365"/>
      <c r="G381" s="365"/>
      <c r="H381" s="365"/>
      <c r="I381" s="365"/>
      <c r="J381" s="365"/>
      <c r="K381" s="365"/>
      <c r="L381" s="365"/>
      <c r="M381" s="365"/>
      <c r="N381" s="365"/>
      <c r="O381" s="365"/>
      <c r="P381" s="365"/>
    </row>
    <row r="382" spans="2:16" x14ac:dyDescent="0.3">
      <c r="B382" s="364" t="s">
        <v>423</v>
      </c>
      <c r="C382" s="365"/>
      <c r="D382" s="365" t="s">
        <v>522</v>
      </c>
      <c r="E382" s="365"/>
      <c r="F382" s="365"/>
      <c r="G382" s="365"/>
      <c r="H382" s="365"/>
      <c r="I382" s="365"/>
      <c r="J382" s="365"/>
      <c r="K382" s="365"/>
      <c r="L382" s="365"/>
      <c r="M382" s="365"/>
      <c r="N382" s="365"/>
      <c r="O382" s="365"/>
      <c r="P382" s="365"/>
    </row>
    <row r="383" spans="2:16" x14ac:dyDescent="0.3">
      <c r="B383" s="364" t="s">
        <v>424</v>
      </c>
      <c r="C383" s="365"/>
      <c r="D383" s="365" t="s">
        <v>181</v>
      </c>
      <c r="E383" s="365"/>
      <c r="F383" s="365"/>
      <c r="G383" s="365"/>
      <c r="H383" s="365"/>
      <c r="I383" s="365"/>
      <c r="J383" s="365"/>
      <c r="K383" s="365"/>
      <c r="L383" s="365"/>
      <c r="M383" s="365"/>
      <c r="N383" s="365"/>
      <c r="O383" s="365"/>
      <c r="P383" s="365"/>
    </row>
    <row r="385" spans="2:16" x14ac:dyDescent="0.3">
      <c r="B385" s="364" t="s">
        <v>400</v>
      </c>
      <c r="C385" s="365"/>
      <c r="D385" s="365" t="s">
        <v>990</v>
      </c>
      <c r="E385" s="365"/>
      <c r="F385" s="365"/>
      <c r="G385" s="365"/>
      <c r="H385" s="365"/>
      <c r="I385" s="365"/>
      <c r="J385" s="365"/>
      <c r="K385" s="365"/>
      <c r="L385" s="365"/>
      <c r="M385" s="365"/>
      <c r="N385" s="365"/>
      <c r="O385" s="365"/>
      <c r="P385" s="365"/>
    </row>
    <row r="386" spans="2:16" x14ac:dyDescent="0.3">
      <c r="B386" s="364" t="s">
        <v>402</v>
      </c>
      <c r="C386" s="365"/>
      <c r="D386" s="365" t="s">
        <v>464</v>
      </c>
      <c r="E386" s="365"/>
      <c r="F386" s="365"/>
      <c r="G386" s="365"/>
      <c r="H386" s="365"/>
      <c r="I386" s="365"/>
      <c r="J386" s="365"/>
      <c r="K386" s="365"/>
      <c r="L386" s="365"/>
      <c r="M386" s="365"/>
      <c r="N386" s="365"/>
      <c r="O386" s="365"/>
      <c r="P386" s="365"/>
    </row>
    <row r="387" spans="2:16" x14ac:dyDescent="0.3">
      <c r="B387" s="364" t="s">
        <v>403</v>
      </c>
      <c r="C387" s="365"/>
      <c r="D387" s="365" t="s">
        <v>991</v>
      </c>
      <c r="E387" s="365"/>
      <c r="F387" s="365"/>
      <c r="G387" s="365"/>
      <c r="H387" s="365"/>
      <c r="I387" s="365"/>
      <c r="J387" s="365"/>
      <c r="K387" s="365"/>
      <c r="L387" s="365"/>
      <c r="M387" s="365"/>
      <c r="N387" s="365"/>
      <c r="O387" s="365"/>
      <c r="P387" s="365"/>
    </row>
    <row r="388" spans="2:16" x14ac:dyDescent="0.3">
      <c r="B388" s="364" t="s">
        <v>405</v>
      </c>
      <c r="C388" s="365"/>
      <c r="D388" s="365" t="s">
        <v>992</v>
      </c>
      <c r="E388" s="365"/>
      <c r="F388" s="365"/>
      <c r="G388" s="365"/>
      <c r="H388" s="365"/>
      <c r="I388" s="365"/>
      <c r="J388" s="365"/>
      <c r="K388" s="365"/>
      <c r="L388" s="365"/>
      <c r="M388" s="365"/>
      <c r="N388" s="365"/>
      <c r="O388" s="365"/>
      <c r="P388" s="365"/>
    </row>
    <row r="389" spans="2:16" x14ac:dyDescent="0.3">
      <c r="B389" s="364" t="s">
        <v>406</v>
      </c>
      <c r="C389" s="365"/>
      <c r="D389" s="365"/>
      <c r="E389" s="365"/>
      <c r="F389" s="365"/>
      <c r="G389" s="365"/>
      <c r="H389" s="365"/>
      <c r="I389" s="365"/>
      <c r="J389" s="365"/>
      <c r="K389" s="365"/>
      <c r="L389" s="365"/>
      <c r="M389" s="365"/>
      <c r="N389" s="365"/>
      <c r="O389" s="365"/>
      <c r="P389" s="365"/>
    </row>
    <row r="390" spans="2:16" x14ac:dyDescent="0.3">
      <c r="B390" s="364" t="s">
        <v>407</v>
      </c>
      <c r="C390" s="365"/>
      <c r="D390" s="365"/>
      <c r="E390" s="365"/>
      <c r="F390" s="365"/>
      <c r="G390" s="365"/>
      <c r="H390" s="365"/>
      <c r="I390" s="365"/>
      <c r="J390" s="365"/>
      <c r="K390" s="365"/>
      <c r="L390" s="365"/>
      <c r="M390" s="365"/>
      <c r="N390" s="365"/>
      <c r="O390" s="365"/>
      <c r="P390" s="365"/>
    </row>
    <row r="391" spans="2:16" x14ac:dyDescent="0.3">
      <c r="B391" s="364" t="s">
        <v>408</v>
      </c>
      <c r="C391" s="365"/>
      <c r="D391" s="365"/>
      <c r="E391" s="365"/>
      <c r="F391" s="365"/>
      <c r="G391" s="365"/>
      <c r="H391" s="365"/>
      <c r="I391" s="365"/>
      <c r="J391" s="365"/>
      <c r="K391" s="365"/>
      <c r="L391" s="365"/>
      <c r="M391" s="365"/>
      <c r="N391" s="365"/>
      <c r="O391" s="365"/>
      <c r="P391" s="365"/>
    </row>
    <row r="392" spans="2:16" x14ac:dyDescent="0.3">
      <c r="B392" s="364" t="s">
        <v>409</v>
      </c>
      <c r="C392" s="365"/>
      <c r="D392" s="365" t="s">
        <v>175</v>
      </c>
      <c r="E392" s="365"/>
      <c r="F392" s="365"/>
      <c r="G392" s="365"/>
      <c r="H392" s="365"/>
      <c r="I392" s="365"/>
      <c r="J392" s="365"/>
      <c r="K392" s="365"/>
      <c r="L392" s="365"/>
      <c r="M392" s="365"/>
      <c r="N392" s="365"/>
      <c r="O392" s="365"/>
      <c r="P392" s="365"/>
    </row>
    <row r="393" spans="2:16" x14ac:dyDescent="0.3">
      <c r="B393" s="364" t="s">
        <v>410</v>
      </c>
      <c r="C393" s="365"/>
      <c r="D393" s="365" t="s">
        <v>993</v>
      </c>
      <c r="E393" s="365"/>
      <c r="F393" s="365"/>
      <c r="G393" s="365"/>
      <c r="H393" s="365"/>
      <c r="I393" s="365"/>
      <c r="J393" s="365"/>
      <c r="K393" s="365"/>
      <c r="L393" s="365"/>
      <c r="M393" s="365"/>
      <c r="N393" s="365"/>
      <c r="O393" s="365"/>
      <c r="P393" s="365"/>
    </row>
    <row r="394" spans="2:16" x14ac:dyDescent="0.3">
      <c r="B394" s="364" t="s">
        <v>411</v>
      </c>
      <c r="C394" s="365"/>
      <c r="D394" s="365">
        <v>240</v>
      </c>
      <c r="E394" s="365"/>
      <c r="F394" s="365"/>
      <c r="G394" s="365"/>
      <c r="H394" s="365"/>
      <c r="I394" s="365"/>
      <c r="J394" s="365"/>
      <c r="K394" s="365"/>
      <c r="L394" s="365"/>
      <c r="M394" s="365"/>
      <c r="N394" s="365"/>
      <c r="O394" s="365"/>
      <c r="P394" s="365"/>
    </row>
    <row r="395" spans="2:16" x14ac:dyDescent="0.3">
      <c r="B395" s="364" t="s">
        <v>412</v>
      </c>
      <c r="C395" s="365"/>
      <c r="D395" s="365">
        <v>15</v>
      </c>
      <c r="E395" s="365"/>
      <c r="F395" s="365"/>
      <c r="G395" s="365"/>
      <c r="H395" s="365"/>
      <c r="I395" s="365"/>
      <c r="J395" s="365"/>
      <c r="K395" s="365"/>
      <c r="L395" s="365"/>
      <c r="M395" s="365"/>
      <c r="N395" s="365"/>
      <c r="O395" s="365"/>
      <c r="P395" s="365"/>
    </row>
    <row r="396" spans="2:16" x14ac:dyDescent="0.3">
      <c r="B396" s="364" t="s">
        <v>413</v>
      </c>
      <c r="C396" s="365"/>
      <c r="D396" s="365">
        <v>168</v>
      </c>
      <c r="E396" s="365"/>
      <c r="F396" s="365"/>
      <c r="G396" s="365"/>
      <c r="H396" s="365"/>
      <c r="I396" s="365"/>
      <c r="J396" s="365"/>
      <c r="K396" s="365"/>
      <c r="L396" s="365"/>
      <c r="M396" s="365"/>
      <c r="N396" s="365"/>
      <c r="O396" s="365"/>
      <c r="P396" s="365"/>
    </row>
    <row r="397" spans="2:16" x14ac:dyDescent="0.3">
      <c r="B397" s="364" t="s">
        <v>414</v>
      </c>
      <c r="C397" s="365"/>
      <c r="D397" s="365" t="s">
        <v>415</v>
      </c>
      <c r="E397" s="365"/>
      <c r="F397" s="365"/>
      <c r="G397" s="365"/>
      <c r="H397" s="365"/>
      <c r="I397" s="365"/>
      <c r="J397" s="365"/>
      <c r="K397" s="365"/>
      <c r="L397" s="365"/>
      <c r="M397" s="365"/>
      <c r="N397" s="365"/>
      <c r="O397" s="365"/>
      <c r="P397" s="365"/>
    </row>
    <row r="398" spans="2:16" x14ac:dyDescent="0.3">
      <c r="B398" s="364" t="s">
        <v>416</v>
      </c>
      <c r="C398" s="365"/>
      <c r="D398" s="365" t="s">
        <v>417</v>
      </c>
      <c r="E398" s="365"/>
      <c r="F398" s="365"/>
      <c r="G398" s="365"/>
      <c r="H398" s="365"/>
      <c r="I398" s="365"/>
      <c r="J398" s="365"/>
      <c r="K398" s="365"/>
      <c r="L398" s="365"/>
      <c r="M398" s="365"/>
      <c r="N398" s="365"/>
      <c r="O398" s="365"/>
      <c r="P398" s="365"/>
    </row>
    <row r="399" spans="2:16" x14ac:dyDescent="0.3">
      <c r="B399" s="364" t="s">
        <v>418</v>
      </c>
      <c r="C399" s="365"/>
      <c r="D399" s="365" t="s">
        <v>1525</v>
      </c>
      <c r="E399" s="365"/>
      <c r="F399" s="365"/>
      <c r="G399" s="365"/>
      <c r="H399" s="365"/>
      <c r="I399" s="365"/>
      <c r="J399" s="365"/>
      <c r="K399" s="365"/>
      <c r="L399" s="365"/>
      <c r="M399" s="365"/>
      <c r="N399" s="365"/>
      <c r="O399" s="365"/>
      <c r="P399" s="365"/>
    </row>
    <row r="400" spans="2:16" x14ac:dyDescent="0.3">
      <c r="B400" s="364" t="s">
        <v>420</v>
      </c>
      <c r="C400" s="365"/>
      <c r="D400" s="365"/>
      <c r="E400" s="365"/>
      <c r="F400" s="365"/>
      <c r="G400" s="365"/>
      <c r="H400" s="365"/>
      <c r="I400" s="365"/>
      <c r="J400" s="365"/>
      <c r="K400" s="365"/>
      <c r="L400" s="365"/>
      <c r="M400" s="365"/>
      <c r="N400" s="365"/>
      <c r="O400" s="365"/>
      <c r="P400" s="365"/>
    </row>
    <row r="401" spans="2:16" x14ac:dyDescent="0.3">
      <c r="B401" s="364" t="s">
        <v>422</v>
      </c>
      <c r="C401" s="365"/>
      <c r="D401" s="365" t="s">
        <v>585</v>
      </c>
      <c r="E401" s="365"/>
      <c r="F401" s="365"/>
      <c r="G401" s="365"/>
      <c r="H401" s="365"/>
      <c r="I401" s="365"/>
      <c r="J401" s="365"/>
      <c r="K401" s="365"/>
      <c r="L401" s="365"/>
      <c r="M401" s="365"/>
      <c r="N401" s="365"/>
      <c r="O401" s="365"/>
      <c r="P401" s="365"/>
    </row>
    <row r="402" spans="2:16" x14ac:dyDescent="0.3">
      <c r="B402" s="364" t="s">
        <v>423</v>
      </c>
      <c r="C402" s="365"/>
      <c r="D402" s="365" t="s">
        <v>354</v>
      </c>
      <c r="E402" s="365"/>
      <c r="F402" s="365"/>
      <c r="G402" s="365"/>
      <c r="H402" s="365"/>
      <c r="I402" s="365"/>
      <c r="J402" s="365"/>
      <c r="K402" s="365"/>
      <c r="L402" s="365"/>
      <c r="M402" s="365"/>
      <c r="N402" s="365"/>
      <c r="O402" s="365"/>
      <c r="P402" s="365"/>
    </row>
    <row r="403" spans="2:16" x14ac:dyDescent="0.3">
      <c r="B403" s="364" t="s">
        <v>424</v>
      </c>
      <c r="C403" s="365"/>
      <c r="D403" s="365" t="s">
        <v>181</v>
      </c>
      <c r="E403" s="365"/>
      <c r="F403" s="365"/>
      <c r="G403" s="365"/>
      <c r="H403" s="365"/>
      <c r="I403" s="365"/>
      <c r="J403" s="365"/>
      <c r="K403" s="365"/>
      <c r="L403" s="365"/>
      <c r="M403" s="365"/>
      <c r="N403" s="365"/>
      <c r="O403" s="365"/>
      <c r="P403" s="365"/>
    </row>
    <row r="405" spans="2:16" x14ac:dyDescent="0.3">
      <c r="B405" s="364" t="s">
        <v>400</v>
      </c>
      <c r="C405" s="365"/>
      <c r="D405" s="365" t="s">
        <v>990</v>
      </c>
      <c r="E405" s="365"/>
      <c r="F405" s="365"/>
      <c r="G405" s="365"/>
      <c r="H405" s="365"/>
      <c r="I405" s="365"/>
      <c r="J405" s="365"/>
      <c r="K405" s="365"/>
      <c r="L405" s="365"/>
      <c r="M405" s="365"/>
      <c r="N405" s="365"/>
      <c r="O405" s="365"/>
      <c r="P405" s="365"/>
    </row>
    <row r="406" spans="2:16" x14ac:dyDescent="0.3">
      <c r="B406" s="364" t="s">
        <v>402</v>
      </c>
      <c r="C406" s="365"/>
      <c r="D406" s="365" t="s">
        <v>464</v>
      </c>
      <c r="E406" s="365"/>
      <c r="F406" s="365"/>
      <c r="G406" s="365"/>
      <c r="H406" s="365"/>
      <c r="I406" s="365"/>
      <c r="J406" s="365"/>
      <c r="K406" s="365"/>
      <c r="L406" s="365"/>
      <c r="M406" s="365"/>
      <c r="N406" s="365"/>
      <c r="O406" s="365"/>
      <c r="P406" s="365"/>
    </row>
    <row r="407" spans="2:16" x14ac:dyDescent="0.3">
      <c r="B407" s="364" t="s">
        <v>403</v>
      </c>
      <c r="C407" s="365"/>
      <c r="D407" s="365" t="s">
        <v>994</v>
      </c>
      <c r="E407" s="365"/>
      <c r="F407" s="365"/>
      <c r="G407" s="365"/>
      <c r="H407" s="365"/>
      <c r="I407" s="365"/>
      <c r="J407" s="365"/>
      <c r="K407" s="365"/>
      <c r="L407" s="365"/>
      <c r="M407" s="365"/>
      <c r="N407" s="365"/>
      <c r="O407" s="365"/>
      <c r="P407" s="365"/>
    </row>
    <row r="408" spans="2:16" x14ac:dyDescent="0.3">
      <c r="B408" s="364" t="s">
        <v>405</v>
      </c>
      <c r="C408" s="365"/>
      <c r="D408" s="365" t="s">
        <v>995</v>
      </c>
      <c r="E408" s="365"/>
      <c r="F408" s="365"/>
      <c r="G408" s="365"/>
      <c r="H408" s="365"/>
      <c r="I408" s="365"/>
      <c r="J408" s="365"/>
      <c r="K408" s="365"/>
      <c r="L408" s="365"/>
      <c r="M408" s="365"/>
      <c r="N408" s="365"/>
      <c r="O408" s="365"/>
      <c r="P408" s="365"/>
    </row>
    <row r="409" spans="2:16" x14ac:dyDescent="0.3">
      <c r="B409" s="364" t="s">
        <v>406</v>
      </c>
      <c r="C409" s="365"/>
      <c r="D409" s="365"/>
      <c r="E409" s="365"/>
      <c r="F409" s="365"/>
      <c r="G409" s="365"/>
      <c r="H409" s="365"/>
      <c r="I409" s="365"/>
      <c r="J409" s="365"/>
      <c r="K409" s="365"/>
      <c r="L409" s="365"/>
      <c r="M409" s="365"/>
      <c r="N409" s="365"/>
      <c r="O409" s="365"/>
      <c r="P409" s="365"/>
    </row>
    <row r="410" spans="2:16" x14ac:dyDescent="0.3">
      <c r="B410" s="364" t="s">
        <v>407</v>
      </c>
      <c r="C410" s="365"/>
      <c r="D410" s="365"/>
      <c r="E410" s="365"/>
      <c r="F410" s="365"/>
      <c r="G410" s="365"/>
      <c r="H410" s="365"/>
      <c r="I410" s="365"/>
      <c r="J410" s="365"/>
      <c r="K410" s="365"/>
      <c r="L410" s="365"/>
      <c r="M410" s="365"/>
      <c r="N410" s="365"/>
      <c r="O410" s="365"/>
      <c r="P410" s="365"/>
    </row>
    <row r="411" spans="2:16" x14ac:dyDescent="0.3">
      <c r="B411" s="364" t="s">
        <v>408</v>
      </c>
      <c r="C411" s="365"/>
      <c r="D411" s="365"/>
      <c r="E411" s="365"/>
      <c r="F411" s="365"/>
      <c r="G411" s="365"/>
      <c r="H411" s="365"/>
      <c r="I411" s="365"/>
      <c r="J411" s="365"/>
      <c r="K411" s="365"/>
      <c r="L411" s="365"/>
      <c r="M411" s="365"/>
      <c r="N411" s="365"/>
      <c r="O411" s="365"/>
      <c r="P411" s="365"/>
    </row>
    <row r="412" spans="2:16" x14ac:dyDescent="0.3">
      <c r="B412" s="364" t="s">
        <v>409</v>
      </c>
      <c r="C412" s="365"/>
      <c r="D412" s="365" t="s">
        <v>175</v>
      </c>
      <c r="E412" s="365"/>
      <c r="F412" s="365"/>
      <c r="G412" s="365"/>
      <c r="H412" s="365"/>
      <c r="I412" s="365"/>
      <c r="J412" s="365"/>
      <c r="K412" s="365"/>
      <c r="L412" s="365"/>
      <c r="M412" s="365"/>
      <c r="N412" s="365"/>
      <c r="O412" s="365"/>
      <c r="P412" s="365"/>
    </row>
    <row r="413" spans="2:16" x14ac:dyDescent="0.3">
      <c r="B413" s="364" t="s">
        <v>410</v>
      </c>
      <c r="C413" s="365"/>
      <c r="D413" s="365" t="s">
        <v>993</v>
      </c>
      <c r="E413" s="365"/>
      <c r="F413" s="365"/>
      <c r="G413" s="365"/>
      <c r="H413" s="365"/>
      <c r="I413" s="365"/>
      <c r="J413" s="365"/>
      <c r="K413" s="365"/>
      <c r="L413" s="365"/>
      <c r="M413" s="365"/>
      <c r="N413" s="365"/>
      <c r="O413" s="365"/>
      <c r="P413" s="365"/>
    </row>
    <row r="414" spans="2:16" x14ac:dyDescent="0.3">
      <c r="B414" s="364" t="s">
        <v>411</v>
      </c>
      <c r="C414" s="365"/>
      <c r="D414" s="365">
        <v>211</v>
      </c>
      <c r="E414" s="365"/>
      <c r="F414" s="365"/>
      <c r="G414" s="365"/>
      <c r="H414" s="365"/>
      <c r="I414" s="365"/>
      <c r="J414" s="365"/>
      <c r="K414" s="365"/>
      <c r="L414" s="365"/>
      <c r="M414" s="365"/>
      <c r="N414" s="365"/>
      <c r="O414" s="365"/>
      <c r="P414" s="365"/>
    </row>
    <row r="415" spans="2:16" x14ac:dyDescent="0.3">
      <c r="B415" s="364" t="s">
        <v>412</v>
      </c>
      <c r="C415" s="365"/>
      <c r="D415" s="365">
        <v>10</v>
      </c>
      <c r="E415" s="365"/>
      <c r="F415" s="365"/>
      <c r="G415" s="365"/>
      <c r="H415" s="365"/>
      <c r="I415" s="365"/>
      <c r="J415" s="365"/>
      <c r="K415" s="365"/>
      <c r="L415" s="365"/>
      <c r="M415" s="365"/>
      <c r="N415" s="365"/>
      <c r="O415" s="365"/>
      <c r="P415" s="365"/>
    </row>
    <row r="416" spans="2:16" x14ac:dyDescent="0.3">
      <c r="B416" s="364" t="s">
        <v>413</v>
      </c>
      <c r="C416" s="365"/>
      <c r="D416" s="365">
        <v>151</v>
      </c>
      <c r="E416" s="365"/>
      <c r="F416" s="365"/>
      <c r="G416" s="365"/>
      <c r="H416" s="365"/>
      <c r="I416" s="365"/>
      <c r="J416" s="365"/>
      <c r="K416" s="365"/>
      <c r="L416" s="365"/>
      <c r="M416" s="365"/>
      <c r="N416" s="365"/>
      <c r="O416" s="365"/>
      <c r="P416" s="365"/>
    </row>
    <row r="417" spans="2:16" x14ac:dyDescent="0.3">
      <c r="B417" s="364" t="s">
        <v>414</v>
      </c>
      <c r="C417" s="365"/>
      <c r="D417" s="365" t="s">
        <v>415</v>
      </c>
      <c r="E417" s="365"/>
      <c r="F417" s="365"/>
      <c r="G417" s="365"/>
      <c r="H417" s="365"/>
      <c r="I417" s="365"/>
      <c r="J417" s="365"/>
      <c r="K417" s="365"/>
      <c r="L417" s="365"/>
      <c r="M417" s="365"/>
      <c r="N417" s="365"/>
      <c r="O417" s="365"/>
      <c r="P417" s="365"/>
    </row>
    <row r="418" spans="2:16" x14ac:dyDescent="0.3">
      <c r="B418" s="364" t="s">
        <v>416</v>
      </c>
      <c r="C418" s="365"/>
      <c r="D418" s="365" t="s">
        <v>417</v>
      </c>
      <c r="E418" s="365"/>
      <c r="F418" s="365"/>
      <c r="G418" s="365"/>
      <c r="H418" s="365"/>
      <c r="I418" s="365"/>
      <c r="J418" s="365"/>
      <c r="K418" s="365"/>
      <c r="L418" s="365"/>
      <c r="M418" s="365"/>
      <c r="N418" s="365"/>
      <c r="O418" s="365"/>
      <c r="P418" s="365"/>
    </row>
    <row r="419" spans="2:16" x14ac:dyDescent="0.3">
      <c r="B419" s="364" t="s">
        <v>418</v>
      </c>
      <c r="C419" s="365"/>
      <c r="D419" s="365" t="s">
        <v>1525</v>
      </c>
      <c r="E419" s="365"/>
      <c r="F419" s="365"/>
      <c r="G419" s="365"/>
      <c r="H419" s="365"/>
      <c r="I419" s="365"/>
      <c r="J419" s="365"/>
      <c r="K419" s="365"/>
      <c r="L419" s="365"/>
      <c r="M419" s="365"/>
      <c r="N419" s="365"/>
      <c r="O419" s="365"/>
      <c r="P419" s="365"/>
    </row>
    <row r="420" spans="2:16" x14ac:dyDescent="0.3">
      <c r="B420" s="364" t="s">
        <v>420</v>
      </c>
      <c r="C420" s="365"/>
      <c r="D420" s="365"/>
      <c r="E420" s="365"/>
      <c r="F420" s="365"/>
      <c r="G420" s="365"/>
      <c r="H420" s="365"/>
      <c r="I420" s="365"/>
      <c r="J420" s="365"/>
      <c r="K420" s="365"/>
      <c r="L420" s="365"/>
      <c r="M420" s="365"/>
      <c r="N420" s="365"/>
      <c r="O420" s="365"/>
      <c r="P420" s="365"/>
    </row>
    <row r="421" spans="2:16" x14ac:dyDescent="0.3">
      <c r="B421" s="364" t="s">
        <v>422</v>
      </c>
      <c r="C421" s="365"/>
      <c r="D421" s="365" t="s">
        <v>2796</v>
      </c>
      <c r="E421" s="365"/>
      <c r="F421" s="365"/>
      <c r="G421" s="365"/>
      <c r="H421" s="365"/>
      <c r="I421" s="365"/>
      <c r="J421" s="365"/>
      <c r="K421" s="365"/>
      <c r="L421" s="365"/>
      <c r="M421" s="365"/>
      <c r="N421" s="365"/>
      <c r="O421" s="365"/>
      <c r="P421" s="365"/>
    </row>
    <row r="422" spans="2:16" x14ac:dyDescent="0.3">
      <c r="B422" s="364" t="s">
        <v>423</v>
      </c>
      <c r="C422" s="365"/>
      <c r="D422" s="365" t="s">
        <v>354</v>
      </c>
      <c r="E422" s="365"/>
      <c r="F422" s="365"/>
      <c r="G422" s="365"/>
      <c r="H422" s="365"/>
      <c r="I422" s="365"/>
      <c r="J422" s="365"/>
      <c r="K422" s="365"/>
      <c r="L422" s="365"/>
      <c r="M422" s="365"/>
      <c r="N422" s="365"/>
      <c r="O422" s="365"/>
      <c r="P422" s="365"/>
    </row>
    <row r="423" spans="2:16" x14ac:dyDescent="0.3">
      <c r="B423" s="364" t="s">
        <v>424</v>
      </c>
      <c r="C423" s="365"/>
      <c r="D423" s="365" t="s">
        <v>181</v>
      </c>
      <c r="E423" s="365"/>
      <c r="F423" s="365"/>
      <c r="G423" s="365"/>
      <c r="H423" s="365"/>
      <c r="I423" s="365"/>
      <c r="J423" s="365"/>
      <c r="K423" s="365"/>
      <c r="L423" s="365"/>
      <c r="M423" s="365"/>
      <c r="N423" s="365"/>
      <c r="O423" s="365"/>
      <c r="P423" s="365"/>
    </row>
    <row r="425" spans="2:16" x14ac:dyDescent="0.3">
      <c r="B425" s="364" t="s">
        <v>400</v>
      </c>
      <c r="C425" s="365"/>
      <c r="D425" s="365" t="s">
        <v>1072</v>
      </c>
      <c r="E425" s="365"/>
      <c r="F425" s="365"/>
      <c r="G425" s="365"/>
      <c r="H425" s="365"/>
      <c r="I425" s="365"/>
      <c r="J425" s="365"/>
      <c r="K425" s="365"/>
      <c r="L425" s="365"/>
      <c r="M425" s="365"/>
      <c r="N425" s="365"/>
      <c r="O425" s="365"/>
      <c r="P425" s="365"/>
    </row>
    <row r="426" spans="2:16" x14ac:dyDescent="0.3">
      <c r="B426" s="364" t="s">
        <v>402</v>
      </c>
      <c r="C426" s="365"/>
      <c r="D426" s="365" t="s">
        <v>464</v>
      </c>
      <c r="E426" s="365"/>
      <c r="F426" s="365"/>
      <c r="G426" s="365"/>
      <c r="H426" s="365"/>
      <c r="I426" s="365"/>
      <c r="J426" s="365"/>
      <c r="K426" s="365"/>
      <c r="L426" s="365"/>
      <c r="M426" s="365"/>
      <c r="N426" s="365"/>
      <c r="O426" s="365"/>
      <c r="P426" s="365"/>
    </row>
    <row r="427" spans="2:16" x14ac:dyDescent="0.3">
      <c r="B427" s="364" t="s">
        <v>403</v>
      </c>
      <c r="C427" s="365"/>
      <c r="D427" s="365" t="s">
        <v>1073</v>
      </c>
      <c r="E427" s="365"/>
      <c r="F427" s="365"/>
      <c r="G427" s="365"/>
      <c r="H427" s="365"/>
      <c r="I427" s="365"/>
      <c r="J427" s="365"/>
      <c r="K427" s="365"/>
      <c r="L427" s="365"/>
      <c r="M427" s="365"/>
      <c r="N427" s="365"/>
      <c r="O427" s="365"/>
      <c r="P427" s="365"/>
    </row>
    <row r="428" spans="2:16" x14ac:dyDescent="0.3">
      <c r="B428" s="364" t="s">
        <v>405</v>
      </c>
      <c r="C428" s="365"/>
      <c r="D428" s="365" t="s">
        <v>1074</v>
      </c>
      <c r="E428" s="365"/>
      <c r="F428" s="365"/>
      <c r="G428" s="365"/>
      <c r="H428" s="365"/>
      <c r="I428" s="365"/>
      <c r="J428" s="365"/>
      <c r="K428" s="365"/>
      <c r="L428" s="365"/>
      <c r="M428" s="365"/>
      <c r="N428" s="365"/>
      <c r="O428" s="365"/>
      <c r="P428" s="365"/>
    </row>
    <row r="429" spans="2:16" x14ac:dyDescent="0.3">
      <c r="B429" s="364" t="s">
        <v>406</v>
      </c>
      <c r="C429" s="365"/>
      <c r="D429" s="365"/>
      <c r="E429" s="365"/>
      <c r="F429" s="365"/>
      <c r="G429" s="365"/>
      <c r="H429" s="365"/>
      <c r="I429" s="365"/>
      <c r="J429" s="365"/>
      <c r="K429" s="365"/>
      <c r="L429" s="365"/>
      <c r="M429" s="365"/>
      <c r="N429" s="365"/>
      <c r="O429" s="365"/>
      <c r="P429" s="365"/>
    </row>
    <row r="430" spans="2:16" x14ac:dyDescent="0.3">
      <c r="B430" s="364" t="s">
        <v>407</v>
      </c>
      <c r="C430" s="365"/>
      <c r="D430" s="365"/>
      <c r="E430" s="365"/>
      <c r="F430" s="365"/>
      <c r="G430" s="365"/>
      <c r="H430" s="365"/>
      <c r="I430" s="365"/>
      <c r="J430" s="365"/>
      <c r="K430" s="365"/>
      <c r="L430" s="365"/>
      <c r="M430" s="365"/>
      <c r="N430" s="365"/>
      <c r="O430" s="365"/>
      <c r="P430" s="365"/>
    </row>
    <row r="431" spans="2:16" x14ac:dyDescent="0.3">
      <c r="B431" s="364" t="s">
        <v>408</v>
      </c>
      <c r="C431" s="365"/>
      <c r="D431" s="365"/>
      <c r="E431" s="365"/>
      <c r="F431" s="365"/>
      <c r="G431" s="365"/>
      <c r="H431" s="365"/>
      <c r="I431" s="365"/>
      <c r="J431" s="365"/>
      <c r="K431" s="365"/>
      <c r="L431" s="365"/>
      <c r="M431" s="365"/>
      <c r="N431" s="365"/>
      <c r="O431" s="365"/>
      <c r="P431" s="365"/>
    </row>
    <row r="432" spans="2:16" x14ac:dyDescent="0.3">
      <c r="B432" s="364" t="s">
        <v>409</v>
      </c>
      <c r="C432" s="365"/>
      <c r="D432" s="365" t="s">
        <v>175</v>
      </c>
      <c r="E432" s="365"/>
      <c r="F432" s="365"/>
      <c r="G432" s="365"/>
      <c r="H432" s="365"/>
      <c r="I432" s="365"/>
      <c r="J432" s="365"/>
      <c r="K432" s="365"/>
      <c r="L432" s="365"/>
      <c r="M432" s="365"/>
      <c r="N432" s="365"/>
      <c r="O432" s="365"/>
      <c r="P432" s="365"/>
    </row>
    <row r="433" spans="2:16" x14ac:dyDescent="0.3">
      <c r="B433" s="364" t="s">
        <v>410</v>
      </c>
      <c r="C433" s="365"/>
      <c r="D433" s="365" t="s">
        <v>534</v>
      </c>
      <c r="E433" s="365"/>
      <c r="F433" s="365"/>
      <c r="G433" s="365"/>
      <c r="H433" s="365"/>
      <c r="I433" s="365"/>
      <c r="J433" s="365"/>
      <c r="K433" s="365"/>
      <c r="L433" s="365"/>
      <c r="M433" s="365"/>
      <c r="N433" s="365"/>
      <c r="O433" s="365"/>
      <c r="P433" s="365"/>
    </row>
    <row r="434" spans="2:16" x14ac:dyDescent="0.3">
      <c r="B434" s="364" t="s">
        <v>411</v>
      </c>
      <c r="C434" s="365"/>
      <c r="D434" s="365">
        <v>3</v>
      </c>
      <c r="E434" s="365"/>
      <c r="F434" s="365"/>
      <c r="G434" s="365"/>
      <c r="H434" s="365"/>
      <c r="I434" s="365"/>
      <c r="J434" s="365"/>
      <c r="K434" s="365"/>
      <c r="L434" s="365"/>
      <c r="M434" s="365"/>
      <c r="N434" s="365"/>
      <c r="O434" s="365"/>
      <c r="P434" s="365"/>
    </row>
    <row r="435" spans="2:16" x14ac:dyDescent="0.3">
      <c r="B435" s="364" t="s">
        <v>412</v>
      </c>
      <c r="C435" s="365"/>
      <c r="D435" s="365">
        <v>1</v>
      </c>
      <c r="E435" s="365"/>
      <c r="F435" s="365"/>
      <c r="G435" s="365"/>
      <c r="H435" s="365"/>
      <c r="I435" s="365"/>
      <c r="J435" s="365"/>
      <c r="K435" s="365"/>
      <c r="L435" s="365"/>
      <c r="M435" s="365"/>
      <c r="N435" s="365"/>
      <c r="O435" s="365"/>
      <c r="P435" s="365"/>
    </row>
    <row r="436" spans="2:16" x14ac:dyDescent="0.3">
      <c r="B436" s="364" t="s">
        <v>413</v>
      </c>
      <c r="C436" s="365"/>
      <c r="D436" s="365">
        <v>5</v>
      </c>
      <c r="E436" s="365"/>
      <c r="F436" s="365"/>
      <c r="G436" s="365"/>
      <c r="H436" s="365"/>
      <c r="I436" s="365"/>
      <c r="J436" s="365"/>
      <c r="K436" s="365"/>
      <c r="L436" s="365"/>
      <c r="M436" s="365"/>
      <c r="N436" s="365"/>
      <c r="O436" s="365"/>
      <c r="P436" s="365"/>
    </row>
    <row r="437" spans="2:16" x14ac:dyDescent="0.3">
      <c r="B437" s="364" t="s">
        <v>414</v>
      </c>
      <c r="C437" s="365"/>
      <c r="D437" s="365" t="s">
        <v>415</v>
      </c>
      <c r="E437" s="365"/>
      <c r="F437" s="365"/>
      <c r="G437" s="365"/>
      <c r="H437" s="365"/>
      <c r="I437" s="365"/>
      <c r="J437" s="365"/>
      <c r="K437" s="365"/>
      <c r="L437" s="365"/>
      <c r="M437" s="365"/>
      <c r="N437" s="365"/>
      <c r="O437" s="365"/>
      <c r="P437" s="365"/>
    </row>
    <row r="438" spans="2:16" x14ac:dyDescent="0.3">
      <c r="B438" s="364" t="s">
        <v>416</v>
      </c>
      <c r="C438" s="365"/>
      <c r="D438" s="365" t="s">
        <v>429</v>
      </c>
      <c r="E438" s="365"/>
      <c r="F438" s="365"/>
      <c r="G438" s="365"/>
      <c r="H438" s="365"/>
      <c r="I438" s="365"/>
      <c r="J438" s="365"/>
      <c r="K438" s="365"/>
      <c r="L438" s="365"/>
      <c r="M438" s="365"/>
      <c r="N438" s="365"/>
      <c r="O438" s="365"/>
      <c r="P438" s="365"/>
    </row>
    <row r="439" spans="2:16" x14ac:dyDescent="0.3">
      <c r="B439" s="364" t="s">
        <v>418</v>
      </c>
      <c r="C439" s="365"/>
      <c r="D439" s="365" t="s">
        <v>1525</v>
      </c>
      <c r="E439" s="365"/>
      <c r="F439" s="365"/>
      <c r="G439" s="365"/>
      <c r="H439" s="365"/>
      <c r="I439" s="365"/>
      <c r="J439" s="365"/>
      <c r="K439" s="365"/>
      <c r="L439" s="365"/>
      <c r="M439" s="365"/>
      <c r="N439" s="365"/>
      <c r="O439" s="365"/>
      <c r="P439" s="365"/>
    </row>
    <row r="440" spans="2:16" x14ac:dyDescent="0.3">
      <c r="B440" s="364" t="s">
        <v>420</v>
      </c>
      <c r="C440" s="365"/>
      <c r="D440" s="365"/>
      <c r="E440" s="365"/>
      <c r="F440" s="365"/>
      <c r="G440" s="365"/>
      <c r="H440" s="365"/>
      <c r="I440" s="365"/>
      <c r="J440" s="365"/>
      <c r="K440" s="365"/>
      <c r="L440" s="365"/>
      <c r="M440" s="365"/>
      <c r="N440" s="365"/>
      <c r="O440" s="365"/>
      <c r="P440" s="365"/>
    </row>
    <row r="441" spans="2:16" x14ac:dyDescent="0.3">
      <c r="B441" s="364" t="s">
        <v>422</v>
      </c>
      <c r="C441" s="365"/>
      <c r="D441" s="365" t="s">
        <v>786</v>
      </c>
      <c r="E441" s="365"/>
      <c r="F441" s="365"/>
      <c r="G441" s="365"/>
      <c r="H441" s="365"/>
      <c r="I441" s="365"/>
      <c r="J441" s="365"/>
      <c r="K441" s="365"/>
      <c r="L441" s="365"/>
      <c r="M441" s="365"/>
      <c r="N441" s="365"/>
      <c r="O441" s="365"/>
      <c r="P441" s="365"/>
    </row>
    <row r="442" spans="2:16" x14ac:dyDescent="0.3">
      <c r="B442" s="364" t="s">
        <v>423</v>
      </c>
      <c r="C442" s="365"/>
      <c r="D442" s="365" t="s">
        <v>503</v>
      </c>
      <c r="E442" s="365"/>
      <c r="F442" s="365"/>
      <c r="G442" s="365"/>
      <c r="H442" s="365"/>
      <c r="I442" s="365"/>
      <c r="J442" s="365"/>
      <c r="K442" s="365"/>
      <c r="L442" s="365"/>
      <c r="M442" s="365"/>
      <c r="N442" s="365"/>
      <c r="O442" s="365"/>
      <c r="P442" s="365"/>
    </row>
    <row r="443" spans="2:16" x14ac:dyDescent="0.3">
      <c r="B443" s="364" t="s">
        <v>424</v>
      </c>
      <c r="C443" s="365"/>
      <c r="D443" s="365" t="s">
        <v>181</v>
      </c>
      <c r="E443" s="365"/>
      <c r="F443" s="365"/>
      <c r="G443" s="365"/>
      <c r="H443" s="365"/>
      <c r="I443" s="365"/>
      <c r="J443" s="365"/>
      <c r="K443" s="365"/>
      <c r="L443" s="365"/>
      <c r="M443" s="365"/>
      <c r="N443" s="365"/>
      <c r="O443" s="365"/>
      <c r="P443" s="365"/>
    </row>
    <row r="445" spans="2:16" x14ac:dyDescent="0.3">
      <c r="B445" s="364" t="s">
        <v>400</v>
      </c>
      <c r="C445" s="365"/>
      <c r="D445" s="365" t="s">
        <v>1095</v>
      </c>
      <c r="E445" s="365"/>
      <c r="F445" s="365"/>
      <c r="G445" s="365"/>
      <c r="H445" s="365"/>
      <c r="I445" s="365"/>
      <c r="J445" s="365"/>
      <c r="K445" s="365"/>
      <c r="L445" s="365"/>
      <c r="M445" s="365"/>
      <c r="N445" s="365"/>
      <c r="O445" s="365"/>
      <c r="P445" s="365"/>
    </row>
    <row r="446" spans="2:16" x14ac:dyDescent="0.3">
      <c r="B446" s="364" t="s">
        <v>402</v>
      </c>
      <c r="C446" s="365"/>
      <c r="D446" s="365" t="s">
        <v>464</v>
      </c>
      <c r="E446" s="365"/>
      <c r="F446" s="365"/>
      <c r="G446" s="365"/>
      <c r="H446" s="365"/>
      <c r="I446" s="365"/>
      <c r="J446" s="365"/>
      <c r="K446" s="365"/>
      <c r="L446" s="365"/>
      <c r="M446" s="365"/>
      <c r="N446" s="365"/>
      <c r="O446" s="365"/>
      <c r="P446" s="365"/>
    </row>
    <row r="447" spans="2:16" x14ac:dyDescent="0.3">
      <c r="B447" s="364" t="s">
        <v>403</v>
      </c>
      <c r="C447" s="365"/>
      <c r="D447" s="365" t="s">
        <v>1096</v>
      </c>
      <c r="E447" s="365"/>
      <c r="F447" s="365"/>
      <c r="G447" s="365"/>
      <c r="H447" s="365"/>
      <c r="I447" s="365"/>
      <c r="J447" s="365"/>
      <c r="K447" s="365"/>
      <c r="L447" s="365"/>
      <c r="M447" s="365"/>
      <c r="N447" s="365"/>
      <c r="O447" s="365"/>
      <c r="P447" s="365"/>
    </row>
    <row r="448" spans="2:16" x14ac:dyDescent="0.3">
      <c r="B448" s="364" t="s">
        <v>405</v>
      </c>
      <c r="C448" s="365"/>
      <c r="D448" s="365" t="s">
        <v>1097</v>
      </c>
      <c r="E448" s="365"/>
      <c r="F448" s="365"/>
      <c r="G448" s="365"/>
      <c r="H448" s="365"/>
      <c r="I448" s="365"/>
      <c r="J448" s="365"/>
      <c r="K448" s="365"/>
      <c r="L448" s="365"/>
      <c r="M448" s="365"/>
      <c r="N448" s="365"/>
      <c r="O448" s="365"/>
      <c r="P448" s="365"/>
    </row>
    <row r="449" spans="2:16" x14ac:dyDescent="0.3">
      <c r="B449" s="364" t="s">
        <v>406</v>
      </c>
      <c r="C449" s="365"/>
      <c r="D449" s="365"/>
      <c r="E449" s="365"/>
      <c r="F449" s="365"/>
      <c r="G449" s="365"/>
      <c r="H449" s="365"/>
      <c r="I449" s="365"/>
      <c r="J449" s="365"/>
      <c r="K449" s="365"/>
      <c r="L449" s="365"/>
      <c r="M449" s="365"/>
      <c r="N449" s="365"/>
      <c r="O449" s="365"/>
      <c r="P449" s="365"/>
    </row>
    <row r="450" spans="2:16" x14ac:dyDescent="0.3">
      <c r="B450" s="364" t="s">
        <v>407</v>
      </c>
      <c r="C450" s="365"/>
      <c r="D450" s="365"/>
      <c r="E450" s="365"/>
      <c r="F450" s="365"/>
      <c r="G450" s="365"/>
      <c r="H450" s="365"/>
      <c r="I450" s="365"/>
      <c r="J450" s="365"/>
      <c r="K450" s="365"/>
      <c r="L450" s="365"/>
      <c r="M450" s="365"/>
      <c r="N450" s="365"/>
      <c r="O450" s="365"/>
      <c r="P450" s="365"/>
    </row>
    <row r="451" spans="2:16" x14ac:dyDescent="0.3">
      <c r="B451" s="364" t="s">
        <v>408</v>
      </c>
      <c r="C451" s="365"/>
      <c r="D451" s="365"/>
      <c r="E451" s="365"/>
      <c r="F451" s="365"/>
      <c r="G451" s="365"/>
      <c r="H451" s="365"/>
      <c r="I451" s="365"/>
      <c r="J451" s="365"/>
      <c r="K451" s="365"/>
      <c r="L451" s="365"/>
      <c r="M451" s="365"/>
      <c r="N451" s="365"/>
      <c r="O451" s="365"/>
      <c r="P451" s="365"/>
    </row>
    <row r="452" spans="2:16" x14ac:dyDescent="0.3">
      <c r="B452" s="364" t="s">
        <v>409</v>
      </c>
      <c r="C452" s="365"/>
      <c r="D452" s="365" t="s">
        <v>175</v>
      </c>
      <c r="E452" s="365"/>
      <c r="F452" s="365"/>
      <c r="G452" s="365"/>
      <c r="H452" s="365"/>
      <c r="I452" s="365"/>
      <c r="J452" s="365"/>
      <c r="K452" s="365"/>
      <c r="L452" s="365"/>
      <c r="M452" s="365"/>
      <c r="N452" s="365"/>
      <c r="O452" s="365"/>
      <c r="P452" s="365"/>
    </row>
    <row r="453" spans="2:16" x14ac:dyDescent="0.3">
      <c r="B453" s="364" t="s">
        <v>410</v>
      </c>
      <c r="C453" s="365"/>
      <c r="D453" s="365" t="s">
        <v>1098</v>
      </c>
      <c r="E453" s="365"/>
      <c r="F453" s="365"/>
      <c r="G453" s="365"/>
      <c r="H453" s="365"/>
      <c r="I453" s="365"/>
      <c r="J453" s="365"/>
      <c r="K453" s="365"/>
      <c r="L453" s="365"/>
      <c r="M453" s="365"/>
      <c r="N453" s="365"/>
      <c r="O453" s="365"/>
      <c r="P453" s="365"/>
    </row>
    <row r="454" spans="2:16" x14ac:dyDescent="0.3">
      <c r="B454" s="364" t="s">
        <v>411</v>
      </c>
      <c r="C454" s="365"/>
      <c r="D454" s="365">
        <v>1</v>
      </c>
      <c r="E454" s="365"/>
      <c r="F454" s="365"/>
      <c r="G454" s="365"/>
      <c r="H454" s="365"/>
      <c r="I454" s="365"/>
      <c r="J454" s="365"/>
      <c r="K454" s="365"/>
      <c r="L454" s="365"/>
      <c r="M454" s="365"/>
      <c r="N454" s="365"/>
      <c r="O454" s="365"/>
      <c r="P454" s="365"/>
    </row>
    <row r="455" spans="2:16" x14ac:dyDescent="0.3">
      <c r="B455" s="364" t="s">
        <v>412</v>
      </c>
      <c r="C455" s="365"/>
      <c r="D455" s="365">
        <v>0</v>
      </c>
      <c r="E455" s="365"/>
      <c r="F455" s="365"/>
      <c r="G455" s="365"/>
      <c r="H455" s="365"/>
      <c r="I455" s="365"/>
      <c r="J455" s="365"/>
      <c r="K455" s="365"/>
      <c r="L455" s="365"/>
      <c r="M455" s="365"/>
      <c r="N455" s="365"/>
      <c r="O455" s="365"/>
      <c r="P455" s="365"/>
    </row>
    <row r="456" spans="2:16" x14ac:dyDescent="0.3">
      <c r="B456" s="364" t="s">
        <v>413</v>
      </c>
      <c r="C456" s="365"/>
      <c r="D456" s="365">
        <v>1.1000000000000001</v>
      </c>
      <c r="E456" s="365"/>
      <c r="F456" s="365"/>
      <c r="G456" s="365"/>
      <c r="H456" s="365"/>
      <c r="I456" s="365"/>
      <c r="J456" s="365"/>
      <c r="K456" s="365"/>
      <c r="L456" s="365"/>
      <c r="M456" s="365"/>
      <c r="N456" s="365"/>
      <c r="O456" s="365"/>
      <c r="P456" s="365"/>
    </row>
    <row r="457" spans="2:16" x14ac:dyDescent="0.3">
      <c r="B457" s="364" t="s">
        <v>414</v>
      </c>
      <c r="C457" s="365"/>
      <c r="D457" s="365" t="s">
        <v>415</v>
      </c>
      <c r="E457" s="365"/>
      <c r="F457" s="365"/>
      <c r="G457" s="365"/>
      <c r="H457" s="365"/>
      <c r="I457" s="365"/>
      <c r="J457" s="365"/>
      <c r="K457" s="365"/>
      <c r="L457" s="365"/>
      <c r="M457" s="365"/>
      <c r="N457" s="365"/>
      <c r="O457" s="365"/>
      <c r="P457" s="365"/>
    </row>
    <row r="458" spans="2:16" x14ac:dyDescent="0.3">
      <c r="B458" s="364" t="s">
        <v>416</v>
      </c>
      <c r="C458" s="365"/>
      <c r="D458" s="365" t="s">
        <v>439</v>
      </c>
      <c r="E458" s="365"/>
      <c r="F458" s="365"/>
      <c r="G458" s="365"/>
      <c r="H458" s="365"/>
      <c r="I458" s="365"/>
      <c r="J458" s="365"/>
      <c r="K458" s="365"/>
      <c r="L458" s="365"/>
      <c r="M458" s="365"/>
      <c r="N458" s="365"/>
      <c r="O458" s="365"/>
      <c r="P458" s="365"/>
    </row>
    <row r="459" spans="2:16" x14ac:dyDescent="0.3">
      <c r="B459" s="364" t="s">
        <v>418</v>
      </c>
      <c r="C459" s="365"/>
      <c r="D459" s="365" t="s">
        <v>1525</v>
      </c>
      <c r="E459" s="365"/>
      <c r="F459" s="365"/>
      <c r="G459" s="365"/>
      <c r="H459" s="365"/>
      <c r="I459" s="365"/>
      <c r="J459" s="365"/>
      <c r="K459" s="365"/>
      <c r="L459" s="365"/>
      <c r="M459" s="365"/>
      <c r="N459" s="365"/>
      <c r="O459" s="365"/>
      <c r="P459" s="365"/>
    </row>
    <row r="460" spans="2:16" x14ac:dyDescent="0.3">
      <c r="B460" s="364" t="s">
        <v>420</v>
      </c>
      <c r="C460" s="365"/>
      <c r="D460" s="365"/>
      <c r="E460" s="365"/>
      <c r="F460" s="365"/>
      <c r="G460" s="365"/>
      <c r="H460" s="365"/>
      <c r="I460" s="365"/>
      <c r="J460" s="365"/>
      <c r="K460" s="365"/>
      <c r="L460" s="365"/>
      <c r="M460" s="365"/>
      <c r="N460" s="365"/>
      <c r="O460" s="365"/>
      <c r="P460" s="365"/>
    </row>
    <row r="461" spans="2:16" x14ac:dyDescent="0.3">
      <c r="B461" s="364" t="s">
        <v>422</v>
      </c>
      <c r="C461" s="365"/>
      <c r="D461" s="365" t="s">
        <v>1099</v>
      </c>
      <c r="E461" s="365"/>
      <c r="F461" s="365"/>
      <c r="G461" s="365"/>
      <c r="H461" s="365"/>
      <c r="I461" s="365"/>
      <c r="J461" s="365"/>
      <c r="K461" s="365"/>
      <c r="L461" s="365"/>
      <c r="M461" s="365"/>
      <c r="N461" s="365"/>
      <c r="O461" s="365"/>
      <c r="P461" s="365"/>
    </row>
    <row r="462" spans="2:16" x14ac:dyDescent="0.3">
      <c r="B462" s="364" t="s">
        <v>423</v>
      </c>
      <c r="C462" s="365"/>
      <c r="D462" s="365" t="s">
        <v>354</v>
      </c>
      <c r="E462" s="365"/>
      <c r="F462" s="365"/>
      <c r="G462" s="365"/>
      <c r="H462" s="365"/>
      <c r="I462" s="365"/>
      <c r="J462" s="365"/>
      <c r="K462" s="365"/>
      <c r="L462" s="365"/>
      <c r="M462" s="365"/>
      <c r="N462" s="365"/>
      <c r="O462" s="365"/>
      <c r="P462" s="365"/>
    </row>
    <row r="463" spans="2:16" x14ac:dyDescent="0.3">
      <c r="B463" s="364" t="s">
        <v>424</v>
      </c>
      <c r="C463" s="365"/>
      <c r="D463" s="365" t="s">
        <v>181</v>
      </c>
      <c r="E463" s="365"/>
      <c r="F463" s="365"/>
      <c r="G463" s="365"/>
      <c r="H463" s="365"/>
      <c r="I463" s="365"/>
      <c r="J463" s="365"/>
      <c r="K463" s="365"/>
      <c r="L463" s="365"/>
      <c r="M463" s="365"/>
      <c r="N463" s="365"/>
      <c r="O463" s="365"/>
      <c r="P463" s="365"/>
    </row>
    <row r="465" spans="2:16" x14ac:dyDescent="0.3">
      <c r="B465" s="364" t="s">
        <v>400</v>
      </c>
      <c r="C465" s="365"/>
      <c r="D465" s="365" t="s">
        <v>1095</v>
      </c>
      <c r="E465" s="365"/>
      <c r="F465" s="365"/>
      <c r="G465" s="365"/>
      <c r="H465" s="365"/>
      <c r="I465" s="365"/>
      <c r="J465" s="365"/>
      <c r="K465" s="365"/>
      <c r="L465" s="365"/>
      <c r="M465" s="365"/>
      <c r="N465" s="365"/>
      <c r="O465" s="365"/>
      <c r="P465" s="365"/>
    </row>
    <row r="466" spans="2:16" x14ac:dyDescent="0.3">
      <c r="B466" s="364" t="s">
        <v>402</v>
      </c>
      <c r="C466" s="365"/>
      <c r="D466" s="365" t="s">
        <v>464</v>
      </c>
      <c r="E466" s="365"/>
      <c r="F466" s="365"/>
      <c r="G466" s="365"/>
      <c r="H466" s="365"/>
      <c r="I466" s="365"/>
      <c r="J466" s="365"/>
      <c r="K466" s="365"/>
      <c r="L466" s="365"/>
      <c r="M466" s="365"/>
      <c r="N466" s="365"/>
      <c r="O466" s="365"/>
      <c r="P466" s="365"/>
    </row>
    <row r="467" spans="2:16" x14ac:dyDescent="0.3">
      <c r="B467" s="364" t="s">
        <v>403</v>
      </c>
      <c r="C467" s="365"/>
      <c r="D467" s="365" t="s">
        <v>1100</v>
      </c>
      <c r="E467" s="365"/>
      <c r="F467" s="365"/>
      <c r="G467" s="365"/>
      <c r="H467" s="365"/>
      <c r="I467" s="365"/>
      <c r="J467" s="365"/>
      <c r="K467" s="365"/>
      <c r="L467" s="365"/>
      <c r="M467" s="365"/>
      <c r="N467" s="365"/>
      <c r="O467" s="365"/>
      <c r="P467" s="365"/>
    </row>
    <row r="468" spans="2:16" x14ac:dyDescent="0.3">
      <c r="B468" s="364" t="s">
        <v>405</v>
      </c>
      <c r="C468" s="365"/>
      <c r="D468" s="365" t="s">
        <v>1101</v>
      </c>
      <c r="E468" s="365"/>
      <c r="F468" s="365"/>
      <c r="G468" s="365"/>
      <c r="H468" s="365"/>
      <c r="I468" s="365"/>
      <c r="J468" s="365"/>
      <c r="K468" s="365"/>
      <c r="L468" s="365"/>
      <c r="M468" s="365"/>
      <c r="N468" s="365"/>
      <c r="O468" s="365"/>
      <c r="P468" s="365"/>
    </row>
    <row r="469" spans="2:16" x14ac:dyDescent="0.3">
      <c r="B469" s="364" t="s">
        <v>406</v>
      </c>
      <c r="C469" s="365"/>
      <c r="D469" s="365"/>
      <c r="E469" s="365"/>
      <c r="F469" s="365"/>
      <c r="G469" s="365"/>
      <c r="H469" s="365"/>
      <c r="I469" s="365"/>
      <c r="J469" s="365"/>
      <c r="K469" s="365"/>
      <c r="L469" s="365"/>
      <c r="M469" s="365"/>
      <c r="N469" s="365"/>
      <c r="O469" s="365"/>
      <c r="P469" s="365"/>
    </row>
    <row r="470" spans="2:16" x14ac:dyDescent="0.3">
      <c r="B470" s="364" t="s">
        <v>407</v>
      </c>
      <c r="C470" s="365"/>
      <c r="D470" s="365"/>
      <c r="E470" s="365"/>
      <c r="F470" s="365"/>
      <c r="G470" s="365"/>
      <c r="H470" s="365"/>
      <c r="I470" s="365"/>
      <c r="J470" s="365"/>
      <c r="K470" s="365"/>
      <c r="L470" s="365"/>
      <c r="M470" s="365"/>
      <c r="N470" s="365"/>
      <c r="O470" s="365"/>
      <c r="P470" s="365"/>
    </row>
    <row r="471" spans="2:16" x14ac:dyDescent="0.3">
      <c r="B471" s="364" t="s">
        <v>408</v>
      </c>
      <c r="C471" s="365"/>
      <c r="D471" s="365"/>
      <c r="E471" s="365"/>
      <c r="F471" s="365"/>
      <c r="G471" s="365"/>
      <c r="H471" s="365"/>
      <c r="I471" s="365"/>
      <c r="J471" s="365"/>
      <c r="K471" s="365"/>
      <c r="L471" s="365"/>
      <c r="M471" s="365"/>
      <c r="N471" s="365"/>
      <c r="O471" s="365"/>
      <c r="P471" s="365"/>
    </row>
    <row r="472" spans="2:16" x14ac:dyDescent="0.3">
      <c r="B472" s="364" t="s">
        <v>409</v>
      </c>
      <c r="C472" s="365"/>
      <c r="D472" s="365" t="s">
        <v>175</v>
      </c>
      <c r="E472" s="365"/>
      <c r="F472" s="365"/>
      <c r="G472" s="365"/>
      <c r="H472" s="365"/>
      <c r="I472" s="365"/>
      <c r="J472" s="365"/>
      <c r="K472" s="365"/>
      <c r="L472" s="365"/>
      <c r="M472" s="365"/>
      <c r="N472" s="365"/>
      <c r="O472" s="365"/>
      <c r="P472" s="365"/>
    </row>
    <row r="473" spans="2:16" x14ac:dyDescent="0.3">
      <c r="B473" s="364" t="s">
        <v>410</v>
      </c>
      <c r="C473" s="365"/>
      <c r="D473" s="365" t="s">
        <v>1102</v>
      </c>
      <c r="E473" s="365"/>
      <c r="F473" s="365"/>
      <c r="G473" s="365"/>
      <c r="H473" s="365"/>
      <c r="I473" s="365"/>
      <c r="J473" s="365"/>
      <c r="K473" s="365"/>
      <c r="L473" s="365"/>
      <c r="M473" s="365"/>
      <c r="N473" s="365"/>
      <c r="O473" s="365"/>
      <c r="P473" s="365"/>
    </row>
    <row r="474" spans="2:16" x14ac:dyDescent="0.3">
      <c r="B474" s="364" t="s">
        <v>411</v>
      </c>
      <c r="C474" s="365"/>
      <c r="D474" s="365">
        <v>1</v>
      </c>
      <c r="E474" s="365"/>
      <c r="F474" s="365"/>
      <c r="G474" s="365"/>
      <c r="H474" s="365"/>
      <c r="I474" s="365"/>
      <c r="J474" s="365"/>
      <c r="K474" s="365"/>
      <c r="L474" s="365"/>
      <c r="M474" s="365"/>
      <c r="N474" s="365"/>
      <c r="O474" s="365"/>
      <c r="P474" s="365"/>
    </row>
    <row r="475" spans="2:16" x14ac:dyDescent="0.3">
      <c r="B475" s="364" t="s">
        <v>412</v>
      </c>
      <c r="C475" s="365"/>
      <c r="D475" s="365">
        <v>0</v>
      </c>
      <c r="E475" s="365"/>
      <c r="F475" s="365"/>
      <c r="G475" s="365"/>
      <c r="H475" s="365"/>
      <c r="I475" s="365"/>
      <c r="J475" s="365"/>
      <c r="K475" s="365"/>
      <c r="L475" s="365"/>
      <c r="M475" s="365"/>
      <c r="N475" s="365"/>
      <c r="O475" s="365"/>
      <c r="P475" s="365"/>
    </row>
    <row r="476" spans="2:16" x14ac:dyDescent="0.3">
      <c r="B476" s="364" t="s">
        <v>413</v>
      </c>
      <c r="C476" s="365"/>
      <c r="D476" s="365">
        <v>1.1000000000000001</v>
      </c>
      <c r="E476" s="365"/>
      <c r="F476" s="365"/>
      <c r="G476" s="365"/>
      <c r="H476" s="365"/>
      <c r="I476" s="365"/>
      <c r="J476" s="365"/>
      <c r="K476" s="365"/>
      <c r="L476" s="365"/>
      <c r="M476" s="365"/>
      <c r="N476" s="365"/>
      <c r="O476" s="365"/>
      <c r="P476" s="365"/>
    </row>
    <row r="477" spans="2:16" x14ac:dyDescent="0.3">
      <c r="B477" s="364" t="s">
        <v>414</v>
      </c>
      <c r="C477" s="365"/>
      <c r="D477" s="365" t="s">
        <v>415</v>
      </c>
      <c r="E477" s="365"/>
      <c r="F477" s="365"/>
      <c r="G477" s="365"/>
      <c r="H477" s="365"/>
      <c r="I477" s="365"/>
      <c r="J477" s="365"/>
      <c r="K477" s="365"/>
      <c r="L477" s="365"/>
      <c r="M477" s="365"/>
      <c r="N477" s="365"/>
      <c r="O477" s="365"/>
      <c r="P477" s="365"/>
    </row>
    <row r="478" spans="2:16" x14ac:dyDescent="0.3">
      <c r="B478" s="364" t="s">
        <v>416</v>
      </c>
      <c r="C478" s="365"/>
      <c r="D478" s="365" t="s">
        <v>439</v>
      </c>
      <c r="E478" s="365"/>
      <c r="F478" s="365"/>
      <c r="G478" s="365"/>
      <c r="H478" s="365"/>
      <c r="I478" s="365"/>
      <c r="J478" s="365"/>
      <c r="K478" s="365"/>
      <c r="L478" s="365"/>
      <c r="M478" s="365"/>
      <c r="N478" s="365"/>
      <c r="O478" s="365"/>
      <c r="P478" s="365"/>
    </row>
    <row r="479" spans="2:16" x14ac:dyDescent="0.3">
      <c r="B479" s="364" t="s">
        <v>418</v>
      </c>
      <c r="C479" s="365"/>
      <c r="D479" s="365" t="s">
        <v>1525</v>
      </c>
      <c r="E479" s="365"/>
      <c r="F479" s="365"/>
      <c r="G479" s="365"/>
      <c r="H479" s="365"/>
      <c r="I479" s="365"/>
      <c r="J479" s="365"/>
      <c r="K479" s="365"/>
      <c r="L479" s="365"/>
      <c r="M479" s="365"/>
      <c r="N479" s="365"/>
      <c r="O479" s="365"/>
      <c r="P479" s="365"/>
    </row>
    <row r="480" spans="2:16" x14ac:dyDescent="0.3">
      <c r="B480" s="364" t="s">
        <v>420</v>
      </c>
      <c r="C480" s="365"/>
      <c r="D480" s="365"/>
      <c r="E480" s="365"/>
      <c r="F480" s="365"/>
      <c r="G480" s="365"/>
      <c r="H480" s="365"/>
      <c r="I480" s="365"/>
      <c r="J480" s="365"/>
      <c r="K480" s="365"/>
      <c r="L480" s="365"/>
      <c r="M480" s="365"/>
      <c r="N480" s="365"/>
      <c r="O480" s="365"/>
      <c r="P480" s="365"/>
    </row>
    <row r="481" spans="2:16" x14ac:dyDescent="0.3">
      <c r="B481" s="364" t="s">
        <v>422</v>
      </c>
      <c r="C481" s="365"/>
      <c r="D481" s="365" t="s">
        <v>895</v>
      </c>
      <c r="E481" s="365"/>
      <c r="F481" s="365"/>
      <c r="G481" s="365"/>
      <c r="H481" s="365"/>
      <c r="I481" s="365"/>
      <c r="J481" s="365"/>
      <c r="K481" s="365"/>
      <c r="L481" s="365"/>
      <c r="M481" s="365"/>
      <c r="N481" s="365"/>
      <c r="O481" s="365"/>
      <c r="P481" s="365"/>
    </row>
    <row r="482" spans="2:16" x14ac:dyDescent="0.3">
      <c r="B482" s="364" t="s">
        <v>423</v>
      </c>
      <c r="C482" s="365"/>
      <c r="D482" s="365" t="s">
        <v>354</v>
      </c>
      <c r="E482" s="365"/>
      <c r="F482" s="365"/>
      <c r="G482" s="365"/>
      <c r="H482" s="365"/>
      <c r="I482" s="365"/>
      <c r="J482" s="365"/>
      <c r="K482" s="365"/>
      <c r="L482" s="365"/>
      <c r="M482" s="365"/>
      <c r="N482" s="365"/>
      <c r="O482" s="365"/>
      <c r="P482" s="365"/>
    </row>
    <row r="483" spans="2:16" x14ac:dyDescent="0.3">
      <c r="B483" s="364" t="s">
        <v>424</v>
      </c>
      <c r="C483" s="365"/>
      <c r="D483" s="365" t="s">
        <v>181</v>
      </c>
      <c r="E483" s="365"/>
      <c r="F483" s="365"/>
      <c r="G483" s="365"/>
      <c r="H483" s="365"/>
      <c r="I483" s="365"/>
      <c r="J483" s="365"/>
      <c r="K483" s="365"/>
      <c r="L483" s="365"/>
      <c r="M483" s="365"/>
      <c r="N483" s="365"/>
      <c r="O483" s="365"/>
      <c r="P483" s="365"/>
    </row>
  </sheetData>
  <mergeCells count="847">
    <mergeCell ref="B480:C480"/>
    <mergeCell ref="D480:P480"/>
    <mergeCell ref="B481:C481"/>
    <mergeCell ref="D481:P481"/>
    <mergeCell ref="B482:C482"/>
    <mergeCell ref="D482:P482"/>
    <mergeCell ref="B483:C483"/>
    <mergeCell ref="D483:P483"/>
    <mergeCell ref="B475:C475"/>
    <mergeCell ref="D475:P475"/>
    <mergeCell ref="B476:C476"/>
    <mergeCell ref="D476:P476"/>
    <mergeCell ref="B477:C477"/>
    <mergeCell ref="D477:P477"/>
    <mergeCell ref="B478:C478"/>
    <mergeCell ref="D478:P478"/>
    <mergeCell ref="B479:C479"/>
    <mergeCell ref="D479:P479"/>
    <mergeCell ref="B470:C470"/>
    <mergeCell ref="D470:P470"/>
    <mergeCell ref="B471:C471"/>
    <mergeCell ref="D471:P471"/>
    <mergeCell ref="B472:C472"/>
    <mergeCell ref="D472:P472"/>
    <mergeCell ref="B473:C473"/>
    <mergeCell ref="D473:P473"/>
    <mergeCell ref="B474:C474"/>
    <mergeCell ref="D474:P474"/>
    <mergeCell ref="B465:C465"/>
    <mergeCell ref="D465:P465"/>
    <mergeCell ref="B466:C466"/>
    <mergeCell ref="D466:P466"/>
    <mergeCell ref="B467:C467"/>
    <mergeCell ref="D467:P467"/>
    <mergeCell ref="B468:C468"/>
    <mergeCell ref="D468:P468"/>
    <mergeCell ref="B469:C469"/>
    <mergeCell ref="D469:P469"/>
    <mergeCell ref="B459:C459"/>
    <mergeCell ref="D459:P459"/>
    <mergeCell ref="B460:C460"/>
    <mergeCell ref="D460:P460"/>
    <mergeCell ref="B461:C461"/>
    <mergeCell ref="D461:P461"/>
    <mergeCell ref="B462:C462"/>
    <mergeCell ref="D462:P462"/>
    <mergeCell ref="B463:C463"/>
    <mergeCell ref="D463:P463"/>
    <mergeCell ref="B454:C454"/>
    <mergeCell ref="D454:P454"/>
    <mergeCell ref="B455:C455"/>
    <mergeCell ref="D455:P455"/>
    <mergeCell ref="B456:C456"/>
    <mergeCell ref="D456:P456"/>
    <mergeCell ref="B457:C457"/>
    <mergeCell ref="D457:P457"/>
    <mergeCell ref="B458:C458"/>
    <mergeCell ref="D458:P458"/>
    <mergeCell ref="B449:C449"/>
    <mergeCell ref="D449:P449"/>
    <mergeCell ref="B450:C450"/>
    <mergeCell ref="D450:P450"/>
    <mergeCell ref="B451:C451"/>
    <mergeCell ref="D451:P451"/>
    <mergeCell ref="B452:C452"/>
    <mergeCell ref="D452:P452"/>
    <mergeCell ref="B453:C453"/>
    <mergeCell ref="D453:P453"/>
    <mergeCell ref="B443:C443"/>
    <mergeCell ref="D443:P443"/>
    <mergeCell ref="B445:C445"/>
    <mergeCell ref="D445:P445"/>
    <mergeCell ref="B446:C446"/>
    <mergeCell ref="D446:P446"/>
    <mergeCell ref="B447:C447"/>
    <mergeCell ref="D447:P447"/>
    <mergeCell ref="B448:C448"/>
    <mergeCell ref="D448:P448"/>
    <mergeCell ref="B438:C438"/>
    <mergeCell ref="D438:P438"/>
    <mergeCell ref="B439:C439"/>
    <mergeCell ref="D439:P439"/>
    <mergeCell ref="B440:C440"/>
    <mergeCell ref="D440:P440"/>
    <mergeCell ref="B441:C441"/>
    <mergeCell ref="D441:P441"/>
    <mergeCell ref="B442:C442"/>
    <mergeCell ref="D442:P442"/>
    <mergeCell ref="B433:C433"/>
    <mergeCell ref="D433:P433"/>
    <mergeCell ref="B434:C434"/>
    <mergeCell ref="D434:P434"/>
    <mergeCell ref="B435:C435"/>
    <mergeCell ref="D435:P435"/>
    <mergeCell ref="B436:C436"/>
    <mergeCell ref="D436:P436"/>
    <mergeCell ref="B437:C437"/>
    <mergeCell ref="D437:P437"/>
    <mergeCell ref="B428:C428"/>
    <mergeCell ref="D428:P428"/>
    <mergeCell ref="B429:C429"/>
    <mergeCell ref="D429:P429"/>
    <mergeCell ref="B430:C430"/>
    <mergeCell ref="D430:P430"/>
    <mergeCell ref="B431:C431"/>
    <mergeCell ref="D431:P431"/>
    <mergeCell ref="B432:C432"/>
    <mergeCell ref="D432:P432"/>
    <mergeCell ref="B422:C422"/>
    <mergeCell ref="D422:P422"/>
    <mergeCell ref="B423:C423"/>
    <mergeCell ref="D423:P423"/>
    <mergeCell ref="B425:C425"/>
    <mergeCell ref="D425:P425"/>
    <mergeCell ref="B426:C426"/>
    <mergeCell ref="D426:P426"/>
    <mergeCell ref="B427:C427"/>
    <mergeCell ref="D427:P427"/>
    <mergeCell ref="B417:C417"/>
    <mergeCell ref="D417:P417"/>
    <mergeCell ref="B418:C418"/>
    <mergeCell ref="D418:P418"/>
    <mergeCell ref="B419:C419"/>
    <mergeCell ref="D419:P419"/>
    <mergeCell ref="B420:C420"/>
    <mergeCell ref="D420:P420"/>
    <mergeCell ref="B421:C421"/>
    <mergeCell ref="D421:P421"/>
    <mergeCell ref="B412:C412"/>
    <mergeCell ref="D412:P412"/>
    <mergeCell ref="B413:C413"/>
    <mergeCell ref="D413:P413"/>
    <mergeCell ref="B414:C414"/>
    <mergeCell ref="D414:P414"/>
    <mergeCell ref="B415:C415"/>
    <mergeCell ref="D415:P415"/>
    <mergeCell ref="B416:C416"/>
    <mergeCell ref="D416:P416"/>
    <mergeCell ref="B407:C407"/>
    <mergeCell ref="D407:P407"/>
    <mergeCell ref="B408:C408"/>
    <mergeCell ref="D408:P408"/>
    <mergeCell ref="B409:C409"/>
    <mergeCell ref="D409:P409"/>
    <mergeCell ref="B410:C410"/>
    <mergeCell ref="D410:P410"/>
    <mergeCell ref="B411:C411"/>
    <mergeCell ref="D411:P411"/>
    <mergeCell ref="B401:C401"/>
    <mergeCell ref="D401:P401"/>
    <mergeCell ref="B402:C402"/>
    <mergeCell ref="D402:P402"/>
    <mergeCell ref="B403:C403"/>
    <mergeCell ref="D403:P403"/>
    <mergeCell ref="B405:C405"/>
    <mergeCell ref="D405:P405"/>
    <mergeCell ref="B406:C406"/>
    <mergeCell ref="D406:P406"/>
    <mergeCell ref="B396:C396"/>
    <mergeCell ref="D396:P396"/>
    <mergeCell ref="B397:C397"/>
    <mergeCell ref="D397:P397"/>
    <mergeCell ref="B398:C398"/>
    <mergeCell ref="D398:P398"/>
    <mergeCell ref="B399:C399"/>
    <mergeCell ref="D399:P399"/>
    <mergeCell ref="B400:C400"/>
    <mergeCell ref="D400:P400"/>
    <mergeCell ref="B391:C391"/>
    <mergeCell ref="D391:P391"/>
    <mergeCell ref="B392:C392"/>
    <mergeCell ref="D392:P392"/>
    <mergeCell ref="B393:C393"/>
    <mergeCell ref="D393:P393"/>
    <mergeCell ref="B394:C394"/>
    <mergeCell ref="D394:P394"/>
    <mergeCell ref="B395:C395"/>
    <mergeCell ref="D395:P395"/>
    <mergeCell ref="B386:C386"/>
    <mergeCell ref="D386:P386"/>
    <mergeCell ref="B387:C387"/>
    <mergeCell ref="D387:P387"/>
    <mergeCell ref="B388:C388"/>
    <mergeCell ref="D388:P388"/>
    <mergeCell ref="B389:C389"/>
    <mergeCell ref="D389:P389"/>
    <mergeCell ref="B390:C390"/>
    <mergeCell ref="D390:P390"/>
    <mergeCell ref="B380:C380"/>
    <mergeCell ref="D380:P380"/>
    <mergeCell ref="B381:C381"/>
    <mergeCell ref="D381:P381"/>
    <mergeCell ref="B382:C382"/>
    <mergeCell ref="D382:P382"/>
    <mergeCell ref="B383:C383"/>
    <mergeCell ref="D383:P383"/>
    <mergeCell ref="B385:C385"/>
    <mergeCell ref="D385:P385"/>
    <mergeCell ref="B375:C375"/>
    <mergeCell ref="D375:P375"/>
    <mergeCell ref="B376:C376"/>
    <mergeCell ref="D376:P376"/>
    <mergeCell ref="B377:C377"/>
    <mergeCell ref="D377:P377"/>
    <mergeCell ref="B378:C378"/>
    <mergeCell ref="D378:P378"/>
    <mergeCell ref="B379:C379"/>
    <mergeCell ref="D379:P379"/>
    <mergeCell ref="B370:C370"/>
    <mergeCell ref="D370:P370"/>
    <mergeCell ref="B371:C371"/>
    <mergeCell ref="D371:P371"/>
    <mergeCell ref="B372:C372"/>
    <mergeCell ref="D372:P372"/>
    <mergeCell ref="B373:C373"/>
    <mergeCell ref="D373:P373"/>
    <mergeCell ref="B374:C374"/>
    <mergeCell ref="D374:P374"/>
    <mergeCell ref="B365:C365"/>
    <mergeCell ref="D365:P365"/>
    <mergeCell ref="B366:C366"/>
    <mergeCell ref="D366:P366"/>
    <mergeCell ref="B367:C367"/>
    <mergeCell ref="D367:P367"/>
    <mergeCell ref="B368:C368"/>
    <mergeCell ref="D368:P368"/>
    <mergeCell ref="B369:C369"/>
    <mergeCell ref="D369:P369"/>
    <mergeCell ref="B359:C359"/>
    <mergeCell ref="D359:P359"/>
    <mergeCell ref="B360:C360"/>
    <mergeCell ref="D360:P360"/>
    <mergeCell ref="B361:C361"/>
    <mergeCell ref="D361:P361"/>
    <mergeCell ref="B362:C362"/>
    <mergeCell ref="D362:P362"/>
    <mergeCell ref="B363:C363"/>
    <mergeCell ref="D363:P363"/>
    <mergeCell ref="B354:C354"/>
    <mergeCell ref="D354:P354"/>
    <mergeCell ref="B355:C355"/>
    <mergeCell ref="D355:P355"/>
    <mergeCell ref="B356:C356"/>
    <mergeCell ref="D356:P356"/>
    <mergeCell ref="B357:C357"/>
    <mergeCell ref="D357:P357"/>
    <mergeCell ref="B358:C358"/>
    <mergeCell ref="D358:P358"/>
    <mergeCell ref="B349:C349"/>
    <mergeCell ref="D349:P349"/>
    <mergeCell ref="B350:C350"/>
    <mergeCell ref="D350:P350"/>
    <mergeCell ref="B351:C351"/>
    <mergeCell ref="D351:P351"/>
    <mergeCell ref="B352:C352"/>
    <mergeCell ref="D352:P352"/>
    <mergeCell ref="B353:C353"/>
    <mergeCell ref="D353:P353"/>
    <mergeCell ref="B343:C343"/>
    <mergeCell ref="D343:P343"/>
    <mergeCell ref="B345:C345"/>
    <mergeCell ref="D345:P345"/>
    <mergeCell ref="B346:C346"/>
    <mergeCell ref="D346:P346"/>
    <mergeCell ref="B347:C347"/>
    <mergeCell ref="D347:P347"/>
    <mergeCell ref="B348:C348"/>
    <mergeCell ref="D348:P348"/>
    <mergeCell ref="B338:C338"/>
    <mergeCell ref="D338:P338"/>
    <mergeCell ref="B339:C339"/>
    <mergeCell ref="D339:P339"/>
    <mergeCell ref="B340:C340"/>
    <mergeCell ref="D340:P340"/>
    <mergeCell ref="B341:C341"/>
    <mergeCell ref="D341:P341"/>
    <mergeCell ref="B342:C342"/>
    <mergeCell ref="D342:P342"/>
    <mergeCell ref="B333:C333"/>
    <mergeCell ref="D333:P333"/>
    <mergeCell ref="B334:C334"/>
    <mergeCell ref="D334:P334"/>
    <mergeCell ref="B335:C335"/>
    <mergeCell ref="D335:P335"/>
    <mergeCell ref="B336:C336"/>
    <mergeCell ref="D336:P336"/>
    <mergeCell ref="B337:C337"/>
    <mergeCell ref="D337:P337"/>
    <mergeCell ref="B328:C328"/>
    <mergeCell ref="D328:P328"/>
    <mergeCell ref="B329:C329"/>
    <mergeCell ref="D329:P329"/>
    <mergeCell ref="B330:C330"/>
    <mergeCell ref="D330:P330"/>
    <mergeCell ref="B331:C331"/>
    <mergeCell ref="D331:P331"/>
    <mergeCell ref="B332:C332"/>
    <mergeCell ref="D332:P332"/>
    <mergeCell ref="B322:C322"/>
    <mergeCell ref="D322:P322"/>
    <mergeCell ref="B323:C323"/>
    <mergeCell ref="D323:P323"/>
    <mergeCell ref="B325:C325"/>
    <mergeCell ref="D325:P325"/>
    <mergeCell ref="B326:C326"/>
    <mergeCell ref="D326:P326"/>
    <mergeCell ref="B327:C327"/>
    <mergeCell ref="D327:P327"/>
    <mergeCell ref="B317:C317"/>
    <mergeCell ref="D317:P317"/>
    <mergeCell ref="B318:C318"/>
    <mergeCell ref="D318:P318"/>
    <mergeCell ref="B319:C319"/>
    <mergeCell ref="D319:P319"/>
    <mergeCell ref="B320:C320"/>
    <mergeCell ref="D320:P320"/>
    <mergeCell ref="B321:C321"/>
    <mergeCell ref="D321:P321"/>
    <mergeCell ref="B312:C312"/>
    <mergeCell ref="D312:P312"/>
    <mergeCell ref="B313:C313"/>
    <mergeCell ref="D313:P313"/>
    <mergeCell ref="B314:C314"/>
    <mergeCell ref="D314:P314"/>
    <mergeCell ref="B315:C315"/>
    <mergeCell ref="D315:P315"/>
    <mergeCell ref="B316:C316"/>
    <mergeCell ref="D316:P316"/>
    <mergeCell ref="B307:C307"/>
    <mergeCell ref="D307:P307"/>
    <mergeCell ref="B308:C308"/>
    <mergeCell ref="D308:P308"/>
    <mergeCell ref="B309:C309"/>
    <mergeCell ref="D309:P309"/>
    <mergeCell ref="B310:C310"/>
    <mergeCell ref="D310:P310"/>
    <mergeCell ref="B311:C311"/>
    <mergeCell ref="D311:P311"/>
    <mergeCell ref="B301:C301"/>
    <mergeCell ref="D301:P301"/>
    <mergeCell ref="B302:C302"/>
    <mergeCell ref="D302:P302"/>
    <mergeCell ref="B303:C303"/>
    <mergeCell ref="D303:P303"/>
    <mergeCell ref="B305:C305"/>
    <mergeCell ref="D305:P305"/>
    <mergeCell ref="B306:C306"/>
    <mergeCell ref="D306:P306"/>
    <mergeCell ref="B296:C296"/>
    <mergeCell ref="D296:P296"/>
    <mergeCell ref="B297:C297"/>
    <mergeCell ref="D297:P297"/>
    <mergeCell ref="B298:C298"/>
    <mergeCell ref="D298:P298"/>
    <mergeCell ref="B299:C299"/>
    <mergeCell ref="D299:P299"/>
    <mergeCell ref="B300:C300"/>
    <mergeCell ref="D300:P300"/>
    <mergeCell ref="B291:C291"/>
    <mergeCell ref="D291:P291"/>
    <mergeCell ref="B292:C292"/>
    <mergeCell ref="D292:P292"/>
    <mergeCell ref="B293:C293"/>
    <mergeCell ref="D293:P293"/>
    <mergeCell ref="B294:C294"/>
    <mergeCell ref="D294:P294"/>
    <mergeCell ref="B295:C295"/>
    <mergeCell ref="D295:P295"/>
    <mergeCell ref="B286:C286"/>
    <mergeCell ref="D286:P286"/>
    <mergeCell ref="B287:C287"/>
    <mergeCell ref="D287:P287"/>
    <mergeCell ref="B288:C288"/>
    <mergeCell ref="D288:P288"/>
    <mergeCell ref="B289:C289"/>
    <mergeCell ref="D289:P289"/>
    <mergeCell ref="B290:C290"/>
    <mergeCell ref="D290:P290"/>
    <mergeCell ref="B280:C280"/>
    <mergeCell ref="D280:P280"/>
    <mergeCell ref="B281:C281"/>
    <mergeCell ref="D281:P281"/>
    <mergeCell ref="B282:C282"/>
    <mergeCell ref="D282:P282"/>
    <mergeCell ref="B283:C283"/>
    <mergeCell ref="D283:P283"/>
    <mergeCell ref="B285:C285"/>
    <mergeCell ref="D285:P285"/>
    <mergeCell ref="B275:C275"/>
    <mergeCell ref="D275:P275"/>
    <mergeCell ref="B276:C276"/>
    <mergeCell ref="D276:P276"/>
    <mergeCell ref="B277:C277"/>
    <mergeCell ref="D277:P277"/>
    <mergeCell ref="B278:C278"/>
    <mergeCell ref="D278:P278"/>
    <mergeCell ref="B279:C279"/>
    <mergeCell ref="D279:P279"/>
    <mergeCell ref="B270:C270"/>
    <mergeCell ref="D270:P270"/>
    <mergeCell ref="B271:C271"/>
    <mergeCell ref="D271:P271"/>
    <mergeCell ref="B272:C272"/>
    <mergeCell ref="D272:P272"/>
    <mergeCell ref="B273:C273"/>
    <mergeCell ref="D273:P273"/>
    <mergeCell ref="B274:C274"/>
    <mergeCell ref="D274:P274"/>
    <mergeCell ref="B265:C265"/>
    <mergeCell ref="D265:P265"/>
    <mergeCell ref="B266:C266"/>
    <mergeCell ref="D266:P266"/>
    <mergeCell ref="B267:C267"/>
    <mergeCell ref="D267:P267"/>
    <mergeCell ref="B268:C268"/>
    <mergeCell ref="D268:P268"/>
    <mergeCell ref="B269:C269"/>
    <mergeCell ref="D269:P269"/>
    <mergeCell ref="B259:C259"/>
    <mergeCell ref="D259:P259"/>
    <mergeCell ref="B260:C260"/>
    <mergeCell ref="D260:P260"/>
    <mergeCell ref="B261:C261"/>
    <mergeCell ref="D261:P261"/>
    <mergeCell ref="B262:C262"/>
    <mergeCell ref="D262:P262"/>
    <mergeCell ref="B263:C263"/>
    <mergeCell ref="D263:P263"/>
    <mergeCell ref="B254:C254"/>
    <mergeCell ref="D254:P254"/>
    <mergeCell ref="B255:C255"/>
    <mergeCell ref="D255:P255"/>
    <mergeCell ref="B256:C256"/>
    <mergeCell ref="D256:P256"/>
    <mergeCell ref="B257:C257"/>
    <mergeCell ref="D257:P257"/>
    <mergeCell ref="B258:C258"/>
    <mergeCell ref="D258:P258"/>
    <mergeCell ref="B249:C249"/>
    <mergeCell ref="D249:P249"/>
    <mergeCell ref="B250:C250"/>
    <mergeCell ref="D250:P250"/>
    <mergeCell ref="B251:C251"/>
    <mergeCell ref="D251:P251"/>
    <mergeCell ref="B252:C252"/>
    <mergeCell ref="D252:P252"/>
    <mergeCell ref="B253:C253"/>
    <mergeCell ref="D253:P253"/>
    <mergeCell ref="B243:C243"/>
    <mergeCell ref="D243:P243"/>
    <mergeCell ref="B245:C245"/>
    <mergeCell ref="D245:P245"/>
    <mergeCell ref="B246:C246"/>
    <mergeCell ref="D246:P246"/>
    <mergeCell ref="B247:C247"/>
    <mergeCell ref="D247:P247"/>
    <mergeCell ref="B248:C248"/>
    <mergeCell ref="D248:P248"/>
    <mergeCell ref="B238:C238"/>
    <mergeCell ref="D238:P238"/>
    <mergeCell ref="B239:C239"/>
    <mergeCell ref="D239:P239"/>
    <mergeCell ref="B240:C240"/>
    <mergeCell ref="D240:P240"/>
    <mergeCell ref="B241:C241"/>
    <mergeCell ref="D241:P241"/>
    <mergeCell ref="B242:C242"/>
    <mergeCell ref="D242:P242"/>
    <mergeCell ref="B233:C233"/>
    <mergeCell ref="D233:P233"/>
    <mergeCell ref="B234:C234"/>
    <mergeCell ref="D234:P234"/>
    <mergeCell ref="B235:C235"/>
    <mergeCell ref="D235:P235"/>
    <mergeCell ref="B236:C236"/>
    <mergeCell ref="D236:P236"/>
    <mergeCell ref="B237:C237"/>
    <mergeCell ref="D237:P237"/>
    <mergeCell ref="B228:C228"/>
    <mergeCell ref="D228:P228"/>
    <mergeCell ref="B229:C229"/>
    <mergeCell ref="D229:P229"/>
    <mergeCell ref="B230:C230"/>
    <mergeCell ref="D230:P230"/>
    <mergeCell ref="B231:C231"/>
    <mergeCell ref="D231:P231"/>
    <mergeCell ref="B232:C232"/>
    <mergeCell ref="D232:P232"/>
    <mergeCell ref="B222:C222"/>
    <mergeCell ref="D222:P222"/>
    <mergeCell ref="B223:C223"/>
    <mergeCell ref="D223:P223"/>
    <mergeCell ref="B225:C225"/>
    <mergeCell ref="D225:P225"/>
    <mergeCell ref="B226:C226"/>
    <mergeCell ref="D226:P226"/>
    <mergeCell ref="B227:C227"/>
    <mergeCell ref="D227:P227"/>
    <mergeCell ref="B217:C217"/>
    <mergeCell ref="D217:P217"/>
    <mergeCell ref="B218:C218"/>
    <mergeCell ref="D218:P218"/>
    <mergeCell ref="B219:C219"/>
    <mergeCell ref="D219:P219"/>
    <mergeCell ref="B220:C220"/>
    <mergeCell ref="D220:P220"/>
    <mergeCell ref="B221:C221"/>
    <mergeCell ref="D221:P221"/>
    <mergeCell ref="B212:C212"/>
    <mergeCell ref="D212:P212"/>
    <mergeCell ref="B213:C213"/>
    <mergeCell ref="D213:P213"/>
    <mergeCell ref="B214:C214"/>
    <mergeCell ref="D214:P214"/>
    <mergeCell ref="B215:C215"/>
    <mergeCell ref="D215:P215"/>
    <mergeCell ref="B216:C216"/>
    <mergeCell ref="D216:P216"/>
    <mergeCell ref="B207:C207"/>
    <mergeCell ref="D207:P207"/>
    <mergeCell ref="B208:C208"/>
    <mergeCell ref="D208:P208"/>
    <mergeCell ref="B209:C209"/>
    <mergeCell ref="D209:P209"/>
    <mergeCell ref="B210:C210"/>
    <mergeCell ref="D210:P210"/>
    <mergeCell ref="B211:C211"/>
    <mergeCell ref="D211:P211"/>
    <mergeCell ref="B201:C201"/>
    <mergeCell ref="D201:P201"/>
    <mergeCell ref="B202:C202"/>
    <mergeCell ref="D202:P202"/>
    <mergeCell ref="B203:C203"/>
    <mergeCell ref="D203:P203"/>
    <mergeCell ref="B205:C205"/>
    <mergeCell ref="D205:P205"/>
    <mergeCell ref="B206:C206"/>
    <mergeCell ref="D206:P206"/>
    <mergeCell ref="B196:C196"/>
    <mergeCell ref="D196:P196"/>
    <mergeCell ref="B197:C197"/>
    <mergeCell ref="D197:P197"/>
    <mergeCell ref="B198:C198"/>
    <mergeCell ref="D198:P198"/>
    <mergeCell ref="B199:C199"/>
    <mergeCell ref="D199:P199"/>
    <mergeCell ref="B200:C200"/>
    <mergeCell ref="D200:P200"/>
    <mergeCell ref="B191:C191"/>
    <mergeCell ref="D191:P191"/>
    <mergeCell ref="B192:C192"/>
    <mergeCell ref="D192:P192"/>
    <mergeCell ref="B193:C193"/>
    <mergeCell ref="D193:P193"/>
    <mergeCell ref="B194:C194"/>
    <mergeCell ref="D194:P194"/>
    <mergeCell ref="B195:C195"/>
    <mergeCell ref="D195:P195"/>
    <mergeCell ref="B186:C186"/>
    <mergeCell ref="D186:P186"/>
    <mergeCell ref="B187:C187"/>
    <mergeCell ref="D187:P187"/>
    <mergeCell ref="B188:C188"/>
    <mergeCell ref="D188:P188"/>
    <mergeCell ref="B189:C189"/>
    <mergeCell ref="D189:P189"/>
    <mergeCell ref="B190:C190"/>
    <mergeCell ref="D190:P190"/>
    <mergeCell ref="B180:C180"/>
    <mergeCell ref="D180:P180"/>
    <mergeCell ref="B181:C181"/>
    <mergeCell ref="D181:P181"/>
    <mergeCell ref="B182:C182"/>
    <mergeCell ref="D182:P182"/>
    <mergeCell ref="B183:C183"/>
    <mergeCell ref="D183:P183"/>
    <mergeCell ref="B185:C185"/>
    <mergeCell ref="D185:P185"/>
    <mergeCell ref="B175:C175"/>
    <mergeCell ref="D175:P175"/>
    <mergeCell ref="B176:C176"/>
    <mergeCell ref="D176:P176"/>
    <mergeCell ref="B177:C177"/>
    <mergeCell ref="D177:P177"/>
    <mergeCell ref="B178:C178"/>
    <mergeCell ref="D178:P178"/>
    <mergeCell ref="B179:C179"/>
    <mergeCell ref="D179:P179"/>
    <mergeCell ref="B170:C170"/>
    <mergeCell ref="D170:P170"/>
    <mergeCell ref="B171:C171"/>
    <mergeCell ref="D171:P171"/>
    <mergeCell ref="B172:C172"/>
    <mergeCell ref="D172:P172"/>
    <mergeCell ref="B173:C173"/>
    <mergeCell ref="D173:P173"/>
    <mergeCell ref="B174:C174"/>
    <mergeCell ref="D174:P174"/>
    <mergeCell ref="B165:C165"/>
    <mergeCell ref="D165:P165"/>
    <mergeCell ref="B166:C166"/>
    <mergeCell ref="D166:P166"/>
    <mergeCell ref="B167:C167"/>
    <mergeCell ref="D167:P167"/>
    <mergeCell ref="B168:C168"/>
    <mergeCell ref="D168:P168"/>
    <mergeCell ref="B169:C169"/>
    <mergeCell ref="D169:P169"/>
    <mergeCell ref="B159:C159"/>
    <mergeCell ref="D159:P159"/>
    <mergeCell ref="B160:C160"/>
    <mergeCell ref="D160:P160"/>
    <mergeCell ref="B161:C161"/>
    <mergeCell ref="D161:P161"/>
    <mergeCell ref="B162:C162"/>
    <mergeCell ref="D162:P162"/>
    <mergeCell ref="B163:C163"/>
    <mergeCell ref="D163:P163"/>
    <mergeCell ref="B154:C154"/>
    <mergeCell ref="D154:P154"/>
    <mergeCell ref="B155:C155"/>
    <mergeCell ref="D155:P155"/>
    <mergeCell ref="B156:C156"/>
    <mergeCell ref="D156:P156"/>
    <mergeCell ref="B157:C157"/>
    <mergeCell ref="D157:P157"/>
    <mergeCell ref="B158:C158"/>
    <mergeCell ref="D158:P158"/>
    <mergeCell ref="B149:C149"/>
    <mergeCell ref="D149:P149"/>
    <mergeCell ref="B150:C150"/>
    <mergeCell ref="D150:P150"/>
    <mergeCell ref="B151:C151"/>
    <mergeCell ref="D151:P151"/>
    <mergeCell ref="B152:C152"/>
    <mergeCell ref="D152:P152"/>
    <mergeCell ref="B153:C153"/>
    <mergeCell ref="D153:P153"/>
    <mergeCell ref="B143:C143"/>
    <mergeCell ref="D143:P143"/>
    <mergeCell ref="B145:C145"/>
    <mergeCell ref="D145:P145"/>
    <mergeCell ref="B146:C146"/>
    <mergeCell ref="D146:P146"/>
    <mergeCell ref="B147:C147"/>
    <mergeCell ref="D147:P147"/>
    <mergeCell ref="B148:C148"/>
    <mergeCell ref="D148:P148"/>
    <mergeCell ref="B138:C138"/>
    <mergeCell ref="D138:P138"/>
    <mergeCell ref="B139:C139"/>
    <mergeCell ref="D139:P139"/>
    <mergeCell ref="B140:C140"/>
    <mergeCell ref="D140:P140"/>
    <mergeCell ref="B141:C141"/>
    <mergeCell ref="D141:P141"/>
    <mergeCell ref="B142:C142"/>
    <mergeCell ref="D142:P142"/>
    <mergeCell ref="B133:C133"/>
    <mergeCell ref="D133:P133"/>
    <mergeCell ref="B134:C134"/>
    <mergeCell ref="D134:P134"/>
    <mergeCell ref="B135:C135"/>
    <mergeCell ref="D135:P135"/>
    <mergeCell ref="B136:C136"/>
    <mergeCell ref="D136:P136"/>
    <mergeCell ref="B137:C137"/>
    <mergeCell ref="D137:P137"/>
    <mergeCell ref="B128:C128"/>
    <mergeCell ref="D128:P128"/>
    <mergeCell ref="B129:C129"/>
    <mergeCell ref="D129:P129"/>
    <mergeCell ref="B130:C130"/>
    <mergeCell ref="D130:P130"/>
    <mergeCell ref="B131:C131"/>
    <mergeCell ref="D131:P131"/>
    <mergeCell ref="B132:C132"/>
    <mergeCell ref="D132:P132"/>
    <mergeCell ref="B122:C122"/>
    <mergeCell ref="D122:P122"/>
    <mergeCell ref="B123:C123"/>
    <mergeCell ref="D123:P123"/>
    <mergeCell ref="B125:C125"/>
    <mergeCell ref="D125:P125"/>
    <mergeCell ref="B126:C126"/>
    <mergeCell ref="D126:P126"/>
    <mergeCell ref="B127:C127"/>
    <mergeCell ref="D127:P127"/>
    <mergeCell ref="B117:C117"/>
    <mergeCell ref="D117:P117"/>
    <mergeCell ref="B118:C118"/>
    <mergeCell ref="D118:P118"/>
    <mergeCell ref="B119:C119"/>
    <mergeCell ref="D119:P119"/>
    <mergeCell ref="B120:C120"/>
    <mergeCell ref="D120:P120"/>
    <mergeCell ref="B121:C121"/>
    <mergeCell ref="D121:P121"/>
    <mergeCell ref="B112:C112"/>
    <mergeCell ref="D112:P112"/>
    <mergeCell ref="B113:C113"/>
    <mergeCell ref="D113:P113"/>
    <mergeCell ref="B114:C114"/>
    <mergeCell ref="D114:P114"/>
    <mergeCell ref="B115:C115"/>
    <mergeCell ref="D115:P115"/>
    <mergeCell ref="B116:C116"/>
    <mergeCell ref="D116:P116"/>
    <mergeCell ref="B107:C107"/>
    <mergeCell ref="D107:P107"/>
    <mergeCell ref="B108:C108"/>
    <mergeCell ref="D108:P108"/>
    <mergeCell ref="B109:C109"/>
    <mergeCell ref="D109:P109"/>
    <mergeCell ref="B110:C110"/>
    <mergeCell ref="D110:P110"/>
    <mergeCell ref="B111:C111"/>
    <mergeCell ref="D111:P111"/>
    <mergeCell ref="C98:P98"/>
    <mergeCell ref="C99:P99"/>
    <mergeCell ref="C100:P100"/>
    <mergeCell ref="C101:P101"/>
    <mergeCell ref="B103:P103"/>
    <mergeCell ref="B105:C105"/>
    <mergeCell ref="D105:P105"/>
    <mergeCell ref="B106:C106"/>
    <mergeCell ref="D106:P106"/>
    <mergeCell ref="C89:P89"/>
    <mergeCell ref="C90:P90"/>
    <mergeCell ref="C91:P91"/>
    <mergeCell ref="C92:P92"/>
    <mergeCell ref="C93:P93"/>
    <mergeCell ref="C94:P94"/>
    <mergeCell ref="C95:P95"/>
    <mergeCell ref="C96:P96"/>
    <mergeCell ref="C97:P97"/>
    <mergeCell ref="C82:F82"/>
    <mergeCell ref="G82:J82"/>
    <mergeCell ref="K82:P82"/>
    <mergeCell ref="B83:P83"/>
    <mergeCell ref="C84:P84"/>
    <mergeCell ref="C85:P85"/>
    <mergeCell ref="C86:P86"/>
    <mergeCell ref="C87:P87"/>
    <mergeCell ref="C88:P88"/>
    <mergeCell ref="C79:F79"/>
    <mergeCell ref="G79:J79"/>
    <mergeCell ref="K79:P79"/>
    <mergeCell ref="C80:F80"/>
    <mergeCell ref="G80:J80"/>
    <mergeCell ref="K80:P80"/>
    <mergeCell ref="C81:F81"/>
    <mergeCell ref="G81:J81"/>
    <mergeCell ref="K81:P81"/>
    <mergeCell ref="C76:F76"/>
    <mergeCell ref="G76:J76"/>
    <mergeCell ref="K76:P76"/>
    <mergeCell ref="C77:F77"/>
    <mergeCell ref="G77:J77"/>
    <mergeCell ref="K77:P77"/>
    <mergeCell ref="C78:F78"/>
    <mergeCell ref="G78:J78"/>
    <mergeCell ref="K78:P78"/>
    <mergeCell ref="C73:F73"/>
    <mergeCell ref="G73:J73"/>
    <mergeCell ref="K73:P73"/>
    <mergeCell ref="C74:F74"/>
    <mergeCell ref="G74:J74"/>
    <mergeCell ref="K74:P74"/>
    <mergeCell ref="C75:F75"/>
    <mergeCell ref="G75:J75"/>
    <mergeCell ref="K75:P75"/>
    <mergeCell ref="C70:F70"/>
    <mergeCell ref="G70:J70"/>
    <mergeCell ref="K70:P70"/>
    <mergeCell ref="C71:F71"/>
    <mergeCell ref="G71:J71"/>
    <mergeCell ref="K71:P71"/>
    <mergeCell ref="C72:F72"/>
    <mergeCell ref="G72:J72"/>
    <mergeCell ref="K72:P72"/>
    <mergeCell ref="C67:F67"/>
    <mergeCell ref="G67:J67"/>
    <mergeCell ref="K67:P67"/>
    <mergeCell ref="C68:F68"/>
    <mergeCell ref="G68:J68"/>
    <mergeCell ref="K68:P68"/>
    <mergeCell ref="C69:F69"/>
    <mergeCell ref="G69:J69"/>
    <mergeCell ref="K69:P69"/>
    <mergeCell ref="B63:O63"/>
    <mergeCell ref="C64:F64"/>
    <mergeCell ref="G64:J64"/>
    <mergeCell ref="K64:P64"/>
    <mergeCell ref="C65:F65"/>
    <mergeCell ref="G65:J65"/>
    <mergeCell ref="K65:P65"/>
    <mergeCell ref="C66:F66"/>
    <mergeCell ref="G66:J66"/>
    <mergeCell ref="K66:P66"/>
    <mergeCell ref="B49:N49"/>
    <mergeCell ref="B50:C50"/>
    <mergeCell ref="B53:O53"/>
    <mergeCell ref="B54:N54"/>
    <mergeCell ref="B55:C55"/>
    <mergeCell ref="B57:O57"/>
    <mergeCell ref="B58:N58"/>
    <mergeCell ref="B59:C59"/>
    <mergeCell ref="B62:O62"/>
    <mergeCell ref="B35:N35"/>
    <mergeCell ref="B36:C36"/>
    <mergeCell ref="B39:O39"/>
    <mergeCell ref="B40:N40"/>
    <mergeCell ref="B41:C41"/>
    <mergeCell ref="B44:O44"/>
    <mergeCell ref="B45:N45"/>
    <mergeCell ref="B46:C46"/>
    <mergeCell ref="B48:O48"/>
    <mergeCell ref="B22:N22"/>
    <mergeCell ref="B23:C23"/>
    <mergeCell ref="B25:O25"/>
    <mergeCell ref="B26:N26"/>
    <mergeCell ref="B27:C27"/>
    <mergeCell ref="B30:O30"/>
    <mergeCell ref="B31:N31"/>
    <mergeCell ref="B32:C32"/>
    <mergeCell ref="B34:O34"/>
    <mergeCell ref="B9:P9"/>
    <mergeCell ref="C10:P10"/>
    <mergeCell ref="B11:P11"/>
    <mergeCell ref="B12:N12"/>
    <mergeCell ref="B13:C13"/>
    <mergeCell ref="B16:O16"/>
    <mergeCell ref="B17:N17"/>
    <mergeCell ref="B18:C18"/>
    <mergeCell ref="B21:O21"/>
    <mergeCell ref="B1:P1"/>
    <mergeCell ref="B2:N2"/>
    <mergeCell ref="B3:C3"/>
    <mergeCell ref="B5:O5"/>
    <mergeCell ref="B6:O6"/>
    <mergeCell ref="C7:F7"/>
    <mergeCell ref="G7:J7"/>
    <mergeCell ref="K7:P7"/>
    <mergeCell ref="C8:F8"/>
    <mergeCell ref="G8:J8"/>
    <mergeCell ref="K8:P8"/>
  </mergeCells>
  <conditionalFormatting sqref="O4">
    <cfRule type="containsText" dxfId="355" priority="1" operator="containsText" text="Atingiu">
      <formula>NOT(ISERROR(SEARCH("Atingiu",O4)))</formula>
    </cfRule>
  </conditionalFormatting>
  <conditionalFormatting sqref="O14:O15">
    <cfRule type="containsText" dxfId="354" priority="3" operator="containsText" text="Atingiu">
      <formula>NOT(ISERROR(SEARCH("Atingiu",O14)))</formula>
    </cfRule>
  </conditionalFormatting>
  <conditionalFormatting sqref="O19:O20">
    <cfRule type="containsText" dxfId="353" priority="5" operator="containsText" text="Atingiu">
      <formula>NOT(ISERROR(SEARCH("Atingiu",O19)))</formula>
    </cfRule>
  </conditionalFormatting>
  <conditionalFormatting sqref="O24">
    <cfRule type="containsText" dxfId="352" priority="7" operator="containsText" text="Atingiu">
      <formula>NOT(ISERROR(SEARCH("Atingiu",O24)))</formula>
    </cfRule>
  </conditionalFormatting>
  <conditionalFormatting sqref="O28:O29">
    <cfRule type="containsText" dxfId="351" priority="9" operator="containsText" text="Não">
      <formula>NOT(ISERROR(SEARCH("Não",O28)))</formula>
    </cfRule>
  </conditionalFormatting>
  <conditionalFormatting sqref="O33">
    <cfRule type="containsText" dxfId="350" priority="11" operator="containsText" text="Não">
      <formula>NOT(ISERROR(SEARCH("Não",O33)))</formula>
    </cfRule>
  </conditionalFormatting>
  <conditionalFormatting sqref="O37:O38">
    <cfRule type="containsText" dxfId="349" priority="13" operator="containsText" text="Atingiu">
      <formula>NOT(ISERROR(SEARCH("Atingiu",O37)))</formula>
    </cfRule>
  </conditionalFormatting>
  <conditionalFormatting sqref="O42:O43">
    <cfRule type="containsText" dxfId="348" priority="15" operator="containsText" text="Não">
      <formula>NOT(ISERROR(SEARCH("Não",O42)))</formula>
    </cfRule>
  </conditionalFormatting>
  <conditionalFormatting sqref="O47">
    <cfRule type="containsText" dxfId="347" priority="17" operator="containsText" text="Atingiu">
      <formula>NOT(ISERROR(SEARCH("Atingiu",O47)))</formula>
    </cfRule>
  </conditionalFormatting>
  <conditionalFormatting sqref="O51:O52">
    <cfRule type="containsText" dxfId="346" priority="19" operator="containsText" text="Atingiu">
      <formula>NOT(ISERROR(SEARCH("Atingiu",O51)))</formula>
    </cfRule>
  </conditionalFormatting>
  <conditionalFormatting sqref="O56">
    <cfRule type="containsText" dxfId="345" priority="21" operator="containsText" text="Atingiu">
      <formula>NOT(ISERROR(SEARCH("Atingiu",O56)))</formula>
    </cfRule>
  </conditionalFormatting>
  <conditionalFormatting sqref="O60:O61">
    <cfRule type="containsText" dxfId="344" priority="23" operator="containsText" text="Não">
      <formula>NOT(ISERROR(SEARCH("Não",O60)))</formula>
    </cfRule>
  </conditionalFormatting>
  <conditionalFormatting sqref="P5:P6">
    <cfRule type="cellIs" dxfId="343" priority="2" operator="equal">
      <formula>1</formula>
    </cfRule>
  </conditionalFormatting>
  <conditionalFormatting sqref="P16">
    <cfRule type="cellIs" dxfId="342" priority="4" operator="greaterThan">
      <formula>1</formula>
    </cfRule>
  </conditionalFormatting>
  <conditionalFormatting sqref="P21">
    <cfRule type="cellIs" dxfId="341" priority="6" operator="equal">
      <formula>1</formula>
    </cfRule>
  </conditionalFormatting>
  <conditionalFormatting sqref="P25">
    <cfRule type="cellIs" dxfId="340" priority="8" operator="lessThan">
      <formula>1</formula>
    </cfRule>
  </conditionalFormatting>
  <conditionalFormatting sqref="P30">
    <cfRule type="cellIs" dxfId="339" priority="10" operator="equal">
      <formula>1</formula>
    </cfRule>
  </conditionalFormatting>
  <conditionalFormatting sqref="P34">
    <cfRule type="cellIs" dxfId="338" priority="12" operator="equal">
      <formula>1</formula>
    </cfRule>
  </conditionalFormatting>
  <conditionalFormatting sqref="P39">
    <cfRule type="cellIs" dxfId="337" priority="14" operator="greaterThan">
      <formula>1</formula>
    </cfRule>
  </conditionalFormatting>
  <conditionalFormatting sqref="P44">
    <cfRule type="cellIs" dxfId="336" priority="16" operator="greaterThan">
      <formula>1</formula>
    </cfRule>
  </conditionalFormatting>
  <conditionalFormatting sqref="P48">
    <cfRule type="cellIs" dxfId="335" priority="18" operator="equal">
      <formula>1</formula>
    </cfRule>
  </conditionalFormatting>
  <conditionalFormatting sqref="P53">
    <cfRule type="cellIs" dxfId="334" priority="20" operator="greaterThan">
      <formula>1</formula>
    </cfRule>
  </conditionalFormatting>
  <conditionalFormatting sqref="P57">
    <cfRule type="cellIs" dxfId="333" priority="22" operator="lessThan">
      <formula>1</formula>
    </cfRule>
  </conditionalFormatting>
  <conditionalFormatting sqref="P62:P63">
    <cfRule type="cellIs" dxfId="332" priority="24" operator="equal">
      <formula>1</formula>
    </cfRule>
  </conditionalFormatting>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8081"/>
  </sheetPr>
  <dimension ref="B1:R655"/>
  <sheetViews>
    <sheetView showGridLines="0" topLeftCell="F1" workbookViewId="0">
      <selection activeCell="R61" sqref="R61"/>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x14ac:dyDescent="0.3">
      <c r="B1" s="361" t="s">
        <v>1513</v>
      </c>
      <c r="C1" s="361"/>
      <c r="D1" s="361"/>
      <c r="E1" s="361"/>
      <c r="F1" s="361"/>
      <c r="G1" s="361"/>
      <c r="H1" s="361"/>
      <c r="I1" s="361"/>
      <c r="J1" s="361"/>
      <c r="K1" s="361"/>
      <c r="L1" s="361"/>
      <c r="M1" s="361"/>
      <c r="N1" s="361"/>
      <c r="O1" s="361"/>
      <c r="P1" s="361"/>
    </row>
    <row r="2" spans="2:18" ht="24.75" customHeight="1" x14ac:dyDescent="0.3">
      <c r="B2" s="259" t="s">
        <v>1563</v>
      </c>
      <c r="C2" s="260"/>
      <c r="D2" s="260"/>
      <c r="E2" s="260"/>
      <c r="F2" s="260"/>
      <c r="G2" s="260"/>
      <c r="H2" s="260"/>
      <c r="I2" s="260"/>
      <c r="J2" s="260"/>
      <c r="K2" s="260"/>
      <c r="L2" s="260"/>
      <c r="M2" s="260"/>
      <c r="N2" s="261"/>
      <c r="O2" s="39" t="s">
        <v>131</v>
      </c>
      <c r="P2" s="40">
        <v>0.3</v>
      </c>
    </row>
    <row r="3" spans="2:18" ht="24" x14ac:dyDescent="0.3">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51" customHeight="1" x14ac:dyDescent="0.3">
      <c r="B4" s="53" t="s">
        <v>1564</v>
      </c>
      <c r="C4" s="54" t="s">
        <v>243</v>
      </c>
      <c r="D4" s="55"/>
      <c r="E4" s="55"/>
      <c r="F4" s="55" t="s">
        <v>175</v>
      </c>
      <c r="G4" s="56">
        <v>80</v>
      </c>
      <c r="H4" s="56">
        <v>4</v>
      </c>
      <c r="I4" s="56">
        <v>100</v>
      </c>
      <c r="J4" s="57">
        <v>1</v>
      </c>
      <c r="K4" s="44" t="s">
        <v>244</v>
      </c>
      <c r="L4" s="55" t="s">
        <v>245</v>
      </c>
      <c r="M4" s="56">
        <v>100</v>
      </c>
      <c r="N4" s="58">
        <f>IF(G4 &gt; I4, (IF(AND(M4 = I4, M4 = (G4 - H4)), 125 %,IF(AND(M4&lt;=(G4+H4),M4&gt;=(G4-H4)),100%,IF(M4&gt;(G4+H4),(G4+H4)/M4,IF((M4&lt;(G4-H4)),100%+ABS(M4-G4)*25%/ABS(I4-G4)))))),IF(AND(M4=I4,M4=(G4+H4)),125%,IF(AND(M4&lt;=(G4+H4),M4&gt;=(G4-H4)),100%,IF(AND(M4=I4,M4=(G4+H4)),125%,IF(M4&lt;(G4-H4),M4/(G4-H4),IF(M4&gt;(G4+H4),100%+(M4-G4)*25%/(I4-G4)))))))</f>
        <v>1.25</v>
      </c>
      <c r="O4" s="56" t="str">
        <f>IF(N4 &gt;1,"Superou",IF(N4 =1,"Atingiu","Não atingiu"))</f>
        <v>Superou</v>
      </c>
      <c r="P4" s="58">
        <f>N4-100%</f>
        <v>0.25</v>
      </c>
      <c r="R4" s="46" t="s">
        <v>246</v>
      </c>
    </row>
    <row r="5" spans="2:18" x14ac:dyDescent="0.3">
      <c r="B5" s="263" t="s">
        <v>152</v>
      </c>
      <c r="C5" s="263"/>
      <c r="D5" s="263"/>
      <c r="E5" s="263"/>
      <c r="F5" s="263"/>
      <c r="G5" s="263"/>
      <c r="H5" s="263"/>
      <c r="I5" s="263"/>
      <c r="J5" s="263"/>
      <c r="K5" s="263"/>
      <c r="L5" s="263"/>
      <c r="M5" s="263"/>
      <c r="N5" s="263"/>
      <c r="O5" s="263"/>
      <c r="P5" s="47">
        <f>J4*N4</f>
        <v>1.25</v>
      </c>
    </row>
    <row r="6" spans="2:18" ht="24.75" customHeight="1" x14ac:dyDescent="0.3">
      <c r="B6" s="259" t="s">
        <v>1565</v>
      </c>
      <c r="C6" s="260"/>
      <c r="D6" s="260"/>
      <c r="E6" s="260"/>
      <c r="F6" s="260"/>
      <c r="G6" s="260"/>
      <c r="H6" s="260"/>
      <c r="I6" s="260"/>
      <c r="J6" s="260"/>
      <c r="K6" s="260"/>
      <c r="L6" s="260"/>
      <c r="M6" s="260"/>
      <c r="N6" s="261"/>
      <c r="O6" s="39" t="s">
        <v>131</v>
      </c>
      <c r="P6" s="40">
        <v>0.2</v>
      </c>
    </row>
    <row r="7" spans="2:18" ht="24" x14ac:dyDescent="0.3">
      <c r="B7" s="344" t="s">
        <v>77</v>
      </c>
      <c r="C7" s="344"/>
      <c r="D7" s="4" t="s">
        <v>133</v>
      </c>
      <c r="E7" s="4" t="s">
        <v>134</v>
      </c>
      <c r="F7" s="4" t="s">
        <v>135</v>
      </c>
      <c r="G7" s="4" t="s">
        <v>136</v>
      </c>
      <c r="H7" s="4" t="s">
        <v>137</v>
      </c>
      <c r="I7" s="4" t="s">
        <v>138</v>
      </c>
      <c r="J7" s="4" t="s">
        <v>139</v>
      </c>
      <c r="K7" s="4" t="s">
        <v>140</v>
      </c>
      <c r="L7" s="4" t="s">
        <v>141</v>
      </c>
      <c r="M7" s="4" t="s">
        <v>79</v>
      </c>
      <c r="N7" s="4" t="s">
        <v>142</v>
      </c>
      <c r="O7" s="4" t="s">
        <v>143</v>
      </c>
      <c r="P7" s="4" t="s">
        <v>144</v>
      </c>
      <c r="R7" s="11" t="s">
        <v>145</v>
      </c>
    </row>
    <row r="8" spans="2:18" ht="45" customHeight="1" x14ac:dyDescent="0.3">
      <c r="B8" s="53" t="s">
        <v>1566</v>
      </c>
      <c r="C8" s="54" t="s">
        <v>249</v>
      </c>
      <c r="D8" s="55"/>
      <c r="E8" s="55"/>
      <c r="F8" s="55" t="s">
        <v>175</v>
      </c>
      <c r="G8" s="56">
        <v>3</v>
      </c>
      <c r="H8" s="56">
        <v>1</v>
      </c>
      <c r="I8" s="56">
        <v>5</v>
      </c>
      <c r="J8" s="57">
        <v>1</v>
      </c>
      <c r="K8" s="44" t="s">
        <v>244</v>
      </c>
      <c r="L8" s="55" t="s">
        <v>250</v>
      </c>
      <c r="M8" s="56">
        <v>5</v>
      </c>
      <c r="N8" s="58">
        <f>IF(G8 &gt; I8, (IF(AND(M8 = I8, M8 = (G8 - H8)), 125 %,IF(AND(M8&lt;=(G8+H8),M8&gt;=(G8-H8)),100%,IF(M8&gt;(G8+H8),(G8+H8)/M8,IF((M8&lt;(G8-H8)),100%+ABS(M8-G8)*25%/ABS(I8-G8)))))),IF(AND(M8=I8,M8=(G8+H8)),125%,IF(AND(M8&lt;=(G8+H8),M8&gt;=(G8-H8)),100%,IF(AND(M8=I8,M8=(G8+H8)),125%,IF(M8&lt;(G8-H8),M8/(G8-H8),IF(M8&gt;(G8+H8),100%+(M8-G8)*25%/(I8-G8)))))))</f>
        <v>1.25</v>
      </c>
      <c r="O8" s="56" t="str">
        <f>IF(N8 &gt;1,"Superou",IF(N8 =1,"Atingiu","Não atingiu"))</f>
        <v>Superou</v>
      </c>
      <c r="P8" s="58">
        <f>N8-100%</f>
        <v>0.25</v>
      </c>
      <c r="R8" s="46" t="s">
        <v>251</v>
      </c>
    </row>
    <row r="9" spans="2:18" x14ac:dyDescent="0.3">
      <c r="B9" s="263" t="s">
        <v>152</v>
      </c>
      <c r="C9" s="263"/>
      <c r="D9" s="263"/>
      <c r="E9" s="263"/>
      <c r="F9" s="263"/>
      <c r="G9" s="263"/>
      <c r="H9" s="263"/>
      <c r="I9" s="263"/>
      <c r="J9" s="263"/>
      <c r="K9" s="263"/>
      <c r="L9" s="263"/>
      <c r="M9" s="263"/>
      <c r="N9" s="263"/>
      <c r="O9" s="263"/>
      <c r="P9" s="47">
        <f>J8*N8</f>
        <v>1.25</v>
      </c>
    </row>
    <row r="10" spans="2:18" ht="30" customHeight="1" x14ac:dyDescent="0.3">
      <c r="B10" s="362" t="s">
        <v>1520</v>
      </c>
      <c r="C10" s="362"/>
      <c r="D10" s="362"/>
      <c r="E10" s="362"/>
      <c r="F10" s="362"/>
      <c r="G10" s="362"/>
      <c r="H10" s="362"/>
      <c r="I10" s="362"/>
      <c r="J10" s="362"/>
      <c r="K10" s="362"/>
      <c r="L10" s="362"/>
      <c r="M10" s="362"/>
      <c r="N10" s="362"/>
      <c r="O10" s="362"/>
      <c r="P10" s="59">
        <f>P2*P5+P6*P9</f>
        <v>0.625</v>
      </c>
    </row>
    <row r="11" spans="2:18" ht="27" customHeight="1" x14ac:dyDescent="0.3">
      <c r="B11" s="3" t="s">
        <v>350</v>
      </c>
      <c r="C11" s="345" t="s">
        <v>351</v>
      </c>
      <c r="D11" s="345" t="s">
        <v>351</v>
      </c>
      <c r="E11" s="345" t="s">
        <v>351</v>
      </c>
      <c r="F11" s="345" t="s">
        <v>351</v>
      </c>
      <c r="G11" s="345" t="s">
        <v>352</v>
      </c>
      <c r="H11" s="345" t="s">
        <v>352</v>
      </c>
      <c r="I11" s="345" t="s">
        <v>352</v>
      </c>
      <c r="J11" s="345" t="s">
        <v>352</v>
      </c>
      <c r="K11" s="345" t="s">
        <v>353</v>
      </c>
      <c r="L11" s="345" t="s">
        <v>353</v>
      </c>
      <c r="M11" s="345" t="s">
        <v>353</v>
      </c>
      <c r="N11" s="345" t="s">
        <v>353</v>
      </c>
      <c r="O11" s="345" t="s">
        <v>353</v>
      </c>
      <c r="P11" s="345" t="s">
        <v>353</v>
      </c>
    </row>
    <row r="12" spans="2:18" ht="27" customHeight="1" x14ac:dyDescent="0.3">
      <c r="B12" s="5" t="s">
        <v>1564</v>
      </c>
      <c r="C12" s="319" t="s">
        <v>243</v>
      </c>
      <c r="D12" s="319" t="s">
        <v>243</v>
      </c>
      <c r="E12" s="319" t="s">
        <v>243</v>
      </c>
      <c r="F12" s="319" t="s">
        <v>243</v>
      </c>
      <c r="G12" s="319" t="s">
        <v>354</v>
      </c>
      <c r="H12" s="319" t="s">
        <v>354</v>
      </c>
      <c r="I12" s="319" t="s">
        <v>354</v>
      </c>
      <c r="J12" s="319" t="s">
        <v>354</v>
      </c>
      <c r="K12" s="319" t="s">
        <v>361</v>
      </c>
      <c r="L12" s="319" t="s">
        <v>361</v>
      </c>
      <c r="M12" s="319" t="s">
        <v>361</v>
      </c>
      <c r="N12" s="319" t="s">
        <v>361</v>
      </c>
      <c r="O12" s="319" t="s">
        <v>361</v>
      </c>
      <c r="P12" s="319" t="s">
        <v>361</v>
      </c>
    </row>
    <row r="13" spans="2:18" ht="27" customHeight="1" x14ac:dyDescent="0.3">
      <c r="B13" s="5" t="s">
        <v>1566</v>
      </c>
      <c r="C13" s="319" t="s">
        <v>249</v>
      </c>
      <c r="D13" s="319" t="s">
        <v>249</v>
      </c>
      <c r="E13" s="319" t="s">
        <v>249</v>
      </c>
      <c r="F13" s="319" t="s">
        <v>249</v>
      </c>
      <c r="G13" s="319" t="s">
        <v>375</v>
      </c>
      <c r="H13" s="319" t="s">
        <v>375</v>
      </c>
      <c r="I13" s="319" t="s">
        <v>375</v>
      </c>
      <c r="J13" s="319" t="s">
        <v>375</v>
      </c>
      <c r="K13" s="319" t="s">
        <v>376</v>
      </c>
      <c r="L13" s="319" t="s">
        <v>376</v>
      </c>
      <c r="M13" s="319" t="s">
        <v>376</v>
      </c>
      <c r="N13" s="319" t="s">
        <v>376</v>
      </c>
      <c r="O13" s="319" t="s">
        <v>376</v>
      </c>
      <c r="P13" s="319" t="s">
        <v>376</v>
      </c>
    </row>
    <row r="14" spans="2:18" ht="27" customHeight="1" x14ac:dyDescent="0.3">
      <c r="B14" s="363" t="s">
        <v>381</v>
      </c>
      <c r="C14" s="363" t="s">
        <v>381</v>
      </c>
      <c r="D14" s="363" t="s">
        <v>381</v>
      </c>
      <c r="E14" s="363" t="s">
        <v>381</v>
      </c>
      <c r="F14" s="363" t="s">
        <v>381</v>
      </c>
      <c r="G14" s="363" t="s">
        <v>381</v>
      </c>
      <c r="H14" s="363" t="s">
        <v>381</v>
      </c>
      <c r="I14" s="363" t="s">
        <v>381</v>
      </c>
      <c r="J14" s="363" t="s">
        <v>381</v>
      </c>
      <c r="K14" s="363" t="s">
        <v>381</v>
      </c>
      <c r="L14" s="363" t="s">
        <v>381</v>
      </c>
      <c r="M14" s="363" t="s">
        <v>381</v>
      </c>
      <c r="N14" s="363" t="s">
        <v>381</v>
      </c>
      <c r="O14" s="363" t="s">
        <v>381</v>
      </c>
      <c r="P14" s="363" t="s">
        <v>381</v>
      </c>
    </row>
    <row r="15" spans="2:18" ht="75.599999999999994" customHeight="1" x14ac:dyDescent="0.3">
      <c r="B15" s="5" t="s">
        <v>1564</v>
      </c>
      <c r="C15" s="319" t="s">
        <v>395</v>
      </c>
      <c r="D15" s="319" t="s">
        <v>395</v>
      </c>
      <c r="E15" s="319" t="s">
        <v>395</v>
      </c>
      <c r="F15" s="319" t="s">
        <v>395</v>
      </c>
      <c r="G15" s="319" t="s">
        <v>395</v>
      </c>
      <c r="H15" s="319" t="s">
        <v>395</v>
      </c>
      <c r="I15" s="319" t="s">
        <v>395</v>
      </c>
      <c r="J15" s="319" t="s">
        <v>395</v>
      </c>
      <c r="K15" s="319" t="s">
        <v>395</v>
      </c>
      <c r="L15" s="319" t="s">
        <v>395</v>
      </c>
      <c r="M15" s="319" t="s">
        <v>395</v>
      </c>
      <c r="N15" s="319" t="s">
        <v>395</v>
      </c>
      <c r="O15" s="319" t="s">
        <v>395</v>
      </c>
      <c r="P15" s="319" t="s">
        <v>395</v>
      </c>
    </row>
    <row r="16" spans="2:18" ht="144.6" customHeight="1" x14ac:dyDescent="0.3">
      <c r="B16" s="5" t="s">
        <v>1566</v>
      </c>
      <c r="C16" s="319" t="s">
        <v>396</v>
      </c>
      <c r="D16" s="319" t="s">
        <v>396</v>
      </c>
      <c r="E16" s="319" t="s">
        <v>396</v>
      </c>
      <c r="F16" s="319" t="s">
        <v>396</v>
      </c>
      <c r="G16" s="319" t="s">
        <v>396</v>
      </c>
      <c r="H16" s="319" t="s">
        <v>396</v>
      </c>
      <c r="I16" s="319" t="s">
        <v>396</v>
      </c>
      <c r="J16" s="319" t="s">
        <v>396</v>
      </c>
      <c r="K16" s="319" t="s">
        <v>396</v>
      </c>
      <c r="L16" s="319" t="s">
        <v>396</v>
      </c>
      <c r="M16" s="319" t="s">
        <v>396</v>
      </c>
      <c r="N16" s="319" t="s">
        <v>396</v>
      </c>
      <c r="O16" s="319" t="s">
        <v>396</v>
      </c>
      <c r="P16" s="319" t="s">
        <v>396</v>
      </c>
    </row>
    <row r="17" spans="2:18" ht="34.5" customHeight="1" x14ac:dyDescent="0.3">
      <c r="B17" s="361" t="s">
        <v>464</v>
      </c>
      <c r="C17" s="361"/>
      <c r="D17" s="361"/>
      <c r="E17" s="361"/>
      <c r="F17" s="361"/>
      <c r="G17" s="361"/>
      <c r="H17" s="361"/>
      <c r="I17" s="361"/>
      <c r="J17" s="361"/>
      <c r="K17" s="361"/>
      <c r="L17" s="361"/>
      <c r="M17" s="361"/>
      <c r="N17" s="361"/>
      <c r="O17" s="361"/>
      <c r="P17" s="361"/>
    </row>
    <row r="18" spans="2:18" ht="24.75" customHeight="1" x14ac:dyDescent="0.3">
      <c r="B18" s="259" t="s">
        <v>1567</v>
      </c>
      <c r="C18" s="260"/>
      <c r="D18" s="260"/>
      <c r="E18" s="260"/>
      <c r="F18" s="260"/>
      <c r="G18" s="260"/>
      <c r="H18" s="260"/>
      <c r="I18" s="260"/>
      <c r="J18" s="260"/>
      <c r="K18" s="260"/>
      <c r="L18" s="260"/>
      <c r="M18" s="260"/>
      <c r="N18" s="261"/>
      <c r="O18" s="39" t="s">
        <v>131</v>
      </c>
      <c r="P18" s="40">
        <v>1.0499999523162801E-2</v>
      </c>
    </row>
    <row r="19" spans="2:18" ht="24" x14ac:dyDescent="0.3">
      <c r="B19" s="344" t="s">
        <v>77</v>
      </c>
      <c r="C19" s="344"/>
      <c r="D19" s="4" t="s">
        <v>133</v>
      </c>
      <c r="E19" s="4" t="s">
        <v>134</v>
      </c>
      <c r="F19" s="4" t="s">
        <v>135</v>
      </c>
      <c r="G19" s="4" t="s">
        <v>136</v>
      </c>
      <c r="H19" s="4" t="s">
        <v>137</v>
      </c>
      <c r="I19" s="4" t="s">
        <v>138</v>
      </c>
      <c r="J19" s="4" t="s">
        <v>139</v>
      </c>
      <c r="K19" s="4" t="s">
        <v>140</v>
      </c>
      <c r="L19" s="4" t="s">
        <v>141</v>
      </c>
      <c r="M19" s="4" t="s">
        <v>79</v>
      </c>
      <c r="N19" s="4" t="s">
        <v>142</v>
      </c>
      <c r="O19" s="4" t="s">
        <v>143</v>
      </c>
      <c r="P19" s="4" t="s">
        <v>144</v>
      </c>
      <c r="R19" s="11" t="s">
        <v>145</v>
      </c>
    </row>
    <row r="20" spans="2:18" ht="45" customHeight="1" x14ac:dyDescent="0.3">
      <c r="B20" s="53" t="s">
        <v>1378</v>
      </c>
      <c r="C20" s="54" t="s">
        <v>243</v>
      </c>
      <c r="D20" s="55"/>
      <c r="E20" s="55"/>
      <c r="F20" s="55" t="s">
        <v>175</v>
      </c>
      <c r="G20" s="56">
        <v>80</v>
      </c>
      <c r="H20" s="56">
        <v>4</v>
      </c>
      <c r="I20" s="56">
        <v>100</v>
      </c>
      <c r="J20" s="57">
        <v>0.4</v>
      </c>
      <c r="K20" s="44" t="s">
        <v>244</v>
      </c>
      <c r="L20" s="55" t="s">
        <v>245</v>
      </c>
      <c r="M20" s="56">
        <v>100</v>
      </c>
      <c r="N20" s="58">
        <f>IF(G20 &gt; I20, (IF(AND(M20 = I20, M20 = (G20 - H20)), 125 %,IF(AND(M20&lt;=(G20+H20),M20&gt;=(G20-H20)),100%,IF(M20&gt;(G20+H20),(G20+H20)/M20,IF((M20&lt;(G20-H20)),100%+ABS(M20-G20)*25%/ABS(I20-G20)))))),IF(AND(M20=I20,M20=(G20+H20)),125%,IF(AND(M20&lt;=(G20+H20),M20&gt;=(G20-H20)),100%,IF(AND(M20=I20,M20=(G20+H20)),125%,IF(M20&lt;(G20-H20),M20/(G20-H20),IF(M20&gt;(G20+H20),100%+(M20-G20)*25%/(I20-G20)))))))</f>
        <v>1.25</v>
      </c>
      <c r="O20" s="56" t="str">
        <f>IF(N20 &gt;1,"Superou",IF(N20 =1,"Atingiu","Não atingiu"))</f>
        <v>Superou</v>
      </c>
      <c r="P20" s="58">
        <f>N20-100%</f>
        <v>0.25</v>
      </c>
      <c r="R20" s="46" t="s">
        <v>1379</v>
      </c>
    </row>
    <row r="21" spans="2:18" ht="45" customHeight="1" x14ac:dyDescent="0.3">
      <c r="B21" s="53" t="s">
        <v>1380</v>
      </c>
      <c r="C21" s="54" t="s">
        <v>893</v>
      </c>
      <c r="D21" s="55"/>
      <c r="E21" s="55"/>
      <c r="F21" s="55" t="s">
        <v>175</v>
      </c>
      <c r="G21" s="56">
        <v>1</v>
      </c>
      <c r="H21" s="56">
        <v>0</v>
      </c>
      <c r="I21" s="56">
        <v>1.1000000000000001</v>
      </c>
      <c r="J21" s="57">
        <v>0.15</v>
      </c>
      <c r="K21" s="44" t="s">
        <v>244</v>
      </c>
      <c r="L21" s="55" t="s">
        <v>894</v>
      </c>
      <c r="M21" s="56">
        <v>2</v>
      </c>
      <c r="N21" s="58">
        <f>IF(G21 &gt; I21, (IF(AND(M21 = I21, M21 = (G21 - H21)), 125 %,IF(AND(M21&lt;=(G21+H21),M21&gt;=(G21-H21)),100%,IF(M21&gt;(G21+H21),(G21+H21)/M21,IF((M21&lt;(G21-H21)),100%+ABS(M21-G21)*25%/ABS(I21-G21)))))),IF(AND(M21=I21,M21=(G21+H21)),125%,IF(AND(M21&lt;=(G21+H21),M21&gt;=(G21-H21)),100%,IF(AND(M21=I21,M21=(G21+H21)),125%,IF(M21&lt;(G21-H21),M21/(G21-H21),IF(M21&gt;(G21+H21),100%+(M21-G21)*25%/(I21-G21)))))))</f>
        <v>3.4999999999999978</v>
      </c>
      <c r="O21" s="56" t="str">
        <f>IF(N21 &gt;1,"Superou",IF(N21 =1,"Atingiu","Não atingiu"))</f>
        <v>Superou</v>
      </c>
      <c r="P21" s="58">
        <f>N21-100%</f>
        <v>2.4999999999999978</v>
      </c>
      <c r="R21" s="46" t="s">
        <v>1381</v>
      </c>
    </row>
    <row r="22" spans="2:18" ht="45" customHeight="1" x14ac:dyDescent="0.3">
      <c r="B22" s="53" t="s">
        <v>1382</v>
      </c>
      <c r="C22" s="54" t="s">
        <v>897</v>
      </c>
      <c r="D22" s="55"/>
      <c r="E22" s="55"/>
      <c r="F22" s="55" t="s">
        <v>898</v>
      </c>
      <c r="G22" s="56">
        <v>1</v>
      </c>
      <c r="H22" s="56">
        <v>0</v>
      </c>
      <c r="I22" s="56">
        <v>1.1000000000000001</v>
      </c>
      <c r="J22" s="57">
        <v>0.15</v>
      </c>
      <c r="K22" s="44" t="s">
        <v>244</v>
      </c>
      <c r="L22" s="55" t="s">
        <v>899</v>
      </c>
      <c r="M22" s="56">
        <v>1</v>
      </c>
      <c r="N22" s="58">
        <f>IF(G22 &gt; I22, (IF(AND(M22 = I22, M22 = (G22 - H22)), 125 %,IF(AND(M22&lt;=(G22+H22),M22&gt;=(G22-H22)),100%,IF(M22&gt;(G22+H22),(G22+H22)/M22,IF((M22&lt;(G22-H22)),100%+ABS(M22-G22)*25%/ABS(I22-G22)))))),IF(AND(M22=I22,M22=(G22+H22)),125%,IF(AND(M22&lt;=(G22+H22),M22&gt;=(G22-H22)),100%,IF(AND(M22=I22,M22=(G22+H22)),125%,IF(M22&lt;(G22-H22),M22/(G22-H22),IF(M22&gt;(G22+H22),100%+(M22-G22)*25%/(I22-G22)))))))</f>
        <v>1</v>
      </c>
      <c r="O22" s="56" t="str">
        <f>IF(N22 &gt;1,"Superou",IF(N22 =1,"Atingiu","Não atingiu"))</f>
        <v>Atingiu</v>
      </c>
      <c r="P22" s="58">
        <f>N22-100%</f>
        <v>0</v>
      </c>
      <c r="R22" s="46" t="s">
        <v>1383</v>
      </c>
    </row>
    <row r="23" spans="2:18" ht="45" customHeight="1" x14ac:dyDescent="0.3">
      <c r="B23" s="53" t="s">
        <v>1384</v>
      </c>
      <c r="C23" s="54" t="s">
        <v>901</v>
      </c>
      <c r="D23" s="55"/>
      <c r="E23" s="55"/>
      <c r="F23" s="55" t="s">
        <v>175</v>
      </c>
      <c r="G23" s="56">
        <v>5</v>
      </c>
      <c r="H23" s="56">
        <v>1</v>
      </c>
      <c r="I23" s="56">
        <v>8</v>
      </c>
      <c r="J23" s="57">
        <v>0.15</v>
      </c>
      <c r="K23" s="44" t="s">
        <v>244</v>
      </c>
      <c r="L23" s="55" t="s">
        <v>902</v>
      </c>
      <c r="M23" s="56">
        <v>9</v>
      </c>
      <c r="N23" s="58">
        <f>IF(G23 &gt; I23, (IF(AND(M23 = I23, M23 = (G23 - H23)), 125 %,IF(AND(M23&lt;=(G23+H23),M23&gt;=(G23-H23)),100%,IF(M23&gt;(G23+H23),(G23+H23)/M23,IF((M23&lt;(G23-H23)),100%+ABS(M23-G23)*25%/ABS(I23-G23)))))),IF(AND(M23=I23,M23=(G23+H23)),125%,IF(AND(M23&lt;=(G23+H23),M23&gt;=(G23-H23)),100%,IF(AND(M23=I23,M23=(G23+H23)),125%,IF(M23&lt;(G23-H23),M23/(G23-H23),IF(M23&gt;(G23+H23),100%+(M23-G23)*25%/(I23-G23)))))))</f>
        <v>1.3333333333333333</v>
      </c>
      <c r="O23" s="56" t="str">
        <f>IF(N23 &gt;1,"Superou",IF(N23 =1,"Atingiu","Não atingiu"))</f>
        <v>Superou</v>
      </c>
      <c r="P23" s="58">
        <f>N23-100%</f>
        <v>0.33333333333333326</v>
      </c>
      <c r="R23" s="46" t="s">
        <v>1385</v>
      </c>
    </row>
    <row r="24" spans="2:18" ht="45" customHeight="1" x14ac:dyDescent="0.3">
      <c r="B24" s="53" t="s">
        <v>1386</v>
      </c>
      <c r="C24" s="54" t="s">
        <v>905</v>
      </c>
      <c r="D24" s="55"/>
      <c r="E24" s="55"/>
      <c r="F24" s="55" t="s">
        <v>898</v>
      </c>
      <c r="G24" s="56">
        <v>5</v>
      </c>
      <c r="H24" s="56">
        <v>1</v>
      </c>
      <c r="I24" s="56">
        <v>8</v>
      </c>
      <c r="J24" s="57">
        <v>0.15</v>
      </c>
      <c r="K24" s="44" t="s">
        <v>244</v>
      </c>
      <c r="L24" s="55" t="s">
        <v>906</v>
      </c>
      <c r="M24" s="56">
        <v>20</v>
      </c>
      <c r="N24" s="58">
        <f>IF(G24 &gt; I24, (IF(AND(M24 = I24, M24 = (G24 - H24)), 125 %,IF(AND(M24&lt;=(G24+H24),M24&gt;=(G24-H24)),100%,IF(M24&gt;(G24+H24),(G24+H24)/M24,IF((M24&lt;(G24-H24)),100%+ABS(M24-G24)*25%/ABS(I24-G24)))))),IF(AND(M24=I24,M24=(G24+H24)),125%,IF(AND(M24&lt;=(G24+H24),M24&gt;=(G24-H24)),100%,IF(AND(M24=I24,M24=(G24+H24)),125%,IF(M24&lt;(G24-H24),M24/(G24-H24),IF(M24&gt;(G24+H24),100%+(M24-G24)*25%/(I24-G24)))))))</f>
        <v>2.25</v>
      </c>
      <c r="O24" s="56" t="str">
        <f>IF(N24 &gt;1,"Superou",IF(N24 =1,"Atingiu","Não atingiu"))</f>
        <v>Superou</v>
      </c>
      <c r="P24" s="58">
        <f>N24-100%</f>
        <v>1.25</v>
      </c>
      <c r="R24" s="46" t="s">
        <v>1387</v>
      </c>
    </row>
    <row r="25" spans="2:18" x14ac:dyDescent="0.3">
      <c r="B25" s="263" t="s">
        <v>152</v>
      </c>
      <c r="C25" s="263"/>
      <c r="D25" s="263"/>
      <c r="E25" s="263"/>
      <c r="F25" s="263"/>
      <c r="G25" s="263"/>
      <c r="H25" s="263"/>
      <c r="I25" s="263"/>
      <c r="J25" s="263"/>
      <c r="K25" s="263"/>
      <c r="L25" s="263"/>
      <c r="M25" s="263"/>
      <c r="N25" s="263"/>
      <c r="O25" s="263"/>
      <c r="P25" s="47">
        <f>J20*N20+J21*N21+J22*N22+J23*N23+J24*N24</f>
        <v>1.7124999999999995</v>
      </c>
    </row>
    <row r="26" spans="2:18" ht="24.75" customHeight="1" x14ac:dyDescent="0.3">
      <c r="B26" s="259" t="s">
        <v>1568</v>
      </c>
      <c r="C26" s="260"/>
      <c r="D26" s="260"/>
      <c r="E26" s="260"/>
      <c r="F26" s="260"/>
      <c r="G26" s="260"/>
      <c r="H26" s="260"/>
      <c r="I26" s="260"/>
      <c r="J26" s="260"/>
      <c r="K26" s="260"/>
      <c r="L26" s="260"/>
      <c r="M26" s="260"/>
      <c r="N26" s="261"/>
      <c r="O26" s="39" t="s">
        <v>131</v>
      </c>
      <c r="P26" s="40">
        <v>1.0499999523162801E-2</v>
      </c>
    </row>
    <row r="27" spans="2:18" ht="24" x14ac:dyDescent="0.3">
      <c r="B27" s="344" t="s">
        <v>77</v>
      </c>
      <c r="C27" s="344"/>
      <c r="D27" s="4" t="s">
        <v>133</v>
      </c>
      <c r="E27" s="4" t="s">
        <v>134</v>
      </c>
      <c r="F27" s="4" t="s">
        <v>135</v>
      </c>
      <c r="G27" s="4" t="s">
        <v>136</v>
      </c>
      <c r="H27" s="4" t="s">
        <v>137</v>
      </c>
      <c r="I27" s="4" t="s">
        <v>138</v>
      </c>
      <c r="J27" s="4" t="s">
        <v>139</v>
      </c>
      <c r="K27" s="4" t="s">
        <v>140</v>
      </c>
      <c r="L27" s="4" t="s">
        <v>141</v>
      </c>
      <c r="M27" s="4" t="s">
        <v>79</v>
      </c>
      <c r="N27" s="4" t="s">
        <v>142</v>
      </c>
      <c r="O27" s="4" t="s">
        <v>143</v>
      </c>
      <c r="P27" s="4" t="s">
        <v>144</v>
      </c>
      <c r="R27" s="11" t="s">
        <v>145</v>
      </c>
    </row>
    <row r="28" spans="2:18" ht="45" customHeight="1" x14ac:dyDescent="0.3">
      <c r="B28" s="53" t="s">
        <v>1389</v>
      </c>
      <c r="C28" s="54" t="s">
        <v>910</v>
      </c>
      <c r="D28" s="55"/>
      <c r="E28" s="55"/>
      <c r="F28" s="55" t="s">
        <v>898</v>
      </c>
      <c r="G28" s="56">
        <v>1</v>
      </c>
      <c r="H28" s="56">
        <v>0</v>
      </c>
      <c r="I28" s="56">
        <v>1.1000000000000001</v>
      </c>
      <c r="J28" s="57">
        <v>0.25</v>
      </c>
      <c r="K28" s="44" t="s">
        <v>244</v>
      </c>
      <c r="L28" s="55" t="s">
        <v>911</v>
      </c>
      <c r="M28" s="56">
        <v>1</v>
      </c>
      <c r="N28" s="58">
        <f>IF(G28 &gt; I28, (IF(AND(M28 = I28, M28 = (G28 - H28)), 125 %,IF(AND(M28&lt;=(G28+H28),M28&gt;=(G28-H28)),100%,IF(M28&gt;(G28+H28),(G28+H28)/M28,IF((M28&lt;(G28-H28)),100%+ABS(M28-G28)*25%/ABS(I28-G28)))))),IF(AND(M28=I28,M28=(G28+H28)),125%,IF(AND(M28&lt;=(G28+H28),M28&gt;=(G28-H28)),100%,IF(AND(M28=I28,M28=(G28+H28)),125%,IF(M28&lt;(G28-H28),M28/(G28-H28),IF(M28&gt;(G28+H28),100%+(M28-G28)*25%/(I28-G28)))))))</f>
        <v>1</v>
      </c>
      <c r="O28" s="56" t="str">
        <f>IF(N28 &gt;1,"Superou",IF(N28 =1,"Atingiu","Não atingiu"))</f>
        <v>Atingiu</v>
      </c>
      <c r="P28" s="58">
        <f>N28-100%</f>
        <v>0</v>
      </c>
      <c r="R28" s="46" t="s">
        <v>1569</v>
      </c>
    </row>
    <row r="29" spans="2:18" ht="45" customHeight="1" x14ac:dyDescent="0.3">
      <c r="B29" s="53" t="s">
        <v>1391</v>
      </c>
      <c r="C29" s="54" t="s">
        <v>249</v>
      </c>
      <c r="D29" s="55"/>
      <c r="E29" s="55"/>
      <c r="F29" s="55" t="s">
        <v>175</v>
      </c>
      <c r="G29" s="56">
        <v>3</v>
      </c>
      <c r="H29" s="56">
        <v>1</v>
      </c>
      <c r="I29" s="56">
        <v>5</v>
      </c>
      <c r="J29" s="57">
        <v>0.25</v>
      </c>
      <c r="K29" s="44" t="s">
        <v>244</v>
      </c>
      <c r="L29" s="55" t="s">
        <v>250</v>
      </c>
      <c r="M29" s="56">
        <v>5</v>
      </c>
      <c r="N29" s="58">
        <f>IF(G29 &gt; I29, (IF(AND(M29 = I29, M29 = (G29 - H29)), 125 %,IF(AND(M29&lt;=(G29+H29),M29&gt;=(G29-H29)),100%,IF(M29&gt;(G29+H29),(G29+H29)/M29,IF((M29&lt;(G29-H29)),100%+ABS(M29-G29)*25%/ABS(I29-G29)))))),IF(AND(M29=I29,M29=(G29+H29)),125%,IF(AND(M29&lt;=(G29+H29),M29&gt;=(G29-H29)),100%,IF(AND(M29=I29,M29=(G29+H29)),125%,IF(M29&lt;(G29-H29),M29/(G29-H29),IF(M29&gt;(G29+H29),100%+(M29-G29)*25%/(I29-G29)))))))</f>
        <v>1.25</v>
      </c>
      <c r="O29" s="56" t="str">
        <f>IF(N29 &gt;1,"Superou",IF(N29 =1,"Atingiu","Não atingiu"))</f>
        <v>Superou</v>
      </c>
      <c r="P29" s="58">
        <f>N29-100%</f>
        <v>0.25</v>
      </c>
      <c r="R29" s="46" t="s">
        <v>1392</v>
      </c>
    </row>
    <row r="30" spans="2:18" ht="45" customHeight="1" x14ac:dyDescent="0.3">
      <c r="B30" s="53" t="s">
        <v>1393</v>
      </c>
      <c r="C30" s="54" t="s">
        <v>916</v>
      </c>
      <c r="D30" s="55"/>
      <c r="E30" s="55"/>
      <c r="F30" s="55" t="s">
        <v>175</v>
      </c>
      <c r="G30" s="56">
        <v>1</v>
      </c>
      <c r="H30" s="56">
        <v>0</v>
      </c>
      <c r="I30" s="56">
        <v>1.1000000000000001</v>
      </c>
      <c r="J30" s="57">
        <v>0.25</v>
      </c>
      <c r="K30" s="44" t="s">
        <v>244</v>
      </c>
      <c r="L30" s="55" t="s">
        <v>911</v>
      </c>
      <c r="M30" s="56">
        <v>1</v>
      </c>
      <c r="N30" s="58">
        <f>IF(G30 &gt; I30, (IF(AND(M30 = I30, M30 = (G30 - H30)), 125 %,IF(AND(M30&lt;=(G30+H30),M30&gt;=(G30-H30)),100%,IF(M30&gt;(G30+H30),(G30+H30)/M30,IF((M30&lt;(G30-H30)),100%+ABS(M30-G30)*25%/ABS(I30-G30)))))),IF(AND(M30=I30,M30=(G30+H30)),125%,IF(AND(M30&lt;=(G30+H30),M30&gt;=(G30-H30)),100%,IF(AND(M30=I30,M30=(G30+H30)),125%,IF(M30&lt;(G30-H30),M30/(G30-H30),IF(M30&gt;(G30+H30),100%+(M30-G30)*25%/(I30-G30)))))))</f>
        <v>1</v>
      </c>
      <c r="O30" s="56" t="str">
        <f>IF(N30 &gt;1,"Superou",IF(N30 =1,"Atingiu","Não atingiu"))</f>
        <v>Atingiu</v>
      </c>
      <c r="P30" s="58">
        <f>N30-100%</f>
        <v>0</v>
      </c>
      <c r="R30" s="46" t="s">
        <v>1394</v>
      </c>
    </row>
    <row r="31" spans="2:18" ht="45" customHeight="1" x14ac:dyDescent="0.3">
      <c r="B31" s="53" t="s">
        <v>1395</v>
      </c>
      <c r="C31" s="54" t="s">
        <v>919</v>
      </c>
      <c r="D31" s="55"/>
      <c r="E31" s="55"/>
      <c r="F31" s="55" t="s">
        <v>175</v>
      </c>
      <c r="G31" s="56">
        <v>1</v>
      </c>
      <c r="H31" s="56">
        <v>0</v>
      </c>
      <c r="I31" s="56">
        <v>2</v>
      </c>
      <c r="J31" s="57">
        <v>0.25</v>
      </c>
      <c r="K31" s="44" t="s">
        <v>244</v>
      </c>
      <c r="L31" s="55" t="s">
        <v>920</v>
      </c>
      <c r="M31" s="56">
        <v>11</v>
      </c>
      <c r="N31" s="58">
        <f>IF(G31 &gt; I31, (IF(AND(M31 = I31, M31 = (G31 - H31)), 125 %,IF(AND(M31&lt;=(G31+H31),M31&gt;=(G31-H31)),100%,IF(M31&gt;(G31+H31),(G31+H31)/M31,IF((M31&lt;(G31-H31)),100%+ABS(M31-G31)*25%/ABS(I31-G31)))))),IF(AND(M31=I31,M31=(G31+H31)),125%,IF(AND(M31&lt;=(G31+H31),M31&gt;=(G31-H31)),100%,IF(AND(M31=I31,M31=(G31+H31)),125%,IF(M31&lt;(G31-H31),M31/(G31-H31),IF(M31&gt;(G31+H31),100%+(M31-G31)*25%/(I31-G31)))))))</f>
        <v>3.5</v>
      </c>
      <c r="O31" s="56" t="str">
        <f>IF(N31 &gt;1,"Superou",IF(N31 =1,"Atingiu","Não atingiu"))</f>
        <v>Superou</v>
      </c>
      <c r="P31" s="58">
        <f>N31-100%</f>
        <v>2.5</v>
      </c>
      <c r="R31" s="46" t="s">
        <v>1396</v>
      </c>
    </row>
    <row r="32" spans="2:18" x14ac:dyDescent="0.3">
      <c r="B32" s="263" t="s">
        <v>152</v>
      </c>
      <c r="C32" s="263"/>
      <c r="D32" s="263"/>
      <c r="E32" s="263"/>
      <c r="F32" s="263"/>
      <c r="G32" s="263"/>
      <c r="H32" s="263"/>
      <c r="I32" s="263"/>
      <c r="J32" s="263"/>
      <c r="K32" s="263"/>
      <c r="L32" s="263"/>
      <c r="M32" s="263"/>
      <c r="N32" s="263"/>
      <c r="O32" s="263"/>
      <c r="P32" s="47">
        <f>J28*N28+J29*N29+J30*N30+J31*N31</f>
        <v>1.6875</v>
      </c>
    </row>
    <row r="33" spans="2:18" ht="24.75" customHeight="1" x14ac:dyDescent="0.3">
      <c r="B33" s="259" t="s">
        <v>1570</v>
      </c>
      <c r="C33" s="260"/>
      <c r="D33" s="260"/>
      <c r="E33" s="260"/>
      <c r="F33" s="260"/>
      <c r="G33" s="260"/>
      <c r="H33" s="260"/>
      <c r="I33" s="260"/>
      <c r="J33" s="260"/>
      <c r="K33" s="260"/>
      <c r="L33" s="260"/>
      <c r="M33" s="260"/>
      <c r="N33" s="261"/>
      <c r="O33" s="39" t="s">
        <v>131</v>
      </c>
      <c r="P33" s="40">
        <v>8.9999997615814193E-3</v>
      </c>
    </row>
    <row r="34" spans="2:18" ht="24" x14ac:dyDescent="0.3">
      <c r="B34" s="344" t="s">
        <v>77</v>
      </c>
      <c r="C34" s="344"/>
      <c r="D34" s="4" t="s">
        <v>133</v>
      </c>
      <c r="E34" s="4" t="s">
        <v>134</v>
      </c>
      <c r="F34" s="4" t="s">
        <v>135</v>
      </c>
      <c r="G34" s="4" t="s">
        <v>136</v>
      </c>
      <c r="H34" s="4" t="s">
        <v>137</v>
      </c>
      <c r="I34" s="4" t="s">
        <v>138</v>
      </c>
      <c r="J34" s="4" t="s">
        <v>139</v>
      </c>
      <c r="K34" s="4" t="s">
        <v>140</v>
      </c>
      <c r="L34" s="4" t="s">
        <v>141</v>
      </c>
      <c r="M34" s="4" t="s">
        <v>79</v>
      </c>
      <c r="N34" s="4" t="s">
        <v>142</v>
      </c>
      <c r="O34" s="4" t="s">
        <v>143</v>
      </c>
      <c r="P34" s="4" t="s">
        <v>144</v>
      </c>
      <c r="R34" s="11" t="s">
        <v>145</v>
      </c>
    </row>
    <row r="35" spans="2:18" ht="45" customHeight="1" x14ac:dyDescent="0.3">
      <c r="B35" s="53" t="s">
        <v>1398</v>
      </c>
      <c r="C35" s="54" t="s">
        <v>923</v>
      </c>
      <c r="D35" s="55"/>
      <c r="E35" s="55"/>
      <c r="F35" s="55" t="s">
        <v>175</v>
      </c>
      <c r="G35" s="56">
        <v>7</v>
      </c>
      <c r="H35" s="56">
        <v>2</v>
      </c>
      <c r="I35" s="56">
        <v>11</v>
      </c>
      <c r="J35" s="57">
        <v>0.2</v>
      </c>
      <c r="K35" s="44" t="s">
        <v>244</v>
      </c>
      <c r="L35" s="55" t="s">
        <v>924</v>
      </c>
      <c r="M35" s="56">
        <v>27</v>
      </c>
      <c r="N35" s="58">
        <f>IF(G35 &gt; I35, (IF(AND(M35 = I35, M35 = (G35 - H35)), 125 %,IF(AND(M35&lt;=(G35+H35),M35&gt;=(G35-H35)),100%,IF(M35&gt;(G35+H35),(G35+H35)/M35,IF((M35&lt;(G35-H35)),100%+ABS(M35-G35)*25%/ABS(I35-G35)))))),IF(AND(M35=I35,M35=(G35+H35)),125%,IF(AND(M35&lt;=(G35+H35),M35&gt;=(G35-H35)),100%,IF(AND(M35=I35,M35=(G35+H35)),125%,IF(M35&lt;(G35-H35),M35/(G35-H35),IF(M35&gt;(G35+H35),100%+(M35-G35)*25%/(I35-G35)))))))</f>
        <v>2.25</v>
      </c>
      <c r="O35" s="56" t="str">
        <f>IF(N35 &gt;1,"Superou",IF(N35 =1,"Atingiu","Não atingiu"))</f>
        <v>Superou</v>
      </c>
      <c r="P35" s="58">
        <f>N35-100%</f>
        <v>1.25</v>
      </c>
      <c r="R35" s="46" t="s">
        <v>1399</v>
      </c>
    </row>
    <row r="36" spans="2:18" ht="45" customHeight="1" x14ac:dyDescent="0.3">
      <c r="B36" s="53" t="s">
        <v>1400</v>
      </c>
      <c r="C36" s="54" t="s">
        <v>927</v>
      </c>
      <c r="D36" s="55"/>
      <c r="E36" s="55"/>
      <c r="F36" s="55" t="s">
        <v>175</v>
      </c>
      <c r="G36" s="56">
        <v>50</v>
      </c>
      <c r="H36" s="56">
        <v>5</v>
      </c>
      <c r="I36" s="56">
        <v>69</v>
      </c>
      <c r="J36" s="57">
        <v>0.2</v>
      </c>
      <c r="K36" s="44" t="s">
        <v>244</v>
      </c>
      <c r="L36" s="55" t="s">
        <v>928</v>
      </c>
      <c r="M36" s="56">
        <v>76</v>
      </c>
      <c r="N36" s="58">
        <f>IF(G36 &gt; I36, (IF(AND(M36 = I36, M36 = (G36 - H36)), 125 %,IF(AND(M36&lt;=(G36+H36),M36&gt;=(G36-H36)),100%,IF(M36&gt;(G36+H36),(G36+H36)/M36,IF((M36&lt;(G36-H36)),100%+ABS(M36-G36)*25%/ABS(I36-G36)))))),IF(AND(M36=I36,M36=(G36+H36)),125%,IF(AND(M36&lt;=(G36+H36),M36&gt;=(G36-H36)),100%,IF(AND(M36=I36,M36=(G36+H36)),125%,IF(M36&lt;(G36-H36),M36/(G36-H36),IF(M36&gt;(G36+H36),100%+(M36-G36)*25%/(I36-G36)))))))</f>
        <v>1.3421052631578947</v>
      </c>
      <c r="O36" s="56" t="str">
        <f>IF(N36 &gt;1,"Superou",IF(N36 =1,"Atingiu","Não atingiu"))</f>
        <v>Superou</v>
      </c>
      <c r="P36" s="58">
        <f>N36-100%</f>
        <v>0.34210526315789469</v>
      </c>
      <c r="R36" s="46" t="s">
        <v>1401</v>
      </c>
    </row>
    <row r="37" spans="2:18" ht="45" customHeight="1" x14ac:dyDescent="0.3">
      <c r="B37" s="53" t="s">
        <v>1402</v>
      </c>
      <c r="C37" s="54" t="s">
        <v>932</v>
      </c>
      <c r="D37" s="55"/>
      <c r="E37" s="55"/>
      <c r="F37" s="55" t="s">
        <v>175</v>
      </c>
      <c r="G37" s="56">
        <v>8</v>
      </c>
      <c r="H37" s="56">
        <v>2</v>
      </c>
      <c r="I37" s="56">
        <v>13</v>
      </c>
      <c r="J37" s="57">
        <v>0.2</v>
      </c>
      <c r="K37" s="44" t="s">
        <v>244</v>
      </c>
      <c r="L37" s="55" t="s">
        <v>933</v>
      </c>
      <c r="M37" s="56">
        <v>25</v>
      </c>
      <c r="N37" s="58">
        <f>IF(G37 &gt; I37, (IF(AND(M37 = I37, M37 = (G37 - H37)), 125 %,IF(AND(M37&lt;=(G37+H37),M37&gt;=(G37-H37)),100%,IF(M37&gt;(G37+H37),(G37+H37)/M37,IF((M37&lt;(G37-H37)),100%+ABS(M37-G37)*25%/ABS(I37-G37)))))),IF(AND(M37=I37,M37=(G37+H37)),125%,IF(AND(M37&lt;=(G37+H37),M37&gt;=(G37-H37)),100%,IF(AND(M37=I37,M37=(G37+H37)),125%,IF(M37&lt;(G37-H37),M37/(G37-H37),IF(M37&gt;(G37+H37),100%+(M37-G37)*25%/(I37-G37)))))))</f>
        <v>1.85</v>
      </c>
      <c r="O37" s="56" t="str">
        <f>IF(N37 &gt;1,"Superou",IF(N37 =1,"Atingiu","Não atingiu"))</f>
        <v>Superou</v>
      </c>
      <c r="P37" s="58">
        <f>N37-100%</f>
        <v>0.85000000000000009</v>
      </c>
      <c r="R37" s="46" t="s">
        <v>1403</v>
      </c>
    </row>
    <row r="38" spans="2:18" ht="45" customHeight="1" x14ac:dyDescent="0.3">
      <c r="B38" s="53" t="s">
        <v>1404</v>
      </c>
      <c r="C38" s="54" t="s">
        <v>937</v>
      </c>
      <c r="D38" s="55"/>
      <c r="E38" s="55"/>
      <c r="F38" s="55" t="s">
        <v>175</v>
      </c>
      <c r="G38" s="56">
        <v>2</v>
      </c>
      <c r="H38" s="56">
        <v>1</v>
      </c>
      <c r="I38" s="56">
        <v>4</v>
      </c>
      <c r="J38" s="57">
        <v>0.2</v>
      </c>
      <c r="K38" s="44" t="s">
        <v>244</v>
      </c>
      <c r="L38" s="55" t="s">
        <v>938</v>
      </c>
      <c r="M38" s="56">
        <v>5</v>
      </c>
      <c r="N38" s="58">
        <f>IF(G38 &gt; I38, (IF(AND(M38 = I38, M38 = (G38 - H38)), 125 %,IF(AND(M38&lt;=(G38+H38),M38&gt;=(G38-H38)),100%,IF(M38&gt;(G38+H38),(G38+H38)/M38,IF((M38&lt;(G38-H38)),100%+ABS(M38-G38)*25%/ABS(I38-G38)))))),IF(AND(M38=I38,M38=(G38+H38)),125%,IF(AND(M38&lt;=(G38+H38),M38&gt;=(G38-H38)),100%,IF(AND(M38=I38,M38=(G38+H38)),125%,IF(M38&lt;(G38-H38),M38/(G38-H38),IF(M38&gt;(G38+H38),100%+(M38-G38)*25%/(I38-G38)))))))</f>
        <v>1.375</v>
      </c>
      <c r="O38" s="56" t="str">
        <f>IF(N38 &gt;1,"Superou",IF(N38 =1,"Atingiu","Não atingiu"))</f>
        <v>Superou</v>
      </c>
      <c r="P38" s="58">
        <f>N38-100%</f>
        <v>0.375</v>
      </c>
      <c r="R38" s="46" t="s">
        <v>1405</v>
      </c>
    </row>
    <row r="39" spans="2:18" ht="45" customHeight="1" x14ac:dyDescent="0.3">
      <c r="B39" s="53" t="s">
        <v>1406</v>
      </c>
      <c r="C39" s="54" t="s">
        <v>941</v>
      </c>
      <c r="D39" s="55"/>
      <c r="E39" s="55"/>
      <c r="F39" s="55" t="s">
        <v>175</v>
      </c>
      <c r="G39" s="56">
        <v>1</v>
      </c>
      <c r="H39" s="56">
        <v>0</v>
      </c>
      <c r="I39" s="56">
        <v>2</v>
      </c>
      <c r="J39" s="57">
        <v>0.2</v>
      </c>
      <c r="K39" s="44" t="s">
        <v>244</v>
      </c>
      <c r="L39" s="55" t="s">
        <v>942</v>
      </c>
      <c r="M39" s="56">
        <v>1</v>
      </c>
      <c r="N39" s="58">
        <f>IF(G39 &gt; I39, (IF(AND(M39 = I39, M39 = (G39 - H39)), 125 %,IF(AND(M39&lt;=(G39+H39),M39&gt;=(G39-H39)),100%,IF(M39&gt;(G39+H39),(G39+H39)/M39,IF((M39&lt;(G39-H39)),100%+ABS(M39-G39)*25%/ABS(I39-G39)))))),IF(AND(M39=I39,M39=(G39+H39)),125%,IF(AND(M39&lt;=(G39+H39),M39&gt;=(G39-H39)),100%,IF(AND(M39=I39,M39=(G39+H39)),125%,IF(M39&lt;(G39-H39),M39/(G39-H39),IF(M39&gt;(G39+H39),100%+(M39-G39)*25%/(I39-G39)))))))</f>
        <v>1</v>
      </c>
      <c r="O39" s="56" t="str">
        <f>IF(N39 &gt;1,"Superou",IF(N39 =1,"Atingiu","Não atingiu"))</f>
        <v>Atingiu</v>
      </c>
      <c r="P39" s="58">
        <f>N39-100%</f>
        <v>0</v>
      </c>
      <c r="R39" s="46" t="s">
        <v>1407</v>
      </c>
    </row>
    <row r="40" spans="2:18" x14ac:dyDescent="0.3">
      <c r="B40" s="263" t="s">
        <v>152</v>
      </c>
      <c r="C40" s="263"/>
      <c r="D40" s="263"/>
      <c r="E40" s="263"/>
      <c r="F40" s="263"/>
      <c r="G40" s="263"/>
      <c r="H40" s="263"/>
      <c r="I40" s="263"/>
      <c r="J40" s="263"/>
      <c r="K40" s="263"/>
      <c r="L40" s="263"/>
      <c r="M40" s="263"/>
      <c r="N40" s="263"/>
      <c r="O40" s="263"/>
      <c r="P40" s="47">
        <f>J35*N35+J36*N36+J37*N37+J38*N38+J39*N39</f>
        <v>1.5634210526315788</v>
      </c>
    </row>
    <row r="41" spans="2:18" ht="24.75" customHeight="1" x14ac:dyDescent="0.3">
      <c r="B41" s="259" t="s">
        <v>1571</v>
      </c>
      <c r="C41" s="260"/>
      <c r="D41" s="260"/>
      <c r="E41" s="260"/>
      <c r="F41" s="260"/>
      <c r="G41" s="260"/>
      <c r="H41" s="260"/>
      <c r="I41" s="260"/>
      <c r="J41" s="260"/>
      <c r="K41" s="260"/>
      <c r="L41" s="260"/>
      <c r="M41" s="260"/>
      <c r="N41" s="261"/>
      <c r="O41" s="39" t="s">
        <v>131</v>
      </c>
      <c r="P41" s="40">
        <v>7.4999999999999997E-3</v>
      </c>
    </row>
    <row r="42" spans="2:18" ht="24" x14ac:dyDescent="0.3">
      <c r="B42" s="344" t="s">
        <v>77</v>
      </c>
      <c r="C42" s="344"/>
      <c r="D42" s="4" t="s">
        <v>133</v>
      </c>
      <c r="E42" s="4" t="s">
        <v>134</v>
      </c>
      <c r="F42" s="4" t="s">
        <v>135</v>
      </c>
      <c r="G42" s="4" t="s">
        <v>136</v>
      </c>
      <c r="H42" s="4" t="s">
        <v>137</v>
      </c>
      <c r="I42" s="4" t="s">
        <v>138</v>
      </c>
      <c r="J42" s="4" t="s">
        <v>139</v>
      </c>
      <c r="K42" s="4" t="s">
        <v>140</v>
      </c>
      <c r="L42" s="4" t="s">
        <v>141</v>
      </c>
      <c r="M42" s="4" t="s">
        <v>79</v>
      </c>
      <c r="N42" s="4" t="s">
        <v>142</v>
      </c>
      <c r="O42" s="4" t="s">
        <v>143</v>
      </c>
      <c r="P42" s="4" t="s">
        <v>144</v>
      </c>
      <c r="R42" s="11" t="s">
        <v>145</v>
      </c>
    </row>
    <row r="43" spans="2:18" ht="45" customHeight="1" x14ac:dyDescent="0.3">
      <c r="B43" s="53" t="s">
        <v>1409</v>
      </c>
      <c r="C43" s="54" t="s">
        <v>945</v>
      </c>
      <c r="D43" s="55"/>
      <c r="E43" s="55"/>
      <c r="F43" s="55" t="s">
        <v>175</v>
      </c>
      <c r="G43" s="56">
        <v>1</v>
      </c>
      <c r="H43" s="56">
        <v>0</v>
      </c>
      <c r="I43" s="56">
        <v>2</v>
      </c>
      <c r="J43" s="57">
        <v>0.4</v>
      </c>
      <c r="K43" s="44" t="s">
        <v>244</v>
      </c>
      <c r="L43" s="55" t="s">
        <v>946</v>
      </c>
      <c r="M43" s="56">
        <v>1</v>
      </c>
      <c r="N43" s="58">
        <f>IF(G43 &gt; I43, (IF(AND(M43 = I43, M43 = (G43 - H43)), 125 %,IF(AND(M43&lt;=(G43+H43),M43&gt;=(G43-H43)),100%,IF(M43&gt;(G43+H43),(G43+H43)/M43,IF((M43&lt;(G43-H43)),100%+ABS(M43-G43)*25%/ABS(I43-G43)))))),IF(AND(M43=I43,M43=(G43+H43)),125%,IF(AND(M43&lt;=(G43+H43),M43&gt;=(G43-H43)),100%,IF(AND(M43=I43,M43=(G43+H43)),125%,IF(M43&lt;(G43-H43),M43/(G43-H43),IF(M43&gt;(G43+H43),100%+(M43-G43)*25%/(I43-G43)))))))</f>
        <v>1</v>
      </c>
      <c r="O43" s="56" t="str">
        <f>IF(N43 &gt;1,"Superou",IF(N43 =1,"Atingiu","Não atingiu"))</f>
        <v>Atingiu</v>
      </c>
      <c r="P43" s="58">
        <f>N43-100%</f>
        <v>0</v>
      </c>
      <c r="R43" s="46" t="s">
        <v>1410</v>
      </c>
    </row>
    <row r="44" spans="2:18" ht="45" customHeight="1" x14ac:dyDescent="0.3">
      <c r="B44" s="53" t="s">
        <v>1411</v>
      </c>
      <c r="C44" s="54" t="s">
        <v>949</v>
      </c>
      <c r="D44" s="55"/>
      <c r="E44" s="55"/>
      <c r="F44" s="55" t="s">
        <v>175</v>
      </c>
      <c r="G44" s="56">
        <v>3</v>
      </c>
      <c r="H44" s="56">
        <v>1</v>
      </c>
      <c r="I44" s="56">
        <v>5</v>
      </c>
      <c r="J44" s="57">
        <v>0.3</v>
      </c>
      <c r="K44" s="44" t="s">
        <v>244</v>
      </c>
      <c r="L44" s="55" t="s">
        <v>950</v>
      </c>
      <c r="M44" s="56">
        <v>5</v>
      </c>
      <c r="N44" s="58">
        <f>IF(G44 &gt; I44, (IF(AND(M44 = I44, M44 = (G44 - H44)), 125 %,IF(AND(M44&lt;=(G44+H44),M44&gt;=(G44-H44)),100%,IF(M44&gt;(G44+H44),(G44+H44)/M44,IF((M44&lt;(G44-H44)),100%+ABS(M44-G44)*25%/ABS(I44-G44)))))),IF(AND(M44=I44,M44=(G44+H44)),125%,IF(AND(M44&lt;=(G44+H44),M44&gt;=(G44-H44)),100%,IF(AND(M44=I44,M44=(G44+H44)),125%,IF(M44&lt;(G44-H44),M44/(G44-H44),IF(M44&gt;(G44+H44),100%+(M44-G44)*25%/(I44-G44)))))))</f>
        <v>1.25</v>
      </c>
      <c r="O44" s="56" t="str">
        <f>IF(N44 &gt;1,"Superou",IF(N44 =1,"Atingiu","Não atingiu"))</f>
        <v>Superou</v>
      </c>
      <c r="P44" s="58">
        <f>N44-100%</f>
        <v>0.25</v>
      </c>
      <c r="R44" s="46" t="s">
        <v>1412</v>
      </c>
    </row>
    <row r="45" spans="2:18" ht="45" customHeight="1" x14ac:dyDescent="0.3">
      <c r="B45" s="53" t="s">
        <v>1413</v>
      </c>
      <c r="C45" s="54" t="s">
        <v>952</v>
      </c>
      <c r="D45" s="55"/>
      <c r="E45" s="55"/>
      <c r="F45" s="55" t="s">
        <v>175</v>
      </c>
      <c r="G45" s="56">
        <v>2</v>
      </c>
      <c r="H45" s="56">
        <v>1</v>
      </c>
      <c r="I45" s="56">
        <v>4</v>
      </c>
      <c r="J45" s="57">
        <v>0.3</v>
      </c>
      <c r="K45" s="44" t="s">
        <v>244</v>
      </c>
      <c r="L45" s="55" t="s">
        <v>953</v>
      </c>
      <c r="M45" s="56">
        <v>3</v>
      </c>
      <c r="N45" s="58">
        <f>IF(G45 &gt; I45, (IF(AND(M45 = I45, M45 = (G45 - H45)), 125 %,IF(AND(M45&lt;=(G45+H45),M45&gt;=(G45-H45)),100%,IF(M45&gt;(G45+H45),(G45+H45)/M45,IF((M45&lt;(G45-H45)),100%+ABS(M45-G45)*25%/ABS(I45-G45)))))),IF(AND(M45=I45,M45=(G45+H45)),125%,IF(AND(M45&lt;=(G45+H45),M45&gt;=(G45-H45)),100%,IF(AND(M45=I45,M45=(G45+H45)),125%,IF(M45&lt;(G45-H45),M45/(G45-H45),IF(M45&gt;(G45+H45),100%+(M45-G45)*25%/(I45-G45)))))))</f>
        <v>1</v>
      </c>
      <c r="O45" s="56" t="str">
        <f>IF(N45 &gt;1,"Superou",IF(N45 =1,"Atingiu","Não atingiu"))</f>
        <v>Atingiu</v>
      </c>
      <c r="P45" s="58">
        <f>N45-100%</f>
        <v>0</v>
      </c>
      <c r="R45" s="46" t="s">
        <v>1414</v>
      </c>
    </row>
    <row r="46" spans="2:18" x14ac:dyDescent="0.3">
      <c r="B46" s="263" t="s">
        <v>152</v>
      </c>
      <c r="C46" s="263"/>
      <c r="D46" s="263"/>
      <c r="E46" s="263"/>
      <c r="F46" s="263"/>
      <c r="G46" s="263"/>
      <c r="H46" s="263"/>
      <c r="I46" s="263"/>
      <c r="J46" s="263"/>
      <c r="K46" s="263"/>
      <c r="L46" s="263"/>
      <c r="M46" s="263"/>
      <c r="N46" s="263"/>
      <c r="O46" s="263"/>
      <c r="P46" s="47">
        <f>J43*N43+J44*N44+J45*N45</f>
        <v>1.075</v>
      </c>
    </row>
    <row r="47" spans="2:18" ht="24.75" customHeight="1" x14ac:dyDescent="0.3">
      <c r="B47" s="259" t="s">
        <v>1572</v>
      </c>
      <c r="C47" s="260"/>
      <c r="D47" s="260"/>
      <c r="E47" s="260"/>
      <c r="F47" s="260"/>
      <c r="G47" s="260"/>
      <c r="H47" s="260"/>
      <c r="I47" s="260"/>
      <c r="J47" s="260"/>
      <c r="K47" s="260"/>
      <c r="L47" s="260"/>
      <c r="M47" s="260"/>
      <c r="N47" s="261"/>
      <c r="O47" s="39" t="s">
        <v>131</v>
      </c>
      <c r="P47" s="40">
        <v>8.9999997615814193E-3</v>
      </c>
    </row>
    <row r="48" spans="2:18" ht="24" x14ac:dyDescent="0.3">
      <c r="B48" s="344" t="s">
        <v>77</v>
      </c>
      <c r="C48" s="344"/>
      <c r="D48" s="4" t="s">
        <v>133</v>
      </c>
      <c r="E48" s="4" t="s">
        <v>134</v>
      </c>
      <c r="F48" s="4" t="s">
        <v>135</v>
      </c>
      <c r="G48" s="4" t="s">
        <v>136</v>
      </c>
      <c r="H48" s="4" t="s">
        <v>137</v>
      </c>
      <c r="I48" s="4" t="s">
        <v>138</v>
      </c>
      <c r="J48" s="4" t="s">
        <v>139</v>
      </c>
      <c r="K48" s="4" t="s">
        <v>140</v>
      </c>
      <c r="L48" s="4" t="s">
        <v>141</v>
      </c>
      <c r="M48" s="4" t="s">
        <v>79</v>
      </c>
      <c r="N48" s="4" t="s">
        <v>142</v>
      </c>
      <c r="O48" s="4" t="s">
        <v>143</v>
      </c>
      <c r="P48" s="4" t="s">
        <v>144</v>
      </c>
      <c r="R48" s="11" t="s">
        <v>145</v>
      </c>
    </row>
    <row r="49" spans="2:18" ht="45" customHeight="1" x14ac:dyDescent="0.3">
      <c r="B49" s="53" t="s">
        <v>1416</v>
      </c>
      <c r="C49" s="54" t="s">
        <v>956</v>
      </c>
      <c r="D49" s="55"/>
      <c r="E49" s="55"/>
      <c r="F49" s="55" t="s">
        <v>175</v>
      </c>
      <c r="G49" s="56">
        <v>5</v>
      </c>
      <c r="H49" s="56">
        <v>1</v>
      </c>
      <c r="I49" s="56">
        <v>8</v>
      </c>
      <c r="J49" s="57">
        <v>0.1</v>
      </c>
      <c r="K49" s="44" t="s">
        <v>244</v>
      </c>
      <c r="L49" s="55" t="s">
        <v>957</v>
      </c>
      <c r="M49" s="56">
        <v>9</v>
      </c>
      <c r="N49" s="58">
        <f t="shared" ref="N49:N55" si="0">IF(G49 &gt; I49, (IF(AND(M49 = I49, M49 = (G49 - H49)), 125 %,IF(AND(M49&lt;=(G49+H49),M49&gt;=(G49-H49)),100%,IF(M49&gt;(G49+H49),(G49+H49)/M49,IF((M49&lt;(G49-H49)),100%+ABS(M49-G49)*25%/ABS(I49-G49)))))),IF(AND(M49=I49,M49=(G49+H49)),125%,IF(AND(M49&lt;=(G49+H49),M49&gt;=(G49-H49)),100%,IF(AND(M49=I49,M49=(G49+H49)),125%,IF(M49&lt;(G49-H49),M49/(G49-H49),IF(M49&gt;(G49+H49),100%+(M49-G49)*25%/(I49-G49)))))))</f>
        <v>1.3333333333333333</v>
      </c>
      <c r="O49" s="56" t="str">
        <f t="shared" ref="O49:O55" si="1">IF(N49 &gt;1,"Superou",IF(N49 =1,"Atingiu","Não atingiu"))</f>
        <v>Superou</v>
      </c>
      <c r="P49" s="58">
        <f t="shared" ref="P49:P55" si="2">N49-100%</f>
        <v>0.33333333333333326</v>
      </c>
      <c r="R49" s="46" t="s">
        <v>1417</v>
      </c>
    </row>
    <row r="50" spans="2:18" ht="45" customHeight="1" x14ac:dyDescent="0.3">
      <c r="B50" s="53" t="s">
        <v>1418</v>
      </c>
      <c r="C50" s="54" t="s">
        <v>960</v>
      </c>
      <c r="D50" s="55"/>
      <c r="E50" s="55"/>
      <c r="F50" s="55" t="s">
        <v>175</v>
      </c>
      <c r="G50" s="56">
        <v>2</v>
      </c>
      <c r="H50" s="56">
        <v>1</v>
      </c>
      <c r="I50" s="56">
        <v>4</v>
      </c>
      <c r="J50" s="57">
        <v>0.1</v>
      </c>
      <c r="K50" s="44" t="s">
        <v>244</v>
      </c>
      <c r="L50" s="55" t="s">
        <v>961</v>
      </c>
      <c r="M50" s="56">
        <v>3</v>
      </c>
      <c r="N50" s="58">
        <f t="shared" si="0"/>
        <v>1</v>
      </c>
      <c r="O50" s="56" t="str">
        <f t="shared" si="1"/>
        <v>Atingiu</v>
      </c>
      <c r="P50" s="58">
        <f t="shared" si="2"/>
        <v>0</v>
      </c>
      <c r="R50" s="46" t="s">
        <v>1573</v>
      </c>
    </row>
    <row r="51" spans="2:18" ht="45" customHeight="1" x14ac:dyDescent="0.3">
      <c r="B51" s="53" t="s">
        <v>1419</v>
      </c>
      <c r="C51" s="54" t="s">
        <v>963</v>
      </c>
      <c r="D51" s="55"/>
      <c r="E51" s="55"/>
      <c r="F51" s="55" t="s">
        <v>175</v>
      </c>
      <c r="G51" s="56">
        <v>3</v>
      </c>
      <c r="H51" s="56">
        <v>1</v>
      </c>
      <c r="I51" s="56">
        <v>4</v>
      </c>
      <c r="J51" s="57">
        <v>0.4</v>
      </c>
      <c r="K51" s="44" t="s">
        <v>244</v>
      </c>
      <c r="L51" s="55" t="s">
        <v>964</v>
      </c>
      <c r="M51" s="56">
        <v>11</v>
      </c>
      <c r="N51" s="58">
        <f t="shared" si="0"/>
        <v>3</v>
      </c>
      <c r="O51" s="56" t="str">
        <f t="shared" si="1"/>
        <v>Superou</v>
      </c>
      <c r="P51" s="58">
        <f t="shared" si="2"/>
        <v>2</v>
      </c>
      <c r="R51" s="46" t="s">
        <v>1420</v>
      </c>
    </row>
    <row r="52" spans="2:18" ht="45" customHeight="1" x14ac:dyDescent="0.3">
      <c r="B52" s="53" t="s">
        <v>1421</v>
      </c>
      <c r="C52" s="54" t="s">
        <v>967</v>
      </c>
      <c r="D52" s="55"/>
      <c r="E52" s="55"/>
      <c r="F52" s="55" t="s">
        <v>175</v>
      </c>
      <c r="G52" s="56">
        <v>3</v>
      </c>
      <c r="H52" s="56">
        <v>1</v>
      </c>
      <c r="I52" s="56">
        <v>5</v>
      </c>
      <c r="J52" s="57">
        <v>0.1</v>
      </c>
      <c r="K52" s="44" t="s">
        <v>244</v>
      </c>
      <c r="L52" s="55" t="s">
        <v>968</v>
      </c>
      <c r="M52" s="56">
        <v>65</v>
      </c>
      <c r="N52" s="58">
        <f t="shared" si="0"/>
        <v>8.75</v>
      </c>
      <c r="O52" s="56" t="str">
        <f t="shared" si="1"/>
        <v>Superou</v>
      </c>
      <c r="P52" s="58">
        <f t="shared" si="2"/>
        <v>7.75</v>
      </c>
      <c r="R52" s="46" t="s">
        <v>1422</v>
      </c>
    </row>
    <row r="53" spans="2:18" ht="45" customHeight="1" x14ac:dyDescent="0.3">
      <c r="B53" s="53" t="s">
        <v>1423</v>
      </c>
      <c r="C53" s="54" t="s">
        <v>970</v>
      </c>
      <c r="D53" s="55"/>
      <c r="E53" s="55"/>
      <c r="F53" s="55" t="s">
        <v>175</v>
      </c>
      <c r="G53" s="56">
        <v>5</v>
      </c>
      <c r="H53" s="56">
        <v>2</v>
      </c>
      <c r="I53" s="56">
        <v>9</v>
      </c>
      <c r="J53" s="57">
        <v>0.1</v>
      </c>
      <c r="K53" s="44" t="s">
        <v>244</v>
      </c>
      <c r="L53" s="55" t="s">
        <v>971</v>
      </c>
      <c r="M53" s="56">
        <v>10</v>
      </c>
      <c r="N53" s="58">
        <f t="shared" si="0"/>
        <v>1.3125</v>
      </c>
      <c r="O53" s="56" t="str">
        <f t="shared" si="1"/>
        <v>Superou</v>
      </c>
      <c r="P53" s="58">
        <f t="shared" si="2"/>
        <v>0.3125</v>
      </c>
      <c r="R53" s="46" t="s">
        <v>1424</v>
      </c>
    </row>
    <row r="54" spans="2:18" ht="45" customHeight="1" x14ac:dyDescent="0.3">
      <c r="B54" s="53" t="s">
        <v>1425</v>
      </c>
      <c r="C54" s="54" t="s">
        <v>974</v>
      </c>
      <c r="D54" s="55"/>
      <c r="E54" s="55"/>
      <c r="F54" s="55" t="s">
        <v>175</v>
      </c>
      <c r="G54" s="56">
        <v>0</v>
      </c>
      <c r="H54" s="56">
        <v>0</v>
      </c>
      <c r="I54" s="56">
        <v>-1</v>
      </c>
      <c r="J54" s="57">
        <v>0.1</v>
      </c>
      <c r="K54" s="44" t="s">
        <v>244</v>
      </c>
      <c r="L54" s="55" t="s">
        <v>975</v>
      </c>
      <c r="M54" s="56">
        <v>0</v>
      </c>
      <c r="N54" s="58">
        <f t="shared" si="0"/>
        <v>1</v>
      </c>
      <c r="O54" s="56" t="str">
        <f t="shared" si="1"/>
        <v>Atingiu</v>
      </c>
      <c r="P54" s="58">
        <f t="shared" si="2"/>
        <v>0</v>
      </c>
      <c r="R54" s="46" t="s">
        <v>1426</v>
      </c>
    </row>
    <row r="55" spans="2:18" ht="45" customHeight="1" x14ac:dyDescent="0.3">
      <c r="B55" s="53" t="s">
        <v>1427</v>
      </c>
      <c r="C55" s="54" t="s">
        <v>978</v>
      </c>
      <c r="D55" s="55"/>
      <c r="E55" s="55"/>
      <c r="F55" s="55" t="s">
        <v>898</v>
      </c>
      <c r="G55" s="56">
        <v>3</v>
      </c>
      <c r="H55" s="56">
        <v>1</v>
      </c>
      <c r="I55" s="56">
        <v>5</v>
      </c>
      <c r="J55" s="57">
        <v>0.1</v>
      </c>
      <c r="K55" s="44" t="s">
        <v>244</v>
      </c>
      <c r="L55" s="55" t="s">
        <v>979</v>
      </c>
      <c r="M55" s="56">
        <v>51</v>
      </c>
      <c r="N55" s="58">
        <f t="shared" si="0"/>
        <v>7</v>
      </c>
      <c r="O55" s="56" t="str">
        <f t="shared" si="1"/>
        <v>Superou</v>
      </c>
      <c r="P55" s="58">
        <f t="shared" si="2"/>
        <v>6</v>
      </c>
      <c r="R55" s="46" t="s">
        <v>1428</v>
      </c>
    </row>
    <row r="56" spans="2:18" x14ac:dyDescent="0.3">
      <c r="B56" s="263" t="s">
        <v>152</v>
      </c>
      <c r="C56" s="263"/>
      <c r="D56" s="263"/>
      <c r="E56" s="263"/>
      <c r="F56" s="263"/>
      <c r="G56" s="263"/>
      <c r="H56" s="263"/>
      <c r="I56" s="263"/>
      <c r="J56" s="263"/>
      <c r="K56" s="263"/>
      <c r="L56" s="263"/>
      <c r="M56" s="263"/>
      <c r="N56" s="263"/>
      <c r="O56" s="263"/>
      <c r="P56" s="47">
        <f>J49*N49+J50*N50+J51*N51+J52*N52+J53*N53+J54*N54+J55*N55</f>
        <v>3.2395833333333339</v>
      </c>
    </row>
    <row r="57" spans="2:18" ht="24.75" customHeight="1" x14ac:dyDescent="0.3">
      <c r="B57" s="259" t="s">
        <v>1574</v>
      </c>
      <c r="C57" s="260"/>
      <c r="D57" s="260"/>
      <c r="E57" s="260"/>
      <c r="F57" s="260"/>
      <c r="G57" s="260"/>
      <c r="H57" s="260"/>
      <c r="I57" s="260"/>
      <c r="J57" s="260"/>
      <c r="K57" s="260"/>
      <c r="L57" s="260"/>
      <c r="M57" s="260"/>
      <c r="N57" s="261"/>
      <c r="O57" s="39" t="s">
        <v>131</v>
      </c>
      <c r="P57" s="40">
        <v>4.4999998807907097E-3</v>
      </c>
    </row>
    <row r="58" spans="2:18" ht="24" x14ac:dyDescent="0.3">
      <c r="B58" s="344" t="s">
        <v>77</v>
      </c>
      <c r="C58" s="344"/>
      <c r="D58" s="4" t="s">
        <v>133</v>
      </c>
      <c r="E58" s="4" t="s">
        <v>134</v>
      </c>
      <c r="F58" s="4" t="s">
        <v>135</v>
      </c>
      <c r="G58" s="4" t="s">
        <v>136</v>
      </c>
      <c r="H58" s="4" t="s">
        <v>137</v>
      </c>
      <c r="I58" s="4" t="s">
        <v>138</v>
      </c>
      <c r="J58" s="4" t="s">
        <v>139</v>
      </c>
      <c r="K58" s="4" t="s">
        <v>140</v>
      </c>
      <c r="L58" s="4" t="s">
        <v>141</v>
      </c>
      <c r="M58" s="4" t="s">
        <v>79</v>
      </c>
      <c r="N58" s="4" t="s">
        <v>142</v>
      </c>
      <c r="O58" s="4" t="s">
        <v>143</v>
      </c>
      <c r="P58" s="4" t="s">
        <v>144</v>
      </c>
      <c r="R58" s="11" t="s">
        <v>145</v>
      </c>
    </row>
    <row r="59" spans="2:18" ht="67.2" customHeight="1" x14ac:dyDescent="0.3">
      <c r="B59" s="53" t="s">
        <v>1451</v>
      </c>
      <c r="C59" s="54" t="s">
        <v>1012</v>
      </c>
      <c r="D59" s="55"/>
      <c r="E59" s="55"/>
      <c r="F59" s="55" t="s">
        <v>898</v>
      </c>
      <c r="G59" s="56">
        <v>1</v>
      </c>
      <c r="H59" s="56">
        <v>0</v>
      </c>
      <c r="I59" s="56">
        <v>1.1000000000000001</v>
      </c>
      <c r="J59" s="57">
        <v>1</v>
      </c>
      <c r="K59" s="44" t="s">
        <v>244</v>
      </c>
      <c r="L59" s="55" t="s">
        <v>1013</v>
      </c>
      <c r="M59" s="56">
        <v>0</v>
      </c>
      <c r="N59" s="58">
        <f>IF(G59 &gt; I59, (IF(AND(M59 = I59, M59 = (G59 - H59)), 125 %,IF(AND(M59&lt;=(G59+H59),M59&gt;=(G59-H59)),100%,IF(M59&gt;(G59+H59),(G59+H59)/M59,IF((M59&lt;(G59-H59)),100%+ABS(M59-G59)*25%/ABS(I59-G59)))))),IF(AND(M59=I59,M59=(G59+H59)),125%,IF(AND(M59&lt;=(G59+H59),M59&gt;=(G59-H59)),100%,IF(AND(M59=I59,M59=(G59+H59)),125%,IF(M59&lt;(G59-H59),M59/(G59-H59),IF(M59&gt;(G59+H59),100%+(M59-G59)*25%/(I59-G59)))))))</f>
        <v>0</v>
      </c>
      <c r="O59" s="56" t="str">
        <f>IF(N59 &gt;1,"Superou",IF(N59 =1,"Atingiu","Não atingiu"))</f>
        <v>Não atingiu</v>
      </c>
      <c r="P59" s="58">
        <f>N59-100%</f>
        <v>-1</v>
      </c>
      <c r="R59" s="46" t="s">
        <v>1452</v>
      </c>
    </row>
    <row r="60" spans="2:18" x14ac:dyDescent="0.3">
      <c r="B60" s="263" t="s">
        <v>152</v>
      </c>
      <c r="C60" s="263"/>
      <c r="D60" s="263"/>
      <c r="E60" s="263"/>
      <c r="F60" s="263"/>
      <c r="G60" s="263"/>
      <c r="H60" s="263"/>
      <c r="I60" s="263"/>
      <c r="J60" s="263"/>
      <c r="K60" s="263"/>
      <c r="L60" s="263"/>
      <c r="M60" s="263"/>
      <c r="N60" s="263"/>
      <c r="O60" s="263"/>
      <c r="P60" s="47">
        <f>J59*N59</f>
        <v>0</v>
      </c>
    </row>
    <row r="61" spans="2:18" ht="30" customHeight="1" x14ac:dyDescent="0.3">
      <c r="B61" s="362" t="s">
        <v>1524</v>
      </c>
      <c r="C61" s="362"/>
      <c r="D61" s="362"/>
      <c r="E61" s="362"/>
      <c r="F61" s="362"/>
      <c r="G61" s="362"/>
      <c r="H61" s="362"/>
      <c r="I61" s="362"/>
      <c r="J61" s="362"/>
      <c r="K61" s="362"/>
      <c r="L61" s="362"/>
      <c r="M61" s="362"/>
      <c r="N61" s="362"/>
      <c r="O61" s="362"/>
      <c r="P61" s="59">
        <f>P18*P25+P26*P32+P33*P40+P41*P46+P47*P56+P57*P60</f>
        <v>8.6989536707312243E-2</v>
      </c>
      <c r="R61" s="18">
        <f>P18+P26+P33+P41+P47+P57</f>
        <v>5.0999998450279145E-2</v>
      </c>
    </row>
    <row r="62" spans="2:18" ht="27" customHeight="1" x14ac:dyDescent="0.3">
      <c r="B62" s="3" t="s">
        <v>350</v>
      </c>
      <c r="C62" s="345" t="s">
        <v>351</v>
      </c>
      <c r="D62" s="345" t="s">
        <v>351</v>
      </c>
      <c r="E62" s="345" t="s">
        <v>351</v>
      </c>
      <c r="F62" s="345" t="s">
        <v>351</v>
      </c>
      <c r="G62" s="345" t="s">
        <v>352</v>
      </c>
      <c r="H62" s="345" t="s">
        <v>352</v>
      </c>
      <c r="I62" s="345" t="s">
        <v>352</v>
      </c>
      <c r="J62" s="345" t="s">
        <v>352</v>
      </c>
      <c r="K62" s="345" t="s">
        <v>353</v>
      </c>
      <c r="L62" s="345" t="s">
        <v>353</v>
      </c>
      <c r="M62" s="345" t="s">
        <v>353</v>
      </c>
      <c r="N62" s="345" t="s">
        <v>353</v>
      </c>
      <c r="O62" s="345" t="s">
        <v>353</v>
      </c>
      <c r="P62" s="345" t="s">
        <v>353</v>
      </c>
    </row>
    <row r="63" spans="2:18" ht="27" customHeight="1" x14ac:dyDescent="0.3">
      <c r="B63" s="5" t="s">
        <v>1378</v>
      </c>
      <c r="C63" s="319" t="s">
        <v>243</v>
      </c>
      <c r="D63" s="319" t="s">
        <v>243</v>
      </c>
      <c r="E63" s="319" t="s">
        <v>243</v>
      </c>
      <c r="F63" s="319" t="s">
        <v>243</v>
      </c>
      <c r="G63" s="319" t="s">
        <v>354</v>
      </c>
      <c r="H63" s="319" t="s">
        <v>354</v>
      </c>
      <c r="I63" s="319" t="s">
        <v>354</v>
      </c>
      <c r="J63" s="319" t="s">
        <v>354</v>
      </c>
      <c r="K63" s="319" t="s">
        <v>364</v>
      </c>
      <c r="L63" s="319" t="s">
        <v>364</v>
      </c>
      <c r="M63" s="319" t="s">
        <v>364</v>
      </c>
      <c r="N63" s="319" t="s">
        <v>364</v>
      </c>
      <c r="O63" s="319" t="s">
        <v>364</v>
      </c>
      <c r="P63" s="319" t="s">
        <v>364</v>
      </c>
    </row>
    <row r="64" spans="2:18" ht="27" customHeight="1" x14ac:dyDescent="0.3">
      <c r="B64" s="5" t="s">
        <v>1380</v>
      </c>
      <c r="C64" s="319" t="s">
        <v>893</v>
      </c>
      <c r="D64" s="319" t="s">
        <v>893</v>
      </c>
      <c r="E64" s="319" t="s">
        <v>893</v>
      </c>
      <c r="F64" s="319" t="s">
        <v>893</v>
      </c>
      <c r="G64" s="319" t="s">
        <v>354</v>
      </c>
      <c r="H64" s="319" t="s">
        <v>354</v>
      </c>
      <c r="I64" s="319" t="s">
        <v>354</v>
      </c>
      <c r="J64" s="319" t="s">
        <v>354</v>
      </c>
      <c r="K64" s="319" t="s">
        <v>895</v>
      </c>
      <c r="L64" s="319" t="s">
        <v>895</v>
      </c>
      <c r="M64" s="319" t="s">
        <v>895</v>
      </c>
      <c r="N64" s="319" t="s">
        <v>895</v>
      </c>
      <c r="O64" s="319" t="s">
        <v>895</v>
      </c>
      <c r="P64" s="319" t="s">
        <v>895</v>
      </c>
    </row>
    <row r="65" spans="2:16" ht="27" customHeight="1" x14ac:dyDescent="0.3">
      <c r="B65" s="5" t="s">
        <v>1382</v>
      </c>
      <c r="C65" s="319" t="s">
        <v>897</v>
      </c>
      <c r="D65" s="319" t="s">
        <v>897</v>
      </c>
      <c r="E65" s="319" t="s">
        <v>897</v>
      </c>
      <c r="F65" s="319" t="s">
        <v>897</v>
      </c>
      <c r="G65" s="319" t="s">
        <v>354</v>
      </c>
      <c r="H65" s="319" t="s">
        <v>354</v>
      </c>
      <c r="I65" s="319" t="s">
        <v>354</v>
      </c>
      <c r="J65" s="319" t="s">
        <v>354</v>
      </c>
      <c r="K65" s="319" t="s">
        <v>895</v>
      </c>
      <c r="L65" s="319" t="s">
        <v>895</v>
      </c>
      <c r="M65" s="319" t="s">
        <v>895</v>
      </c>
      <c r="N65" s="319" t="s">
        <v>895</v>
      </c>
      <c r="O65" s="319" t="s">
        <v>895</v>
      </c>
      <c r="P65" s="319" t="s">
        <v>895</v>
      </c>
    </row>
    <row r="66" spans="2:16" ht="27" customHeight="1" x14ac:dyDescent="0.3">
      <c r="B66" s="5" t="s">
        <v>1384</v>
      </c>
      <c r="C66" s="319" t="s">
        <v>901</v>
      </c>
      <c r="D66" s="319" t="s">
        <v>901</v>
      </c>
      <c r="E66" s="319" t="s">
        <v>901</v>
      </c>
      <c r="F66" s="319" t="s">
        <v>901</v>
      </c>
      <c r="G66" s="319" t="s">
        <v>354</v>
      </c>
      <c r="H66" s="319" t="s">
        <v>354</v>
      </c>
      <c r="I66" s="319" t="s">
        <v>354</v>
      </c>
      <c r="J66" s="319" t="s">
        <v>354</v>
      </c>
      <c r="K66" s="319" t="s">
        <v>903</v>
      </c>
      <c r="L66" s="319" t="s">
        <v>903</v>
      </c>
      <c r="M66" s="319" t="s">
        <v>903</v>
      </c>
      <c r="N66" s="319" t="s">
        <v>903</v>
      </c>
      <c r="O66" s="319" t="s">
        <v>903</v>
      </c>
      <c r="P66" s="319" t="s">
        <v>903</v>
      </c>
    </row>
    <row r="67" spans="2:16" ht="27" customHeight="1" x14ac:dyDescent="0.3">
      <c r="B67" s="5" t="s">
        <v>1386</v>
      </c>
      <c r="C67" s="319" t="s">
        <v>905</v>
      </c>
      <c r="D67" s="319" t="s">
        <v>905</v>
      </c>
      <c r="E67" s="319" t="s">
        <v>905</v>
      </c>
      <c r="F67" s="319" t="s">
        <v>905</v>
      </c>
      <c r="G67" s="319" t="s">
        <v>907</v>
      </c>
      <c r="H67" s="319" t="s">
        <v>907</v>
      </c>
      <c r="I67" s="319" t="s">
        <v>907</v>
      </c>
      <c r="J67" s="319" t="s">
        <v>907</v>
      </c>
      <c r="K67" s="319" t="s">
        <v>903</v>
      </c>
      <c r="L67" s="319" t="s">
        <v>903</v>
      </c>
      <c r="M67" s="319" t="s">
        <v>903</v>
      </c>
      <c r="N67" s="319" t="s">
        <v>903</v>
      </c>
      <c r="O67" s="319" t="s">
        <v>903</v>
      </c>
      <c r="P67" s="319" t="s">
        <v>903</v>
      </c>
    </row>
    <row r="68" spans="2:16" ht="27" customHeight="1" x14ac:dyDescent="0.3">
      <c r="B68" s="5" t="s">
        <v>1389</v>
      </c>
      <c r="C68" s="319" t="s">
        <v>910</v>
      </c>
      <c r="D68" s="319" t="s">
        <v>910</v>
      </c>
      <c r="E68" s="319" t="s">
        <v>910</v>
      </c>
      <c r="F68" s="319" t="s">
        <v>910</v>
      </c>
      <c r="G68" s="319" t="s">
        <v>912</v>
      </c>
      <c r="H68" s="319" t="s">
        <v>912</v>
      </c>
      <c r="I68" s="319" t="s">
        <v>912</v>
      </c>
      <c r="J68" s="319" t="s">
        <v>912</v>
      </c>
      <c r="K68" s="319" t="s">
        <v>895</v>
      </c>
      <c r="L68" s="319" t="s">
        <v>895</v>
      </c>
      <c r="M68" s="319" t="s">
        <v>895</v>
      </c>
      <c r="N68" s="319" t="s">
        <v>895</v>
      </c>
      <c r="O68" s="319" t="s">
        <v>895</v>
      </c>
      <c r="P68" s="319" t="s">
        <v>895</v>
      </c>
    </row>
    <row r="69" spans="2:16" ht="27" customHeight="1" x14ac:dyDescent="0.3">
      <c r="B69" s="5" t="s">
        <v>1391</v>
      </c>
      <c r="C69" s="319" t="s">
        <v>249</v>
      </c>
      <c r="D69" s="319" t="s">
        <v>249</v>
      </c>
      <c r="E69" s="319" t="s">
        <v>249</v>
      </c>
      <c r="F69" s="319" t="s">
        <v>249</v>
      </c>
      <c r="G69" s="319" t="s">
        <v>375</v>
      </c>
      <c r="H69" s="319" t="s">
        <v>375</v>
      </c>
      <c r="I69" s="319" t="s">
        <v>375</v>
      </c>
      <c r="J69" s="319" t="s">
        <v>375</v>
      </c>
      <c r="K69" s="319" t="s">
        <v>914</v>
      </c>
      <c r="L69" s="319" t="s">
        <v>914</v>
      </c>
      <c r="M69" s="319" t="s">
        <v>914</v>
      </c>
      <c r="N69" s="319" t="s">
        <v>914</v>
      </c>
      <c r="O69" s="319" t="s">
        <v>914</v>
      </c>
      <c r="P69" s="319" t="s">
        <v>914</v>
      </c>
    </row>
    <row r="70" spans="2:16" ht="27" customHeight="1" x14ac:dyDescent="0.3">
      <c r="B70" s="5" t="s">
        <v>1393</v>
      </c>
      <c r="C70" s="319" t="s">
        <v>916</v>
      </c>
      <c r="D70" s="319" t="s">
        <v>916</v>
      </c>
      <c r="E70" s="319" t="s">
        <v>916</v>
      </c>
      <c r="F70" s="319" t="s">
        <v>916</v>
      </c>
      <c r="G70" s="319" t="s">
        <v>917</v>
      </c>
      <c r="H70" s="319" t="s">
        <v>917</v>
      </c>
      <c r="I70" s="319" t="s">
        <v>917</v>
      </c>
      <c r="J70" s="319" t="s">
        <v>917</v>
      </c>
      <c r="K70" s="319" t="s">
        <v>895</v>
      </c>
      <c r="L70" s="319" t="s">
        <v>895</v>
      </c>
      <c r="M70" s="319" t="s">
        <v>895</v>
      </c>
      <c r="N70" s="319" t="s">
        <v>895</v>
      </c>
      <c r="O70" s="319" t="s">
        <v>895</v>
      </c>
      <c r="P70" s="319" t="s">
        <v>895</v>
      </c>
    </row>
    <row r="71" spans="2:16" ht="27" customHeight="1" x14ac:dyDescent="0.3">
      <c r="B71" s="5" t="s">
        <v>1395</v>
      </c>
      <c r="C71" s="319" t="s">
        <v>919</v>
      </c>
      <c r="D71" s="319" t="s">
        <v>919</v>
      </c>
      <c r="E71" s="319" t="s">
        <v>919</v>
      </c>
      <c r="F71" s="319" t="s">
        <v>919</v>
      </c>
      <c r="G71" s="319" t="s">
        <v>375</v>
      </c>
      <c r="H71" s="319" t="s">
        <v>375</v>
      </c>
      <c r="I71" s="319" t="s">
        <v>375</v>
      </c>
      <c r="J71" s="319" t="s">
        <v>375</v>
      </c>
      <c r="K71" s="319" t="s">
        <v>364</v>
      </c>
      <c r="L71" s="319" t="s">
        <v>364</v>
      </c>
      <c r="M71" s="319" t="s">
        <v>364</v>
      </c>
      <c r="N71" s="319" t="s">
        <v>364</v>
      </c>
      <c r="O71" s="319" t="s">
        <v>364</v>
      </c>
      <c r="P71" s="319" t="s">
        <v>364</v>
      </c>
    </row>
    <row r="72" spans="2:16" ht="27" customHeight="1" x14ac:dyDescent="0.3">
      <c r="B72" s="5" t="s">
        <v>1398</v>
      </c>
      <c r="C72" s="319" t="s">
        <v>923</v>
      </c>
      <c r="D72" s="319" t="s">
        <v>923</v>
      </c>
      <c r="E72" s="319" t="s">
        <v>923</v>
      </c>
      <c r="F72" s="319" t="s">
        <v>923</v>
      </c>
      <c r="G72" s="319" t="s">
        <v>375</v>
      </c>
      <c r="H72" s="319" t="s">
        <v>375</v>
      </c>
      <c r="I72" s="319" t="s">
        <v>375</v>
      </c>
      <c r="J72" s="319" t="s">
        <v>375</v>
      </c>
      <c r="K72" s="319" t="s">
        <v>925</v>
      </c>
      <c r="L72" s="319" t="s">
        <v>925</v>
      </c>
      <c r="M72" s="319" t="s">
        <v>925</v>
      </c>
      <c r="N72" s="319" t="s">
        <v>925</v>
      </c>
      <c r="O72" s="319" t="s">
        <v>925</v>
      </c>
      <c r="P72" s="319" t="s">
        <v>925</v>
      </c>
    </row>
    <row r="73" spans="2:16" ht="27" customHeight="1" x14ac:dyDescent="0.3">
      <c r="B73" s="5" t="s">
        <v>1400</v>
      </c>
      <c r="C73" s="319" t="s">
        <v>927</v>
      </c>
      <c r="D73" s="319" t="s">
        <v>927</v>
      </c>
      <c r="E73" s="319" t="s">
        <v>927</v>
      </c>
      <c r="F73" s="319" t="s">
        <v>927</v>
      </c>
      <c r="G73" s="319" t="s">
        <v>930</v>
      </c>
      <c r="H73" s="319" t="s">
        <v>930</v>
      </c>
      <c r="I73" s="319" t="s">
        <v>930</v>
      </c>
      <c r="J73" s="319" t="s">
        <v>930</v>
      </c>
      <c r="K73" s="319" t="s">
        <v>929</v>
      </c>
      <c r="L73" s="319" t="s">
        <v>929</v>
      </c>
      <c r="M73" s="319" t="s">
        <v>929</v>
      </c>
      <c r="N73" s="319" t="s">
        <v>929</v>
      </c>
      <c r="O73" s="319" t="s">
        <v>929</v>
      </c>
      <c r="P73" s="319" t="s">
        <v>929</v>
      </c>
    </row>
    <row r="74" spans="2:16" ht="27" customHeight="1" x14ac:dyDescent="0.3">
      <c r="B74" s="5" t="s">
        <v>1402</v>
      </c>
      <c r="C74" s="319" t="s">
        <v>932</v>
      </c>
      <c r="D74" s="319" t="s">
        <v>932</v>
      </c>
      <c r="E74" s="319" t="s">
        <v>932</v>
      </c>
      <c r="F74" s="319" t="s">
        <v>932</v>
      </c>
      <c r="G74" s="319" t="s">
        <v>935</v>
      </c>
      <c r="H74" s="319" t="s">
        <v>935</v>
      </c>
      <c r="I74" s="319" t="s">
        <v>935</v>
      </c>
      <c r="J74" s="319" t="s">
        <v>935</v>
      </c>
      <c r="K74" s="319" t="s">
        <v>934</v>
      </c>
      <c r="L74" s="319" t="s">
        <v>934</v>
      </c>
      <c r="M74" s="319" t="s">
        <v>934</v>
      </c>
      <c r="N74" s="319" t="s">
        <v>934</v>
      </c>
      <c r="O74" s="319" t="s">
        <v>934</v>
      </c>
      <c r="P74" s="319" t="s">
        <v>934</v>
      </c>
    </row>
    <row r="75" spans="2:16" ht="27" customHeight="1" x14ac:dyDescent="0.3">
      <c r="B75" s="5" t="s">
        <v>1404</v>
      </c>
      <c r="C75" s="319" t="s">
        <v>937</v>
      </c>
      <c r="D75" s="319" t="s">
        <v>937</v>
      </c>
      <c r="E75" s="319" t="s">
        <v>937</v>
      </c>
      <c r="F75" s="319" t="s">
        <v>937</v>
      </c>
      <c r="G75" s="319" t="s">
        <v>939</v>
      </c>
      <c r="H75" s="319" t="s">
        <v>939</v>
      </c>
      <c r="I75" s="319" t="s">
        <v>939</v>
      </c>
      <c r="J75" s="319" t="s">
        <v>939</v>
      </c>
      <c r="K75" s="319" t="s">
        <v>641</v>
      </c>
      <c r="L75" s="319" t="s">
        <v>641</v>
      </c>
      <c r="M75" s="319" t="s">
        <v>641</v>
      </c>
      <c r="N75" s="319" t="s">
        <v>641</v>
      </c>
      <c r="O75" s="319" t="s">
        <v>641</v>
      </c>
      <c r="P75" s="319" t="s">
        <v>641</v>
      </c>
    </row>
    <row r="76" spans="2:16" ht="27" customHeight="1" x14ac:dyDescent="0.3">
      <c r="B76" s="5" t="s">
        <v>1406</v>
      </c>
      <c r="C76" s="319" t="s">
        <v>941</v>
      </c>
      <c r="D76" s="319" t="s">
        <v>941</v>
      </c>
      <c r="E76" s="319" t="s">
        <v>941</v>
      </c>
      <c r="F76" s="319" t="s">
        <v>941</v>
      </c>
      <c r="G76" s="319" t="s">
        <v>939</v>
      </c>
      <c r="H76" s="319" t="s">
        <v>939</v>
      </c>
      <c r="I76" s="319" t="s">
        <v>939</v>
      </c>
      <c r="J76" s="319" t="s">
        <v>939</v>
      </c>
      <c r="K76" s="319" t="s">
        <v>364</v>
      </c>
      <c r="L76" s="319" t="s">
        <v>364</v>
      </c>
      <c r="M76" s="319" t="s">
        <v>364</v>
      </c>
      <c r="N76" s="319" t="s">
        <v>364</v>
      </c>
      <c r="O76" s="319" t="s">
        <v>364</v>
      </c>
      <c r="P76" s="319" t="s">
        <v>364</v>
      </c>
    </row>
    <row r="77" spans="2:16" ht="27" customHeight="1" x14ac:dyDescent="0.3">
      <c r="B77" s="5" t="s">
        <v>1409</v>
      </c>
      <c r="C77" s="319" t="s">
        <v>945</v>
      </c>
      <c r="D77" s="319" t="s">
        <v>945</v>
      </c>
      <c r="E77" s="319" t="s">
        <v>945</v>
      </c>
      <c r="F77" s="319" t="s">
        <v>945</v>
      </c>
      <c r="G77" s="319" t="s">
        <v>947</v>
      </c>
      <c r="H77" s="319" t="s">
        <v>947</v>
      </c>
      <c r="I77" s="319" t="s">
        <v>947</v>
      </c>
      <c r="J77" s="319" t="s">
        <v>947</v>
      </c>
      <c r="K77" s="319" t="s">
        <v>364</v>
      </c>
      <c r="L77" s="319" t="s">
        <v>364</v>
      </c>
      <c r="M77" s="319" t="s">
        <v>364</v>
      </c>
      <c r="N77" s="319" t="s">
        <v>364</v>
      </c>
      <c r="O77" s="319" t="s">
        <v>364</v>
      </c>
      <c r="P77" s="319" t="s">
        <v>364</v>
      </c>
    </row>
    <row r="78" spans="2:16" ht="27" customHeight="1" x14ac:dyDescent="0.3">
      <c r="B78" s="5" t="s">
        <v>1411</v>
      </c>
      <c r="C78" s="319" t="s">
        <v>949</v>
      </c>
      <c r="D78" s="319" t="s">
        <v>949</v>
      </c>
      <c r="E78" s="319" t="s">
        <v>949</v>
      </c>
      <c r="F78" s="319" t="s">
        <v>949</v>
      </c>
      <c r="G78" s="319" t="s">
        <v>375</v>
      </c>
      <c r="H78" s="319" t="s">
        <v>375</v>
      </c>
      <c r="I78" s="319" t="s">
        <v>375</v>
      </c>
      <c r="J78" s="319" t="s">
        <v>375</v>
      </c>
      <c r="K78" s="319" t="s">
        <v>786</v>
      </c>
      <c r="L78" s="319" t="s">
        <v>786</v>
      </c>
      <c r="M78" s="319" t="s">
        <v>786</v>
      </c>
      <c r="N78" s="319" t="s">
        <v>786</v>
      </c>
      <c r="O78" s="319" t="s">
        <v>786</v>
      </c>
      <c r="P78" s="319" t="s">
        <v>786</v>
      </c>
    </row>
    <row r="79" spans="2:16" ht="27" customHeight="1" x14ac:dyDescent="0.3">
      <c r="B79" s="5" t="s">
        <v>1413</v>
      </c>
      <c r="C79" s="319" t="s">
        <v>952</v>
      </c>
      <c r="D79" s="319" t="s">
        <v>952</v>
      </c>
      <c r="E79" s="319" t="s">
        <v>952</v>
      </c>
      <c r="F79" s="319" t="s">
        <v>952</v>
      </c>
      <c r="G79" s="319" t="s">
        <v>375</v>
      </c>
      <c r="H79" s="319" t="s">
        <v>375</v>
      </c>
      <c r="I79" s="319" t="s">
        <v>375</v>
      </c>
      <c r="J79" s="319" t="s">
        <v>375</v>
      </c>
      <c r="K79" s="319" t="s">
        <v>641</v>
      </c>
      <c r="L79" s="319" t="s">
        <v>641</v>
      </c>
      <c r="M79" s="319" t="s">
        <v>641</v>
      </c>
      <c r="N79" s="319" t="s">
        <v>641</v>
      </c>
      <c r="O79" s="319" t="s">
        <v>641</v>
      </c>
      <c r="P79" s="319" t="s">
        <v>641</v>
      </c>
    </row>
    <row r="80" spans="2:16" ht="27" customHeight="1" x14ac:dyDescent="0.3">
      <c r="B80" s="5" t="s">
        <v>1416</v>
      </c>
      <c r="C80" s="319" t="s">
        <v>956</v>
      </c>
      <c r="D80" s="319" t="s">
        <v>956</v>
      </c>
      <c r="E80" s="319" t="s">
        <v>956</v>
      </c>
      <c r="F80" s="319" t="s">
        <v>956</v>
      </c>
      <c r="G80" s="319" t="s">
        <v>958</v>
      </c>
      <c r="H80" s="319" t="s">
        <v>958</v>
      </c>
      <c r="I80" s="319" t="s">
        <v>958</v>
      </c>
      <c r="J80" s="319" t="s">
        <v>958</v>
      </c>
      <c r="K80" s="319" t="s">
        <v>903</v>
      </c>
      <c r="L80" s="319" t="s">
        <v>903</v>
      </c>
      <c r="M80" s="319" t="s">
        <v>903</v>
      </c>
      <c r="N80" s="319" t="s">
        <v>903</v>
      </c>
      <c r="O80" s="319" t="s">
        <v>903</v>
      </c>
      <c r="P80" s="319" t="s">
        <v>903</v>
      </c>
    </row>
    <row r="81" spans="2:16" ht="27" customHeight="1" x14ac:dyDescent="0.3">
      <c r="B81" s="5" t="s">
        <v>1418</v>
      </c>
      <c r="C81" s="319" t="s">
        <v>960</v>
      </c>
      <c r="D81" s="319" t="s">
        <v>960</v>
      </c>
      <c r="E81" s="319" t="s">
        <v>960</v>
      </c>
      <c r="F81" s="319" t="s">
        <v>960</v>
      </c>
      <c r="G81" s="319" t="s">
        <v>354</v>
      </c>
      <c r="H81" s="319" t="s">
        <v>354</v>
      </c>
      <c r="I81" s="319" t="s">
        <v>354</v>
      </c>
      <c r="J81" s="319" t="s">
        <v>354</v>
      </c>
      <c r="K81" s="319" t="s">
        <v>641</v>
      </c>
      <c r="L81" s="319" t="s">
        <v>641</v>
      </c>
      <c r="M81" s="319" t="s">
        <v>641</v>
      </c>
      <c r="N81" s="319" t="s">
        <v>641</v>
      </c>
      <c r="O81" s="319" t="s">
        <v>641</v>
      </c>
      <c r="P81" s="319" t="s">
        <v>641</v>
      </c>
    </row>
    <row r="82" spans="2:16" ht="27" customHeight="1" x14ac:dyDescent="0.3">
      <c r="B82" s="5" t="s">
        <v>1419</v>
      </c>
      <c r="C82" s="319" t="s">
        <v>963</v>
      </c>
      <c r="D82" s="319" t="s">
        <v>963</v>
      </c>
      <c r="E82" s="319" t="s">
        <v>963</v>
      </c>
      <c r="F82" s="319" t="s">
        <v>963</v>
      </c>
      <c r="G82" s="319" t="s">
        <v>965</v>
      </c>
      <c r="H82" s="319" t="s">
        <v>965</v>
      </c>
      <c r="I82" s="319" t="s">
        <v>965</v>
      </c>
      <c r="J82" s="319" t="s">
        <v>965</v>
      </c>
      <c r="K82" s="319" t="s">
        <v>786</v>
      </c>
      <c r="L82" s="319" t="s">
        <v>786</v>
      </c>
      <c r="M82" s="319" t="s">
        <v>786</v>
      </c>
      <c r="N82" s="319" t="s">
        <v>786</v>
      </c>
      <c r="O82" s="319" t="s">
        <v>786</v>
      </c>
      <c r="P82" s="319" t="s">
        <v>786</v>
      </c>
    </row>
    <row r="83" spans="2:16" ht="27" customHeight="1" x14ac:dyDescent="0.3">
      <c r="B83" s="5" t="s">
        <v>1421</v>
      </c>
      <c r="C83" s="319" t="s">
        <v>967</v>
      </c>
      <c r="D83" s="319" t="s">
        <v>967</v>
      </c>
      <c r="E83" s="319" t="s">
        <v>967</v>
      </c>
      <c r="F83" s="319" t="s">
        <v>967</v>
      </c>
      <c r="G83" s="319" t="s">
        <v>375</v>
      </c>
      <c r="H83" s="319" t="s">
        <v>375</v>
      </c>
      <c r="I83" s="319" t="s">
        <v>375</v>
      </c>
      <c r="J83" s="319" t="s">
        <v>375</v>
      </c>
      <c r="K83" s="319" t="s">
        <v>786</v>
      </c>
      <c r="L83" s="319" t="s">
        <v>786</v>
      </c>
      <c r="M83" s="319" t="s">
        <v>786</v>
      </c>
      <c r="N83" s="319" t="s">
        <v>786</v>
      </c>
      <c r="O83" s="319" t="s">
        <v>786</v>
      </c>
      <c r="P83" s="319" t="s">
        <v>786</v>
      </c>
    </row>
    <row r="84" spans="2:16" ht="27" customHeight="1" x14ac:dyDescent="0.3">
      <c r="B84" s="5" t="s">
        <v>1423</v>
      </c>
      <c r="C84" s="319" t="s">
        <v>970</v>
      </c>
      <c r="D84" s="319" t="s">
        <v>970</v>
      </c>
      <c r="E84" s="319" t="s">
        <v>970</v>
      </c>
      <c r="F84" s="319" t="s">
        <v>970</v>
      </c>
      <c r="G84" s="319" t="s">
        <v>972</v>
      </c>
      <c r="H84" s="319" t="s">
        <v>972</v>
      </c>
      <c r="I84" s="319" t="s">
        <v>972</v>
      </c>
      <c r="J84" s="319" t="s">
        <v>972</v>
      </c>
      <c r="K84" s="319" t="s">
        <v>358</v>
      </c>
      <c r="L84" s="319" t="s">
        <v>358</v>
      </c>
      <c r="M84" s="319" t="s">
        <v>358</v>
      </c>
      <c r="N84" s="319" t="s">
        <v>358</v>
      </c>
      <c r="O84" s="319" t="s">
        <v>358</v>
      </c>
      <c r="P84" s="319" t="s">
        <v>358</v>
      </c>
    </row>
    <row r="85" spans="2:16" ht="27" customHeight="1" x14ac:dyDescent="0.3">
      <c r="B85" s="5" t="s">
        <v>1425</v>
      </c>
      <c r="C85" s="319" t="s">
        <v>974</v>
      </c>
      <c r="D85" s="319" t="s">
        <v>974</v>
      </c>
      <c r="E85" s="319" t="s">
        <v>974</v>
      </c>
      <c r="F85" s="319" t="s">
        <v>974</v>
      </c>
      <c r="G85" s="319" t="s">
        <v>375</v>
      </c>
      <c r="H85" s="319" t="s">
        <v>375</v>
      </c>
      <c r="I85" s="319" t="s">
        <v>375</v>
      </c>
      <c r="J85" s="319" t="s">
        <v>375</v>
      </c>
      <c r="K85" s="319" t="s">
        <v>976</v>
      </c>
      <c r="L85" s="319" t="s">
        <v>976</v>
      </c>
      <c r="M85" s="319" t="s">
        <v>976</v>
      </c>
      <c r="N85" s="319" t="s">
        <v>976</v>
      </c>
      <c r="O85" s="319" t="s">
        <v>976</v>
      </c>
      <c r="P85" s="319" t="s">
        <v>976</v>
      </c>
    </row>
    <row r="86" spans="2:16" ht="27" customHeight="1" x14ac:dyDescent="0.3">
      <c r="B86" s="5" t="s">
        <v>1427</v>
      </c>
      <c r="C86" s="319" t="s">
        <v>978</v>
      </c>
      <c r="D86" s="319" t="s">
        <v>978</v>
      </c>
      <c r="E86" s="319" t="s">
        <v>978</v>
      </c>
      <c r="F86" s="319" t="s">
        <v>978</v>
      </c>
      <c r="G86" s="319" t="s">
        <v>375</v>
      </c>
      <c r="H86" s="319" t="s">
        <v>375</v>
      </c>
      <c r="I86" s="319" t="s">
        <v>375</v>
      </c>
      <c r="J86" s="319" t="s">
        <v>375</v>
      </c>
      <c r="K86" s="319" t="s">
        <v>980</v>
      </c>
      <c r="L86" s="319" t="s">
        <v>980</v>
      </c>
      <c r="M86" s="319" t="s">
        <v>980</v>
      </c>
      <c r="N86" s="319" t="s">
        <v>980</v>
      </c>
      <c r="O86" s="319" t="s">
        <v>980</v>
      </c>
      <c r="P86" s="319" t="s">
        <v>980</v>
      </c>
    </row>
    <row r="87" spans="2:16" ht="27" customHeight="1" x14ac:dyDescent="0.3">
      <c r="B87" s="5" t="s">
        <v>1451</v>
      </c>
      <c r="C87" s="319" t="s">
        <v>1012</v>
      </c>
      <c r="D87" s="319" t="s">
        <v>1012</v>
      </c>
      <c r="E87" s="319" t="s">
        <v>1012</v>
      </c>
      <c r="F87" s="319" t="s">
        <v>1012</v>
      </c>
      <c r="G87" s="319" t="s">
        <v>354</v>
      </c>
      <c r="H87" s="319" t="s">
        <v>354</v>
      </c>
      <c r="I87" s="319" t="s">
        <v>354</v>
      </c>
      <c r="J87" s="319" t="s">
        <v>354</v>
      </c>
      <c r="K87" s="319" t="s">
        <v>895</v>
      </c>
      <c r="L87" s="319" t="s">
        <v>895</v>
      </c>
      <c r="M87" s="319" t="s">
        <v>895</v>
      </c>
      <c r="N87" s="319" t="s">
        <v>895</v>
      </c>
      <c r="O87" s="319" t="s">
        <v>895</v>
      </c>
      <c r="P87" s="319" t="s">
        <v>895</v>
      </c>
    </row>
    <row r="88" spans="2:16" ht="27" customHeight="1" x14ac:dyDescent="0.3">
      <c r="B88" s="363" t="s">
        <v>381</v>
      </c>
      <c r="C88" s="363" t="s">
        <v>381</v>
      </c>
      <c r="D88" s="363" t="s">
        <v>381</v>
      </c>
      <c r="E88" s="363" t="s">
        <v>381</v>
      </c>
      <c r="F88" s="363" t="s">
        <v>381</v>
      </c>
      <c r="G88" s="363" t="s">
        <v>381</v>
      </c>
      <c r="H88" s="363" t="s">
        <v>381</v>
      </c>
      <c r="I88" s="363" t="s">
        <v>381</v>
      </c>
      <c r="J88" s="363" t="s">
        <v>381</v>
      </c>
      <c r="K88" s="363" t="s">
        <v>381</v>
      </c>
      <c r="L88" s="363" t="s">
        <v>381</v>
      </c>
      <c r="M88" s="363" t="s">
        <v>381</v>
      </c>
      <c r="N88" s="363" t="s">
        <v>381</v>
      </c>
      <c r="O88" s="363" t="s">
        <v>381</v>
      </c>
      <c r="P88" s="363" t="s">
        <v>381</v>
      </c>
    </row>
    <row r="89" spans="2:16" ht="27" customHeight="1" x14ac:dyDescent="0.3">
      <c r="B89" s="5" t="s">
        <v>1378</v>
      </c>
      <c r="C89" s="319"/>
      <c r="D89" s="319"/>
      <c r="E89" s="319"/>
      <c r="F89" s="319"/>
      <c r="G89" s="319"/>
      <c r="H89" s="319"/>
      <c r="I89" s="319"/>
      <c r="J89" s="319"/>
      <c r="K89" s="319"/>
      <c r="L89" s="319"/>
      <c r="M89" s="319"/>
      <c r="N89" s="319"/>
      <c r="O89" s="319"/>
      <c r="P89" s="319"/>
    </row>
    <row r="90" spans="2:16" ht="27" customHeight="1" x14ac:dyDescent="0.3">
      <c r="B90" s="5" t="s">
        <v>1380</v>
      </c>
      <c r="C90" s="319"/>
      <c r="D90" s="319"/>
      <c r="E90" s="319"/>
      <c r="F90" s="319"/>
      <c r="G90" s="319"/>
      <c r="H90" s="319"/>
      <c r="I90" s="319"/>
      <c r="J90" s="319"/>
      <c r="K90" s="319"/>
      <c r="L90" s="319"/>
      <c r="M90" s="319"/>
      <c r="N90" s="319"/>
      <c r="O90" s="319"/>
      <c r="P90" s="319"/>
    </row>
    <row r="91" spans="2:16" ht="27" customHeight="1" x14ac:dyDescent="0.3">
      <c r="B91" s="5" t="s">
        <v>1382</v>
      </c>
      <c r="C91" s="319"/>
      <c r="D91" s="319"/>
      <c r="E91" s="319"/>
      <c r="F91" s="319"/>
      <c r="G91" s="319"/>
      <c r="H91" s="319"/>
      <c r="I91" s="319"/>
      <c r="J91" s="319"/>
      <c r="K91" s="319"/>
      <c r="L91" s="319"/>
      <c r="M91" s="319"/>
      <c r="N91" s="319"/>
      <c r="O91" s="319"/>
      <c r="P91" s="319"/>
    </row>
    <row r="92" spans="2:16" ht="27" customHeight="1" x14ac:dyDescent="0.3">
      <c r="B92" s="5" t="s">
        <v>1384</v>
      </c>
      <c r="C92" s="319"/>
      <c r="D92" s="319"/>
      <c r="E92" s="319"/>
      <c r="F92" s="319"/>
      <c r="G92" s="319"/>
      <c r="H92" s="319"/>
      <c r="I92" s="319"/>
      <c r="J92" s="319"/>
      <c r="K92" s="319"/>
      <c r="L92" s="319"/>
      <c r="M92" s="319"/>
      <c r="N92" s="319"/>
      <c r="O92" s="319"/>
      <c r="P92" s="319"/>
    </row>
    <row r="93" spans="2:16" ht="27" customHeight="1" x14ac:dyDescent="0.3">
      <c r="B93" s="5" t="s">
        <v>1386</v>
      </c>
      <c r="C93" s="319"/>
      <c r="D93" s="319"/>
      <c r="E93" s="319"/>
      <c r="F93" s="319"/>
      <c r="G93" s="319"/>
      <c r="H93" s="319"/>
      <c r="I93" s="319"/>
      <c r="J93" s="319"/>
      <c r="K93" s="319"/>
      <c r="L93" s="319"/>
      <c r="M93" s="319"/>
      <c r="N93" s="319"/>
      <c r="O93" s="319"/>
      <c r="P93" s="319"/>
    </row>
    <row r="94" spans="2:16" ht="27" customHeight="1" x14ac:dyDescent="0.3">
      <c r="B94" s="5" t="s">
        <v>1389</v>
      </c>
      <c r="C94" s="319"/>
      <c r="D94" s="319"/>
      <c r="E94" s="319"/>
      <c r="F94" s="319"/>
      <c r="G94" s="319"/>
      <c r="H94" s="319"/>
      <c r="I94" s="319"/>
      <c r="J94" s="319"/>
      <c r="K94" s="319"/>
      <c r="L94" s="319"/>
      <c r="M94" s="319"/>
      <c r="N94" s="319"/>
      <c r="O94" s="319"/>
      <c r="P94" s="319"/>
    </row>
    <row r="95" spans="2:16" ht="27" customHeight="1" x14ac:dyDescent="0.3">
      <c r="B95" s="5" t="s">
        <v>1391</v>
      </c>
      <c r="C95" s="319"/>
      <c r="D95" s="319"/>
      <c r="E95" s="319"/>
      <c r="F95" s="319"/>
      <c r="G95" s="319"/>
      <c r="H95" s="319"/>
      <c r="I95" s="319"/>
      <c r="J95" s="319"/>
      <c r="K95" s="319"/>
      <c r="L95" s="319"/>
      <c r="M95" s="319"/>
      <c r="N95" s="319"/>
      <c r="O95" s="319"/>
      <c r="P95" s="319"/>
    </row>
    <row r="96" spans="2:16" ht="27" customHeight="1" x14ac:dyDescent="0.3">
      <c r="B96" s="5" t="s">
        <v>1393</v>
      </c>
      <c r="C96" s="319"/>
      <c r="D96" s="319"/>
      <c r="E96" s="319"/>
      <c r="F96" s="319"/>
      <c r="G96" s="319"/>
      <c r="H96" s="319"/>
      <c r="I96" s="319"/>
      <c r="J96" s="319"/>
      <c r="K96" s="319"/>
      <c r="L96" s="319"/>
      <c r="M96" s="319"/>
      <c r="N96" s="319"/>
      <c r="O96" s="319"/>
      <c r="P96" s="319"/>
    </row>
    <row r="97" spans="2:16" ht="27" customHeight="1" x14ac:dyDescent="0.3">
      <c r="B97" s="5" t="s">
        <v>1395</v>
      </c>
      <c r="C97" s="319"/>
      <c r="D97" s="319"/>
      <c r="E97" s="319"/>
      <c r="F97" s="319"/>
      <c r="G97" s="319"/>
      <c r="H97" s="319"/>
      <c r="I97" s="319"/>
      <c r="J97" s="319"/>
      <c r="K97" s="319"/>
      <c r="L97" s="319"/>
      <c r="M97" s="319"/>
      <c r="N97" s="319"/>
      <c r="O97" s="319"/>
      <c r="P97" s="319"/>
    </row>
    <row r="98" spans="2:16" ht="27" customHeight="1" x14ac:dyDescent="0.3">
      <c r="B98" s="5" t="s">
        <v>1398</v>
      </c>
      <c r="C98" s="319"/>
      <c r="D98" s="319"/>
      <c r="E98" s="319"/>
      <c r="F98" s="319"/>
      <c r="G98" s="319"/>
      <c r="H98" s="319"/>
      <c r="I98" s="319"/>
      <c r="J98" s="319"/>
      <c r="K98" s="319"/>
      <c r="L98" s="319"/>
      <c r="M98" s="319"/>
      <c r="N98" s="319"/>
      <c r="O98" s="319"/>
      <c r="P98" s="319"/>
    </row>
    <row r="99" spans="2:16" ht="27" customHeight="1" x14ac:dyDescent="0.3">
      <c r="B99" s="5" t="s">
        <v>1400</v>
      </c>
      <c r="C99" s="319"/>
      <c r="D99" s="319"/>
      <c r="E99" s="319"/>
      <c r="F99" s="319"/>
      <c r="G99" s="319"/>
      <c r="H99" s="319"/>
      <c r="I99" s="319"/>
      <c r="J99" s="319"/>
      <c r="K99" s="319"/>
      <c r="L99" s="319"/>
      <c r="M99" s="319"/>
      <c r="N99" s="319"/>
      <c r="O99" s="319"/>
      <c r="P99" s="319"/>
    </row>
    <row r="100" spans="2:16" ht="27" customHeight="1" x14ac:dyDescent="0.3">
      <c r="B100" s="5" t="s">
        <v>1402</v>
      </c>
      <c r="C100" s="319"/>
      <c r="D100" s="319"/>
      <c r="E100" s="319"/>
      <c r="F100" s="319"/>
      <c r="G100" s="319"/>
      <c r="H100" s="319"/>
      <c r="I100" s="319"/>
      <c r="J100" s="319"/>
      <c r="K100" s="319"/>
      <c r="L100" s="319"/>
      <c r="M100" s="319"/>
      <c r="N100" s="319"/>
      <c r="O100" s="319"/>
      <c r="P100" s="319"/>
    </row>
    <row r="101" spans="2:16" ht="27" customHeight="1" x14ac:dyDescent="0.3">
      <c r="B101" s="5" t="s">
        <v>1404</v>
      </c>
      <c r="C101" s="319"/>
      <c r="D101" s="319"/>
      <c r="E101" s="319"/>
      <c r="F101" s="319"/>
      <c r="G101" s="319"/>
      <c r="H101" s="319"/>
      <c r="I101" s="319"/>
      <c r="J101" s="319"/>
      <c r="K101" s="319"/>
      <c r="L101" s="319"/>
      <c r="M101" s="319"/>
      <c r="N101" s="319"/>
      <c r="O101" s="319"/>
      <c r="P101" s="319"/>
    </row>
    <row r="102" spans="2:16" ht="27" customHeight="1" x14ac:dyDescent="0.3">
      <c r="B102" s="5" t="s">
        <v>1406</v>
      </c>
      <c r="C102" s="319"/>
      <c r="D102" s="319"/>
      <c r="E102" s="319"/>
      <c r="F102" s="319"/>
      <c r="G102" s="319"/>
      <c r="H102" s="319"/>
      <c r="I102" s="319"/>
      <c r="J102" s="319"/>
      <c r="K102" s="319"/>
      <c r="L102" s="319"/>
      <c r="M102" s="319"/>
      <c r="N102" s="319"/>
      <c r="O102" s="319"/>
      <c r="P102" s="319"/>
    </row>
    <row r="103" spans="2:16" ht="27" customHeight="1" x14ac:dyDescent="0.3">
      <c r="B103" s="5" t="s">
        <v>1409</v>
      </c>
      <c r="C103" s="319"/>
      <c r="D103" s="319"/>
      <c r="E103" s="319"/>
      <c r="F103" s="319"/>
      <c r="G103" s="319"/>
      <c r="H103" s="319"/>
      <c r="I103" s="319"/>
      <c r="J103" s="319"/>
      <c r="K103" s="319"/>
      <c r="L103" s="319"/>
      <c r="M103" s="319"/>
      <c r="N103" s="319"/>
      <c r="O103" s="319"/>
      <c r="P103" s="319"/>
    </row>
    <row r="104" spans="2:16" ht="27" customHeight="1" x14ac:dyDescent="0.3">
      <c r="B104" s="5" t="s">
        <v>1411</v>
      </c>
      <c r="C104" s="319"/>
      <c r="D104" s="319"/>
      <c r="E104" s="319"/>
      <c r="F104" s="319"/>
      <c r="G104" s="319"/>
      <c r="H104" s="319"/>
      <c r="I104" s="319"/>
      <c r="J104" s="319"/>
      <c r="K104" s="319"/>
      <c r="L104" s="319"/>
      <c r="M104" s="319"/>
      <c r="N104" s="319"/>
      <c r="O104" s="319"/>
      <c r="P104" s="319"/>
    </row>
    <row r="105" spans="2:16" ht="27" customHeight="1" x14ac:dyDescent="0.3">
      <c r="B105" s="5" t="s">
        <v>1413</v>
      </c>
      <c r="C105" s="319"/>
      <c r="D105" s="319"/>
      <c r="E105" s="319"/>
      <c r="F105" s="319"/>
      <c r="G105" s="319"/>
      <c r="H105" s="319"/>
      <c r="I105" s="319"/>
      <c r="J105" s="319"/>
      <c r="K105" s="319"/>
      <c r="L105" s="319"/>
      <c r="M105" s="319"/>
      <c r="N105" s="319"/>
      <c r="O105" s="319"/>
      <c r="P105" s="319"/>
    </row>
    <row r="106" spans="2:16" ht="27" customHeight="1" x14ac:dyDescent="0.3">
      <c r="B106" s="5" t="s">
        <v>1416</v>
      </c>
      <c r="C106" s="319"/>
      <c r="D106" s="319"/>
      <c r="E106" s="319"/>
      <c r="F106" s="319"/>
      <c r="G106" s="319"/>
      <c r="H106" s="319"/>
      <c r="I106" s="319"/>
      <c r="J106" s="319"/>
      <c r="K106" s="319"/>
      <c r="L106" s="319"/>
      <c r="M106" s="319"/>
      <c r="N106" s="319"/>
      <c r="O106" s="319"/>
      <c r="P106" s="319"/>
    </row>
    <row r="107" spans="2:16" ht="27" customHeight="1" x14ac:dyDescent="0.3">
      <c r="B107" s="5" t="s">
        <v>1418</v>
      </c>
      <c r="C107" s="319"/>
      <c r="D107" s="319"/>
      <c r="E107" s="319"/>
      <c r="F107" s="319"/>
      <c r="G107" s="319"/>
      <c r="H107" s="319"/>
      <c r="I107" s="319"/>
      <c r="J107" s="319"/>
      <c r="K107" s="319"/>
      <c r="L107" s="319"/>
      <c r="M107" s="319"/>
      <c r="N107" s="319"/>
      <c r="O107" s="319"/>
      <c r="P107" s="319"/>
    </row>
    <row r="108" spans="2:16" ht="27" customHeight="1" x14ac:dyDescent="0.3">
      <c r="B108" s="5" t="s">
        <v>1419</v>
      </c>
      <c r="C108" s="319"/>
      <c r="D108" s="319"/>
      <c r="E108" s="319"/>
      <c r="F108" s="319"/>
      <c r="G108" s="319"/>
      <c r="H108" s="319"/>
      <c r="I108" s="319"/>
      <c r="J108" s="319"/>
      <c r="K108" s="319"/>
      <c r="L108" s="319"/>
      <c r="M108" s="319"/>
      <c r="N108" s="319"/>
      <c r="O108" s="319"/>
      <c r="P108" s="319"/>
    </row>
    <row r="109" spans="2:16" ht="27" customHeight="1" x14ac:dyDescent="0.3">
      <c r="B109" s="5" t="s">
        <v>1421</v>
      </c>
      <c r="C109" s="319"/>
      <c r="D109" s="319"/>
      <c r="E109" s="319"/>
      <c r="F109" s="319"/>
      <c r="G109" s="319"/>
      <c r="H109" s="319"/>
      <c r="I109" s="319"/>
      <c r="J109" s="319"/>
      <c r="K109" s="319"/>
      <c r="L109" s="319"/>
      <c r="M109" s="319"/>
      <c r="N109" s="319"/>
      <c r="O109" s="319"/>
      <c r="P109" s="319"/>
    </row>
    <row r="110" spans="2:16" ht="27" customHeight="1" x14ac:dyDescent="0.3">
      <c r="B110" s="5" t="s">
        <v>1423</v>
      </c>
      <c r="C110" s="319"/>
      <c r="D110" s="319"/>
      <c r="E110" s="319"/>
      <c r="F110" s="319"/>
      <c r="G110" s="319"/>
      <c r="H110" s="319"/>
      <c r="I110" s="319"/>
      <c r="J110" s="319"/>
      <c r="K110" s="319"/>
      <c r="L110" s="319"/>
      <c r="M110" s="319"/>
      <c r="N110" s="319"/>
      <c r="O110" s="319"/>
      <c r="P110" s="319"/>
    </row>
    <row r="111" spans="2:16" ht="27" customHeight="1" x14ac:dyDescent="0.3">
      <c r="B111" s="5" t="s">
        <v>1425</v>
      </c>
      <c r="C111" s="319"/>
      <c r="D111" s="319"/>
      <c r="E111" s="319"/>
      <c r="F111" s="319"/>
      <c r="G111" s="319"/>
      <c r="H111" s="319"/>
      <c r="I111" s="319"/>
      <c r="J111" s="319"/>
      <c r="K111" s="319"/>
      <c r="L111" s="319"/>
      <c r="M111" s="319"/>
      <c r="N111" s="319"/>
      <c r="O111" s="319"/>
      <c r="P111" s="319"/>
    </row>
    <row r="112" spans="2:16" ht="27" customHeight="1" x14ac:dyDescent="0.3">
      <c r="B112" s="5" t="s">
        <v>1427</v>
      </c>
      <c r="C112" s="319"/>
      <c r="D112" s="319"/>
      <c r="E112" s="319"/>
      <c r="F112" s="319"/>
      <c r="G112" s="319"/>
      <c r="H112" s="319"/>
      <c r="I112" s="319"/>
      <c r="J112" s="319"/>
      <c r="K112" s="319"/>
      <c r="L112" s="319"/>
      <c r="M112" s="319"/>
      <c r="N112" s="319"/>
      <c r="O112" s="319"/>
      <c r="P112" s="319"/>
    </row>
    <row r="113" spans="2:16" ht="27" customHeight="1" x14ac:dyDescent="0.3">
      <c r="B113" s="5" t="s">
        <v>1451</v>
      </c>
      <c r="C113" s="319"/>
      <c r="D113" s="319"/>
      <c r="E113" s="319"/>
      <c r="F113" s="319"/>
      <c r="G113" s="319"/>
      <c r="H113" s="319"/>
      <c r="I113" s="319"/>
      <c r="J113" s="319"/>
      <c r="K113" s="319"/>
      <c r="L113" s="319"/>
      <c r="M113" s="319"/>
      <c r="N113" s="319"/>
      <c r="O113" s="319"/>
      <c r="P113" s="319"/>
    </row>
    <row r="115" spans="2:16" ht="34.5" customHeight="1" x14ac:dyDescent="0.3">
      <c r="B115" s="270" t="s">
        <v>399</v>
      </c>
      <c r="C115" s="270"/>
      <c r="D115" s="270"/>
      <c r="E115" s="270"/>
      <c r="F115" s="270"/>
      <c r="G115" s="270"/>
      <c r="H115" s="270"/>
      <c r="I115" s="270"/>
      <c r="J115" s="270"/>
      <c r="K115" s="270"/>
      <c r="L115" s="270"/>
      <c r="M115" s="270"/>
      <c r="N115" s="270"/>
      <c r="O115" s="270"/>
      <c r="P115" s="270"/>
    </row>
    <row r="117" spans="2:16" x14ac:dyDescent="0.3">
      <c r="B117" s="364" t="s">
        <v>400</v>
      </c>
      <c r="C117" s="365"/>
      <c r="D117" s="365" t="s">
        <v>455</v>
      </c>
      <c r="E117" s="365"/>
      <c r="F117" s="365"/>
      <c r="G117" s="365"/>
      <c r="H117" s="365"/>
      <c r="I117" s="365"/>
      <c r="J117" s="365"/>
      <c r="K117" s="365"/>
      <c r="L117" s="365"/>
      <c r="M117" s="365"/>
      <c r="N117" s="365"/>
      <c r="O117" s="365"/>
      <c r="P117" s="365"/>
    </row>
    <row r="118" spans="2:16" x14ac:dyDescent="0.3">
      <c r="B118" s="364" t="s">
        <v>402</v>
      </c>
      <c r="C118" s="365"/>
      <c r="D118" s="365" t="s">
        <v>20</v>
      </c>
      <c r="E118" s="365"/>
      <c r="F118" s="365"/>
      <c r="G118" s="365"/>
      <c r="H118" s="365"/>
      <c r="I118" s="365"/>
      <c r="J118" s="365"/>
      <c r="K118" s="365"/>
      <c r="L118" s="365"/>
      <c r="M118" s="365"/>
      <c r="N118" s="365"/>
      <c r="O118" s="365"/>
      <c r="P118" s="365"/>
    </row>
    <row r="119" spans="2:16" x14ac:dyDescent="0.3">
      <c r="B119" s="364" t="s">
        <v>403</v>
      </c>
      <c r="C119" s="365"/>
      <c r="D119" s="365" t="s">
        <v>456</v>
      </c>
      <c r="E119" s="365"/>
      <c r="F119" s="365"/>
      <c r="G119" s="365"/>
      <c r="H119" s="365"/>
      <c r="I119" s="365"/>
      <c r="J119" s="365"/>
      <c r="K119" s="365"/>
      <c r="L119" s="365"/>
      <c r="M119" s="365"/>
      <c r="N119" s="365"/>
      <c r="O119" s="365"/>
      <c r="P119" s="365"/>
    </row>
    <row r="120" spans="2:16" x14ac:dyDescent="0.3">
      <c r="B120" s="364" t="s">
        <v>405</v>
      </c>
      <c r="C120" s="365"/>
      <c r="D120" s="365" t="s">
        <v>243</v>
      </c>
      <c r="E120" s="365"/>
      <c r="F120" s="365"/>
      <c r="G120" s="365"/>
      <c r="H120" s="365"/>
      <c r="I120" s="365"/>
      <c r="J120" s="365"/>
      <c r="K120" s="365"/>
      <c r="L120" s="365"/>
      <c r="M120" s="365"/>
      <c r="N120" s="365"/>
      <c r="O120" s="365"/>
      <c r="P120" s="365"/>
    </row>
    <row r="121" spans="2:16" x14ac:dyDescent="0.3">
      <c r="B121" s="364" t="s">
        <v>406</v>
      </c>
      <c r="C121" s="365"/>
      <c r="D121" s="365" t="s">
        <v>395</v>
      </c>
      <c r="E121" s="365"/>
      <c r="F121" s="365"/>
      <c r="G121" s="365"/>
      <c r="H121" s="365"/>
      <c r="I121" s="365"/>
      <c r="J121" s="365"/>
      <c r="K121" s="365"/>
      <c r="L121" s="365"/>
      <c r="M121" s="365"/>
      <c r="N121" s="365"/>
      <c r="O121" s="365"/>
      <c r="P121" s="365"/>
    </row>
    <row r="122" spans="2:16" x14ac:dyDescent="0.3">
      <c r="B122" s="364" t="s">
        <v>407</v>
      </c>
      <c r="C122" s="365"/>
      <c r="D122" s="365"/>
      <c r="E122" s="365"/>
      <c r="F122" s="365"/>
      <c r="G122" s="365"/>
      <c r="H122" s="365"/>
      <c r="I122" s="365"/>
      <c r="J122" s="365"/>
      <c r="K122" s="365"/>
      <c r="L122" s="365"/>
      <c r="M122" s="365"/>
      <c r="N122" s="365"/>
      <c r="O122" s="365"/>
      <c r="P122" s="365"/>
    </row>
    <row r="123" spans="2:16" x14ac:dyDescent="0.3">
      <c r="B123" s="364" t="s">
        <v>408</v>
      </c>
      <c r="C123" s="365"/>
      <c r="D123" s="365"/>
      <c r="E123" s="365"/>
      <c r="F123" s="365"/>
      <c r="G123" s="365"/>
      <c r="H123" s="365"/>
      <c r="I123" s="365"/>
      <c r="J123" s="365"/>
      <c r="K123" s="365"/>
      <c r="L123" s="365"/>
      <c r="M123" s="365"/>
      <c r="N123" s="365"/>
      <c r="O123" s="365"/>
      <c r="P123" s="365"/>
    </row>
    <row r="124" spans="2:16" x14ac:dyDescent="0.3">
      <c r="B124" s="364" t="s">
        <v>409</v>
      </c>
      <c r="C124" s="365"/>
      <c r="D124" s="365" t="s">
        <v>175</v>
      </c>
      <c r="E124" s="365"/>
      <c r="F124" s="365"/>
      <c r="G124" s="365"/>
      <c r="H124" s="365"/>
      <c r="I124" s="365"/>
      <c r="J124" s="365"/>
      <c r="K124" s="365"/>
      <c r="L124" s="365"/>
      <c r="M124" s="365"/>
      <c r="N124" s="365"/>
      <c r="O124" s="365"/>
      <c r="P124" s="365"/>
    </row>
    <row r="125" spans="2:16" x14ac:dyDescent="0.3">
      <c r="B125" s="364" t="s">
        <v>410</v>
      </c>
      <c r="C125" s="365"/>
      <c r="D125" s="365" t="s">
        <v>245</v>
      </c>
      <c r="E125" s="365"/>
      <c r="F125" s="365"/>
      <c r="G125" s="365"/>
      <c r="H125" s="365"/>
      <c r="I125" s="365"/>
      <c r="J125" s="365"/>
      <c r="K125" s="365"/>
      <c r="L125" s="365"/>
      <c r="M125" s="365"/>
      <c r="N125" s="365"/>
      <c r="O125" s="365"/>
      <c r="P125" s="365"/>
    </row>
    <row r="126" spans="2:16" x14ac:dyDescent="0.3">
      <c r="B126" s="364" t="s">
        <v>411</v>
      </c>
      <c r="C126" s="365"/>
      <c r="D126" s="365">
        <v>80</v>
      </c>
      <c r="E126" s="365"/>
      <c r="F126" s="365"/>
      <c r="G126" s="365"/>
      <c r="H126" s="365"/>
      <c r="I126" s="365"/>
      <c r="J126" s="365"/>
      <c r="K126" s="365"/>
      <c r="L126" s="365"/>
      <c r="M126" s="365"/>
      <c r="N126" s="365"/>
      <c r="O126" s="365"/>
      <c r="P126" s="365"/>
    </row>
    <row r="127" spans="2:16" x14ac:dyDescent="0.3">
      <c r="B127" s="364" t="s">
        <v>412</v>
      </c>
      <c r="C127" s="365"/>
      <c r="D127" s="365">
        <v>4</v>
      </c>
      <c r="E127" s="365"/>
      <c r="F127" s="365"/>
      <c r="G127" s="365"/>
      <c r="H127" s="365"/>
      <c r="I127" s="365"/>
      <c r="J127" s="365"/>
      <c r="K127" s="365"/>
      <c r="L127" s="365"/>
      <c r="M127" s="365"/>
      <c r="N127" s="365"/>
      <c r="O127" s="365"/>
      <c r="P127" s="365"/>
    </row>
    <row r="128" spans="2:16" x14ac:dyDescent="0.3">
      <c r="B128" s="364" t="s">
        <v>413</v>
      </c>
      <c r="C128" s="365"/>
      <c r="D128" s="365">
        <v>100</v>
      </c>
      <c r="E128" s="365"/>
      <c r="F128" s="365"/>
      <c r="G128" s="365"/>
      <c r="H128" s="365"/>
      <c r="I128" s="365"/>
      <c r="J128" s="365"/>
      <c r="K128" s="365"/>
      <c r="L128" s="365"/>
      <c r="M128" s="365"/>
      <c r="N128" s="365"/>
      <c r="O128" s="365"/>
      <c r="P128" s="365"/>
    </row>
    <row r="129" spans="2:16" x14ac:dyDescent="0.3">
      <c r="B129" s="364" t="s">
        <v>414</v>
      </c>
      <c r="C129" s="365"/>
      <c r="D129" s="365" t="s">
        <v>436</v>
      </c>
      <c r="E129" s="365"/>
      <c r="F129" s="365"/>
      <c r="G129" s="365"/>
      <c r="H129" s="365"/>
      <c r="I129" s="365"/>
      <c r="J129" s="365"/>
      <c r="K129" s="365"/>
      <c r="L129" s="365"/>
      <c r="M129" s="365"/>
      <c r="N129" s="365"/>
      <c r="O129" s="365"/>
      <c r="P129" s="365"/>
    </row>
    <row r="130" spans="2:16" x14ac:dyDescent="0.3">
      <c r="B130" s="364" t="s">
        <v>416</v>
      </c>
      <c r="C130" s="365"/>
      <c r="D130" s="365" t="s">
        <v>429</v>
      </c>
      <c r="E130" s="365"/>
      <c r="F130" s="365"/>
      <c r="G130" s="365"/>
      <c r="H130" s="365"/>
      <c r="I130" s="365"/>
      <c r="J130" s="365"/>
      <c r="K130" s="365"/>
      <c r="L130" s="365"/>
      <c r="M130" s="365"/>
      <c r="N130" s="365"/>
      <c r="O130" s="365"/>
      <c r="P130" s="365"/>
    </row>
    <row r="131" spans="2:16" x14ac:dyDescent="0.3">
      <c r="B131" s="364" t="s">
        <v>418</v>
      </c>
      <c r="C131" s="365"/>
      <c r="D131" s="365" t="s">
        <v>1525</v>
      </c>
      <c r="E131" s="365"/>
      <c r="F131" s="365"/>
      <c r="G131" s="365"/>
      <c r="H131" s="365"/>
      <c r="I131" s="365"/>
      <c r="J131" s="365"/>
      <c r="K131" s="365"/>
      <c r="L131" s="365"/>
      <c r="M131" s="365"/>
      <c r="N131" s="365"/>
      <c r="O131" s="365"/>
      <c r="P131" s="365"/>
    </row>
    <row r="132" spans="2:16" x14ac:dyDescent="0.3">
      <c r="B132" s="364" t="s">
        <v>420</v>
      </c>
      <c r="C132" s="365"/>
      <c r="D132" s="365"/>
      <c r="E132" s="365"/>
      <c r="F132" s="365"/>
      <c r="G132" s="365"/>
      <c r="H132" s="365"/>
      <c r="I132" s="365"/>
      <c r="J132" s="365"/>
      <c r="K132" s="365"/>
      <c r="L132" s="365"/>
      <c r="M132" s="365"/>
      <c r="N132" s="365"/>
      <c r="O132" s="365"/>
      <c r="P132" s="365"/>
    </row>
    <row r="133" spans="2:16" x14ac:dyDescent="0.3">
      <c r="B133" s="364" t="s">
        <v>422</v>
      </c>
      <c r="C133" s="365"/>
      <c r="D133" s="365" t="s">
        <v>361</v>
      </c>
      <c r="E133" s="365"/>
      <c r="F133" s="365"/>
      <c r="G133" s="365"/>
      <c r="H133" s="365"/>
      <c r="I133" s="365"/>
      <c r="J133" s="365"/>
      <c r="K133" s="365"/>
      <c r="L133" s="365"/>
      <c r="M133" s="365"/>
      <c r="N133" s="365"/>
      <c r="O133" s="365"/>
      <c r="P133" s="365"/>
    </row>
    <row r="134" spans="2:16" x14ac:dyDescent="0.3">
      <c r="B134" s="364" t="s">
        <v>423</v>
      </c>
      <c r="C134" s="365"/>
      <c r="D134" s="365" t="s">
        <v>354</v>
      </c>
      <c r="E134" s="365"/>
      <c r="F134" s="365"/>
      <c r="G134" s="365"/>
      <c r="H134" s="365"/>
      <c r="I134" s="365"/>
      <c r="J134" s="365"/>
      <c r="K134" s="365"/>
      <c r="L134" s="365"/>
      <c r="M134" s="365"/>
      <c r="N134" s="365"/>
      <c r="O134" s="365"/>
      <c r="P134" s="365"/>
    </row>
    <row r="135" spans="2:16" x14ac:dyDescent="0.3">
      <c r="B135" s="364" t="s">
        <v>424</v>
      </c>
      <c r="C135" s="365"/>
      <c r="D135" s="365" t="s">
        <v>244</v>
      </c>
      <c r="E135" s="365"/>
      <c r="F135" s="365"/>
      <c r="G135" s="365"/>
      <c r="H135" s="365"/>
      <c r="I135" s="365"/>
      <c r="J135" s="365"/>
      <c r="K135" s="365"/>
      <c r="L135" s="365"/>
      <c r="M135" s="365"/>
      <c r="N135" s="365"/>
      <c r="O135" s="365"/>
      <c r="P135" s="365"/>
    </row>
    <row r="137" spans="2:16" x14ac:dyDescent="0.3">
      <c r="B137" s="364" t="s">
        <v>400</v>
      </c>
      <c r="C137" s="365"/>
      <c r="D137" s="365" t="s">
        <v>457</v>
      </c>
      <c r="E137" s="365"/>
      <c r="F137" s="365"/>
      <c r="G137" s="365"/>
      <c r="H137" s="365"/>
      <c r="I137" s="365"/>
      <c r="J137" s="365"/>
      <c r="K137" s="365"/>
      <c r="L137" s="365"/>
      <c r="M137" s="365"/>
      <c r="N137" s="365"/>
      <c r="O137" s="365"/>
      <c r="P137" s="365"/>
    </row>
    <row r="138" spans="2:16" x14ac:dyDescent="0.3">
      <c r="B138" s="364" t="s">
        <v>402</v>
      </c>
      <c r="C138" s="365"/>
      <c r="D138" s="365" t="s">
        <v>20</v>
      </c>
      <c r="E138" s="365"/>
      <c r="F138" s="365"/>
      <c r="G138" s="365"/>
      <c r="H138" s="365"/>
      <c r="I138" s="365"/>
      <c r="J138" s="365"/>
      <c r="K138" s="365"/>
      <c r="L138" s="365"/>
      <c r="M138" s="365"/>
      <c r="N138" s="365"/>
      <c r="O138" s="365"/>
      <c r="P138" s="365"/>
    </row>
    <row r="139" spans="2:16" x14ac:dyDescent="0.3">
      <c r="B139" s="364" t="s">
        <v>403</v>
      </c>
      <c r="C139" s="365"/>
      <c r="D139" s="365" t="s">
        <v>458</v>
      </c>
      <c r="E139" s="365"/>
      <c r="F139" s="365"/>
      <c r="G139" s="365"/>
      <c r="H139" s="365"/>
      <c r="I139" s="365"/>
      <c r="J139" s="365"/>
      <c r="K139" s="365"/>
      <c r="L139" s="365"/>
      <c r="M139" s="365"/>
      <c r="N139" s="365"/>
      <c r="O139" s="365"/>
      <c r="P139" s="365"/>
    </row>
    <row r="140" spans="2:16" x14ac:dyDescent="0.3">
      <c r="B140" s="364" t="s">
        <v>405</v>
      </c>
      <c r="C140" s="365"/>
      <c r="D140" s="365" t="s">
        <v>249</v>
      </c>
      <c r="E140" s="365"/>
      <c r="F140" s="365"/>
      <c r="G140" s="365"/>
      <c r="H140" s="365"/>
      <c r="I140" s="365"/>
      <c r="J140" s="365"/>
      <c r="K140" s="365"/>
      <c r="L140" s="365"/>
      <c r="M140" s="365"/>
      <c r="N140" s="365"/>
      <c r="O140" s="365"/>
      <c r="P140" s="365"/>
    </row>
    <row r="141" spans="2:16" x14ac:dyDescent="0.3">
      <c r="B141" s="364" t="s">
        <v>406</v>
      </c>
      <c r="C141" s="365"/>
      <c r="D141" s="365" t="s">
        <v>396</v>
      </c>
      <c r="E141" s="365"/>
      <c r="F141" s="365"/>
      <c r="G141" s="365"/>
      <c r="H141" s="365"/>
      <c r="I141" s="365"/>
      <c r="J141" s="365"/>
      <c r="K141" s="365"/>
      <c r="L141" s="365"/>
      <c r="M141" s="365"/>
      <c r="N141" s="365"/>
      <c r="O141" s="365"/>
      <c r="P141" s="365"/>
    </row>
    <row r="142" spans="2:16" x14ac:dyDescent="0.3">
      <c r="B142" s="364" t="s">
        <v>407</v>
      </c>
      <c r="C142" s="365"/>
      <c r="D142" s="365"/>
      <c r="E142" s="365"/>
      <c r="F142" s="365"/>
      <c r="G142" s="365"/>
      <c r="H142" s="365"/>
      <c r="I142" s="365"/>
      <c r="J142" s="365"/>
      <c r="K142" s="365"/>
      <c r="L142" s="365"/>
      <c r="M142" s="365"/>
      <c r="N142" s="365"/>
      <c r="O142" s="365"/>
      <c r="P142" s="365"/>
    </row>
    <row r="143" spans="2:16" x14ac:dyDescent="0.3">
      <c r="B143" s="364" t="s">
        <v>408</v>
      </c>
      <c r="C143" s="365"/>
      <c r="D143" s="365"/>
      <c r="E143" s="365"/>
      <c r="F143" s="365"/>
      <c r="G143" s="365"/>
      <c r="H143" s="365"/>
      <c r="I143" s="365"/>
      <c r="J143" s="365"/>
      <c r="K143" s="365"/>
      <c r="L143" s="365"/>
      <c r="M143" s="365"/>
      <c r="N143" s="365"/>
      <c r="O143" s="365"/>
      <c r="P143" s="365"/>
    </row>
    <row r="144" spans="2:16" x14ac:dyDescent="0.3">
      <c r="B144" s="364" t="s">
        <v>409</v>
      </c>
      <c r="C144" s="365"/>
      <c r="D144" s="365" t="s">
        <v>175</v>
      </c>
      <c r="E144" s="365"/>
      <c r="F144" s="365"/>
      <c r="G144" s="365"/>
      <c r="H144" s="365"/>
      <c r="I144" s="365"/>
      <c r="J144" s="365"/>
      <c r="K144" s="365"/>
      <c r="L144" s="365"/>
      <c r="M144" s="365"/>
      <c r="N144" s="365"/>
      <c r="O144" s="365"/>
      <c r="P144" s="365"/>
    </row>
    <row r="145" spans="2:16" x14ac:dyDescent="0.3">
      <c r="B145" s="364" t="s">
        <v>410</v>
      </c>
      <c r="C145" s="365"/>
      <c r="D145" s="365" t="s">
        <v>250</v>
      </c>
      <c r="E145" s="365"/>
      <c r="F145" s="365"/>
      <c r="G145" s="365"/>
      <c r="H145" s="365"/>
      <c r="I145" s="365"/>
      <c r="J145" s="365"/>
      <c r="K145" s="365"/>
      <c r="L145" s="365"/>
      <c r="M145" s="365"/>
      <c r="N145" s="365"/>
      <c r="O145" s="365"/>
      <c r="P145" s="365"/>
    </row>
    <row r="146" spans="2:16" x14ac:dyDescent="0.3">
      <c r="B146" s="364" t="s">
        <v>411</v>
      </c>
      <c r="C146" s="365"/>
      <c r="D146" s="365">
        <v>3</v>
      </c>
      <c r="E146" s="365"/>
      <c r="F146" s="365"/>
      <c r="G146" s="365"/>
      <c r="H146" s="365"/>
      <c r="I146" s="365"/>
      <c r="J146" s="365"/>
      <c r="K146" s="365"/>
      <c r="L146" s="365"/>
      <c r="M146" s="365"/>
      <c r="N146" s="365"/>
      <c r="O146" s="365"/>
      <c r="P146" s="365"/>
    </row>
    <row r="147" spans="2:16" x14ac:dyDescent="0.3">
      <c r="B147" s="364" t="s">
        <v>412</v>
      </c>
      <c r="C147" s="365"/>
      <c r="D147" s="365">
        <v>1</v>
      </c>
      <c r="E147" s="365"/>
      <c r="F147" s="365"/>
      <c r="G147" s="365"/>
      <c r="H147" s="365"/>
      <c r="I147" s="365"/>
      <c r="J147" s="365"/>
      <c r="K147" s="365"/>
      <c r="L147" s="365"/>
      <c r="M147" s="365"/>
      <c r="N147" s="365"/>
      <c r="O147" s="365"/>
      <c r="P147" s="365"/>
    </row>
    <row r="148" spans="2:16" x14ac:dyDescent="0.3">
      <c r="B148" s="364" t="s">
        <v>413</v>
      </c>
      <c r="C148" s="365"/>
      <c r="D148" s="365">
        <v>5</v>
      </c>
      <c r="E148" s="365"/>
      <c r="F148" s="365"/>
      <c r="G148" s="365"/>
      <c r="H148" s="365"/>
      <c r="I148" s="365"/>
      <c r="J148" s="365"/>
      <c r="K148" s="365"/>
      <c r="L148" s="365"/>
      <c r="M148" s="365"/>
      <c r="N148" s="365"/>
      <c r="O148" s="365"/>
      <c r="P148" s="365"/>
    </row>
    <row r="149" spans="2:16" x14ac:dyDescent="0.3">
      <c r="B149" s="364" t="s">
        <v>414</v>
      </c>
      <c r="C149" s="365"/>
      <c r="D149" s="365" t="s">
        <v>415</v>
      </c>
      <c r="E149" s="365"/>
      <c r="F149" s="365"/>
      <c r="G149" s="365"/>
      <c r="H149" s="365"/>
      <c r="I149" s="365"/>
      <c r="J149" s="365"/>
      <c r="K149" s="365"/>
      <c r="L149" s="365"/>
      <c r="M149" s="365"/>
      <c r="N149" s="365"/>
      <c r="O149" s="365"/>
      <c r="P149" s="365"/>
    </row>
    <row r="150" spans="2:16" x14ac:dyDescent="0.3">
      <c r="B150" s="364" t="s">
        <v>416</v>
      </c>
      <c r="C150" s="365"/>
      <c r="D150" s="365" t="s">
        <v>429</v>
      </c>
      <c r="E150" s="365"/>
      <c r="F150" s="365"/>
      <c r="G150" s="365"/>
      <c r="H150" s="365"/>
      <c r="I150" s="365"/>
      <c r="J150" s="365"/>
      <c r="K150" s="365"/>
      <c r="L150" s="365"/>
      <c r="M150" s="365"/>
      <c r="N150" s="365"/>
      <c r="O150" s="365"/>
      <c r="P150" s="365"/>
    </row>
    <row r="151" spans="2:16" x14ac:dyDescent="0.3">
      <c r="B151" s="364" t="s">
        <v>418</v>
      </c>
      <c r="C151" s="365"/>
      <c r="D151" s="365" t="s">
        <v>1525</v>
      </c>
      <c r="E151" s="365"/>
      <c r="F151" s="365"/>
      <c r="G151" s="365"/>
      <c r="H151" s="365"/>
      <c r="I151" s="365"/>
      <c r="J151" s="365"/>
      <c r="K151" s="365"/>
      <c r="L151" s="365"/>
      <c r="M151" s="365"/>
      <c r="N151" s="365"/>
      <c r="O151" s="365"/>
      <c r="P151" s="365"/>
    </row>
    <row r="152" spans="2:16" x14ac:dyDescent="0.3">
      <c r="B152" s="364" t="s">
        <v>420</v>
      </c>
      <c r="C152" s="365"/>
      <c r="D152" s="365"/>
      <c r="E152" s="365"/>
      <c r="F152" s="365"/>
      <c r="G152" s="365"/>
      <c r="H152" s="365"/>
      <c r="I152" s="365"/>
      <c r="J152" s="365"/>
      <c r="K152" s="365"/>
      <c r="L152" s="365"/>
      <c r="M152" s="365"/>
      <c r="N152" s="365"/>
      <c r="O152" s="365"/>
      <c r="P152" s="365"/>
    </row>
    <row r="153" spans="2:16" x14ac:dyDescent="0.3">
      <c r="B153" s="364" t="s">
        <v>422</v>
      </c>
      <c r="C153" s="365"/>
      <c r="D153" s="365" t="s">
        <v>376</v>
      </c>
      <c r="E153" s="365"/>
      <c r="F153" s="365"/>
      <c r="G153" s="365"/>
      <c r="H153" s="365"/>
      <c r="I153" s="365"/>
      <c r="J153" s="365"/>
      <c r="K153" s="365"/>
      <c r="L153" s="365"/>
      <c r="M153" s="365"/>
      <c r="N153" s="365"/>
      <c r="O153" s="365"/>
      <c r="P153" s="365"/>
    </row>
    <row r="154" spans="2:16" x14ac:dyDescent="0.3">
      <c r="B154" s="364" t="s">
        <v>423</v>
      </c>
      <c r="C154" s="365"/>
      <c r="D154" s="365" t="s">
        <v>375</v>
      </c>
      <c r="E154" s="365"/>
      <c r="F154" s="365"/>
      <c r="G154" s="365"/>
      <c r="H154" s="365"/>
      <c r="I154" s="365"/>
      <c r="J154" s="365"/>
      <c r="K154" s="365"/>
      <c r="L154" s="365"/>
      <c r="M154" s="365"/>
      <c r="N154" s="365"/>
      <c r="O154" s="365"/>
      <c r="P154" s="365"/>
    </row>
    <row r="155" spans="2:16" x14ac:dyDescent="0.3">
      <c r="B155" s="364" t="s">
        <v>424</v>
      </c>
      <c r="C155" s="365"/>
      <c r="D155" s="365" t="s">
        <v>244</v>
      </c>
      <c r="E155" s="365"/>
      <c r="F155" s="365"/>
      <c r="G155" s="365"/>
      <c r="H155" s="365"/>
      <c r="I155" s="365"/>
      <c r="J155" s="365"/>
      <c r="K155" s="365"/>
      <c r="L155" s="365"/>
      <c r="M155" s="365"/>
      <c r="N155" s="365"/>
      <c r="O155" s="365"/>
      <c r="P155" s="365"/>
    </row>
    <row r="157" spans="2:16" x14ac:dyDescent="0.3">
      <c r="B157" s="364" t="s">
        <v>400</v>
      </c>
      <c r="C157" s="365"/>
      <c r="D157" s="365" t="s">
        <v>890</v>
      </c>
      <c r="E157" s="365"/>
      <c r="F157" s="365"/>
      <c r="G157" s="365"/>
      <c r="H157" s="365"/>
      <c r="I157" s="365"/>
      <c r="J157" s="365"/>
      <c r="K157" s="365"/>
      <c r="L157" s="365"/>
      <c r="M157" s="365"/>
      <c r="N157" s="365"/>
      <c r="O157" s="365"/>
      <c r="P157" s="365"/>
    </row>
    <row r="158" spans="2:16" x14ac:dyDescent="0.3">
      <c r="B158" s="364" t="s">
        <v>402</v>
      </c>
      <c r="C158" s="365"/>
      <c r="D158" s="365" t="s">
        <v>464</v>
      </c>
      <c r="E158" s="365"/>
      <c r="F158" s="365"/>
      <c r="G158" s="365"/>
      <c r="H158" s="365"/>
      <c r="I158" s="365"/>
      <c r="J158" s="365"/>
      <c r="K158" s="365"/>
      <c r="L158" s="365"/>
      <c r="M158" s="365"/>
      <c r="N158" s="365"/>
      <c r="O158" s="365"/>
      <c r="P158" s="365"/>
    </row>
    <row r="159" spans="2:16" x14ac:dyDescent="0.3">
      <c r="B159" s="364" t="s">
        <v>403</v>
      </c>
      <c r="C159" s="365"/>
      <c r="D159" s="365" t="s">
        <v>891</v>
      </c>
      <c r="E159" s="365"/>
      <c r="F159" s="365"/>
      <c r="G159" s="365"/>
      <c r="H159" s="365"/>
      <c r="I159" s="365"/>
      <c r="J159" s="365"/>
      <c r="K159" s="365"/>
      <c r="L159" s="365"/>
      <c r="M159" s="365"/>
      <c r="N159" s="365"/>
      <c r="O159" s="365"/>
      <c r="P159" s="365"/>
    </row>
    <row r="160" spans="2:16" x14ac:dyDescent="0.3">
      <c r="B160" s="364" t="s">
        <v>405</v>
      </c>
      <c r="C160" s="365"/>
      <c r="D160" s="365" t="s">
        <v>243</v>
      </c>
      <c r="E160" s="365"/>
      <c r="F160" s="365"/>
      <c r="G160" s="365"/>
      <c r="H160" s="365"/>
      <c r="I160" s="365"/>
      <c r="J160" s="365"/>
      <c r="K160" s="365"/>
      <c r="L160" s="365"/>
      <c r="M160" s="365"/>
      <c r="N160" s="365"/>
      <c r="O160" s="365"/>
      <c r="P160" s="365"/>
    </row>
    <row r="161" spans="2:16" x14ac:dyDescent="0.3">
      <c r="B161" s="364" t="s">
        <v>406</v>
      </c>
      <c r="C161" s="365"/>
      <c r="D161" s="365"/>
      <c r="E161" s="365"/>
      <c r="F161" s="365"/>
      <c r="G161" s="365"/>
      <c r="H161" s="365"/>
      <c r="I161" s="365"/>
      <c r="J161" s="365"/>
      <c r="K161" s="365"/>
      <c r="L161" s="365"/>
      <c r="M161" s="365"/>
      <c r="N161" s="365"/>
      <c r="O161" s="365"/>
      <c r="P161" s="365"/>
    </row>
    <row r="162" spans="2:16" x14ac:dyDescent="0.3">
      <c r="B162" s="364" t="s">
        <v>407</v>
      </c>
      <c r="C162" s="365"/>
      <c r="D162" s="365"/>
      <c r="E162" s="365"/>
      <c r="F162" s="365"/>
      <c r="G162" s="365"/>
      <c r="H162" s="365"/>
      <c r="I162" s="365"/>
      <c r="J162" s="365"/>
      <c r="K162" s="365"/>
      <c r="L162" s="365"/>
      <c r="M162" s="365"/>
      <c r="N162" s="365"/>
      <c r="O162" s="365"/>
      <c r="P162" s="365"/>
    </row>
    <row r="163" spans="2:16" x14ac:dyDescent="0.3">
      <c r="B163" s="364" t="s">
        <v>408</v>
      </c>
      <c r="C163" s="365"/>
      <c r="D163" s="365"/>
      <c r="E163" s="365"/>
      <c r="F163" s="365"/>
      <c r="G163" s="365"/>
      <c r="H163" s="365"/>
      <c r="I163" s="365"/>
      <c r="J163" s="365"/>
      <c r="K163" s="365"/>
      <c r="L163" s="365"/>
      <c r="M163" s="365"/>
      <c r="N163" s="365"/>
      <c r="O163" s="365"/>
      <c r="P163" s="365"/>
    </row>
    <row r="164" spans="2:16" x14ac:dyDescent="0.3">
      <c r="B164" s="364" t="s">
        <v>409</v>
      </c>
      <c r="C164" s="365"/>
      <c r="D164" s="365" t="s">
        <v>175</v>
      </c>
      <c r="E164" s="365"/>
      <c r="F164" s="365"/>
      <c r="G164" s="365"/>
      <c r="H164" s="365"/>
      <c r="I164" s="365"/>
      <c r="J164" s="365"/>
      <c r="K164" s="365"/>
      <c r="L164" s="365"/>
      <c r="M164" s="365"/>
      <c r="N164" s="365"/>
      <c r="O164" s="365"/>
      <c r="P164" s="365"/>
    </row>
    <row r="165" spans="2:16" x14ac:dyDescent="0.3">
      <c r="B165" s="364" t="s">
        <v>410</v>
      </c>
      <c r="C165" s="365"/>
      <c r="D165" s="365" t="s">
        <v>245</v>
      </c>
      <c r="E165" s="365"/>
      <c r="F165" s="365"/>
      <c r="G165" s="365"/>
      <c r="H165" s="365"/>
      <c r="I165" s="365"/>
      <c r="J165" s="365"/>
      <c r="K165" s="365"/>
      <c r="L165" s="365"/>
      <c r="M165" s="365"/>
      <c r="N165" s="365"/>
      <c r="O165" s="365"/>
      <c r="P165" s="365"/>
    </row>
    <row r="166" spans="2:16" x14ac:dyDescent="0.3">
      <c r="B166" s="364" t="s">
        <v>411</v>
      </c>
      <c r="C166" s="365"/>
      <c r="D166" s="365">
        <v>80</v>
      </c>
      <c r="E166" s="365"/>
      <c r="F166" s="365"/>
      <c r="G166" s="365"/>
      <c r="H166" s="365"/>
      <c r="I166" s="365"/>
      <c r="J166" s="365"/>
      <c r="K166" s="365"/>
      <c r="L166" s="365"/>
      <c r="M166" s="365"/>
      <c r="N166" s="365"/>
      <c r="O166" s="365"/>
      <c r="P166" s="365"/>
    </row>
    <row r="167" spans="2:16" x14ac:dyDescent="0.3">
      <c r="B167" s="364" t="s">
        <v>412</v>
      </c>
      <c r="C167" s="365"/>
      <c r="D167" s="365">
        <v>4</v>
      </c>
      <c r="E167" s="365"/>
      <c r="F167" s="365"/>
      <c r="G167" s="365"/>
      <c r="H167" s="365"/>
      <c r="I167" s="365"/>
      <c r="J167" s="365"/>
      <c r="K167" s="365"/>
      <c r="L167" s="365"/>
      <c r="M167" s="365"/>
      <c r="N167" s="365"/>
      <c r="O167" s="365"/>
      <c r="P167" s="365"/>
    </row>
    <row r="168" spans="2:16" x14ac:dyDescent="0.3">
      <c r="B168" s="364" t="s">
        <v>413</v>
      </c>
      <c r="C168" s="365"/>
      <c r="D168" s="365">
        <v>100</v>
      </c>
      <c r="E168" s="365"/>
      <c r="F168" s="365"/>
      <c r="G168" s="365"/>
      <c r="H168" s="365"/>
      <c r="I168" s="365"/>
      <c r="J168" s="365"/>
      <c r="K168" s="365"/>
      <c r="L168" s="365"/>
      <c r="M168" s="365"/>
      <c r="N168" s="365"/>
      <c r="O168" s="365"/>
      <c r="P168" s="365"/>
    </row>
    <row r="169" spans="2:16" x14ac:dyDescent="0.3">
      <c r="B169" s="364" t="s">
        <v>414</v>
      </c>
      <c r="C169" s="365"/>
      <c r="D169" s="365" t="s">
        <v>436</v>
      </c>
      <c r="E169" s="365"/>
      <c r="F169" s="365"/>
      <c r="G169" s="365"/>
      <c r="H169" s="365"/>
      <c r="I169" s="365"/>
      <c r="J169" s="365"/>
      <c r="K169" s="365"/>
      <c r="L169" s="365"/>
      <c r="M169" s="365"/>
      <c r="N169" s="365"/>
      <c r="O169" s="365"/>
      <c r="P169" s="365"/>
    </row>
    <row r="170" spans="2:16" x14ac:dyDescent="0.3">
      <c r="B170" s="364" t="s">
        <v>416</v>
      </c>
      <c r="C170" s="365"/>
      <c r="D170" s="365" t="s">
        <v>429</v>
      </c>
      <c r="E170" s="365"/>
      <c r="F170" s="365"/>
      <c r="G170" s="365"/>
      <c r="H170" s="365"/>
      <c r="I170" s="365"/>
      <c r="J170" s="365"/>
      <c r="K170" s="365"/>
      <c r="L170" s="365"/>
      <c r="M170" s="365"/>
      <c r="N170" s="365"/>
      <c r="O170" s="365"/>
      <c r="P170" s="365"/>
    </row>
    <row r="171" spans="2:16" x14ac:dyDescent="0.3">
      <c r="B171" s="364" t="s">
        <v>418</v>
      </c>
      <c r="C171" s="365"/>
      <c r="D171" s="365" t="s">
        <v>1525</v>
      </c>
      <c r="E171" s="365"/>
      <c r="F171" s="365"/>
      <c r="G171" s="365"/>
      <c r="H171" s="365"/>
      <c r="I171" s="365"/>
      <c r="J171" s="365"/>
      <c r="K171" s="365"/>
      <c r="L171" s="365"/>
      <c r="M171" s="365"/>
      <c r="N171" s="365"/>
      <c r="O171" s="365"/>
      <c r="P171" s="365"/>
    </row>
    <row r="172" spans="2:16" x14ac:dyDescent="0.3">
      <c r="B172" s="364" t="s">
        <v>420</v>
      </c>
      <c r="C172" s="365"/>
      <c r="D172" s="365"/>
      <c r="E172" s="365"/>
      <c r="F172" s="365"/>
      <c r="G172" s="365"/>
      <c r="H172" s="365"/>
      <c r="I172" s="365"/>
      <c r="J172" s="365"/>
      <c r="K172" s="365"/>
      <c r="L172" s="365"/>
      <c r="M172" s="365"/>
      <c r="N172" s="365"/>
      <c r="O172" s="365"/>
      <c r="P172" s="365"/>
    </row>
    <row r="173" spans="2:16" x14ac:dyDescent="0.3">
      <c r="B173" s="364" t="s">
        <v>422</v>
      </c>
      <c r="C173" s="365"/>
      <c r="D173" s="365" t="s">
        <v>364</v>
      </c>
      <c r="E173" s="365"/>
      <c r="F173" s="365"/>
      <c r="G173" s="365"/>
      <c r="H173" s="365"/>
      <c r="I173" s="365"/>
      <c r="J173" s="365"/>
      <c r="K173" s="365"/>
      <c r="L173" s="365"/>
      <c r="M173" s="365"/>
      <c r="N173" s="365"/>
      <c r="O173" s="365"/>
      <c r="P173" s="365"/>
    </row>
    <row r="174" spans="2:16" x14ac:dyDescent="0.3">
      <c r="B174" s="364" t="s">
        <v>423</v>
      </c>
      <c r="C174" s="365"/>
      <c r="D174" s="365" t="s">
        <v>354</v>
      </c>
      <c r="E174" s="365"/>
      <c r="F174" s="365"/>
      <c r="G174" s="365"/>
      <c r="H174" s="365"/>
      <c r="I174" s="365"/>
      <c r="J174" s="365"/>
      <c r="K174" s="365"/>
      <c r="L174" s="365"/>
      <c r="M174" s="365"/>
      <c r="N174" s="365"/>
      <c r="O174" s="365"/>
      <c r="P174" s="365"/>
    </row>
    <row r="175" spans="2:16" x14ac:dyDescent="0.3">
      <c r="B175" s="364" t="s">
        <v>424</v>
      </c>
      <c r="C175" s="365"/>
      <c r="D175" s="365" t="s">
        <v>244</v>
      </c>
      <c r="E175" s="365"/>
      <c r="F175" s="365"/>
      <c r="G175" s="365"/>
      <c r="H175" s="365"/>
      <c r="I175" s="365"/>
      <c r="J175" s="365"/>
      <c r="K175" s="365"/>
      <c r="L175" s="365"/>
      <c r="M175" s="365"/>
      <c r="N175" s="365"/>
      <c r="O175" s="365"/>
      <c r="P175" s="365"/>
    </row>
    <row r="177" spans="2:16" x14ac:dyDescent="0.3">
      <c r="B177" s="364" t="s">
        <v>400</v>
      </c>
      <c r="C177" s="365"/>
      <c r="D177" s="365" t="s">
        <v>890</v>
      </c>
      <c r="E177" s="365"/>
      <c r="F177" s="365"/>
      <c r="G177" s="365"/>
      <c r="H177" s="365"/>
      <c r="I177" s="365"/>
      <c r="J177" s="365"/>
      <c r="K177" s="365"/>
      <c r="L177" s="365"/>
      <c r="M177" s="365"/>
      <c r="N177" s="365"/>
      <c r="O177" s="365"/>
      <c r="P177" s="365"/>
    </row>
    <row r="178" spans="2:16" x14ac:dyDescent="0.3">
      <c r="B178" s="364" t="s">
        <v>402</v>
      </c>
      <c r="C178" s="365"/>
      <c r="D178" s="365" t="s">
        <v>464</v>
      </c>
      <c r="E178" s="365"/>
      <c r="F178" s="365"/>
      <c r="G178" s="365"/>
      <c r="H178" s="365"/>
      <c r="I178" s="365"/>
      <c r="J178" s="365"/>
      <c r="K178" s="365"/>
      <c r="L178" s="365"/>
      <c r="M178" s="365"/>
      <c r="N178" s="365"/>
      <c r="O178" s="365"/>
      <c r="P178" s="365"/>
    </row>
    <row r="179" spans="2:16" x14ac:dyDescent="0.3">
      <c r="B179" s="364" t="s">
        <v>403</v>
      </c>
      <c r="C179" s="365"/>
      <c r="D179" s="365" t="s">
        <v>892</v>
      </c>
      <c r="E179" s="365"/>
      <c r="F179" s="365"/>
      <c r="G179" s="365"/>
      <c r="H179" s="365"/>
      <c r="I179" s="365"/>
      <c r="J179" s="365"/>
      <c r="K179" s="365"/>
      <c r="L179" s="365"/>
      <c r="M179" s="365"/>
      <c r="N179" s="365"/>
      <c r="O179" s="365"/>
      <c r="P179" s="365"/>
    </row>
    <row r="180" spans="2:16" x14ac:dyDescent="0.3">
      <c r="B180" s="364" t="s">
        <v>405</v>
      </c>
      <c r="C180" s="365"/>
      <c r="D180" s="365" t="s">
        <v>893</v>
      </c>
      <c r="E180" s="365"/>
      <c r="F180" s="365"/>
      <c r="G180" s="365"/>
      <c r="H180" s="365"/>
      <c r="I180" s="365"/>
      <c r="J180" s="365"/>
      <c r="K180" s="365"/>
      <c r="L180" s="365"/>
      <c r="M180" s="365"/>
      <c r="N180" s="365"/>
      <c r="O180" s="365"/>
      <c r="P180" s="365"/>
    </row>
    <row r="181" spans="2:16" x14ac:dyDescent="0.3">
      <c r="B181" s="364" t="s">
        <v>406</v>
      </c>
      <c r="C181" s="365"/>
      <c r="D181" s="365"/>
      <c r="E181" s="365"/>
      <c r="F181" s="365"/>
      <c r="G181" s="365"/>
      <c r="H181" s="365"/>
      <c r="I181" s="365"/>
      <c r="J181" s="365"/>
      <c r="K181" s="365"/>
      <c r="L181" s="365"/>
      <c r="M181" s="365"/>
      <c r="N181" s="365"/>
      <c r="O181" s="365"/>
      <c r="P181" s="365"/>
    </row>
    <row r="182" spans="2:16" x14ac:dyDescent="0.3">
      <c r="B182" s="364" t="s">
        <v>407</v>
      </c>
      <c r="C182" s="365"/>
      <c r="D182" s="365"/>
      <c r="E182" s="365"/>
      <c r="F182" s="365"/>
      <c r="G182" s="365"/>
      <c r="H182" s="365"/>
      <c r="I182" s="365"/>
      <c r="J182" s="365"/>
      <c r="K182" s="365"/>
      <c r="L182" s="365"/>
      <c r="M182" s="365"/>
      <c r="N182" s="365"/>
      <c r="O182" s="365"/>
      <c r="P182" s="365"/>
    </row>
    <row r="183" spans="2:16" x14ac:dyDescent="0.3">
      <c r="B183" s="364" t="s">
        <v>408</v>
      </c>
      <c r="C183" s="365"/>
      <c r="D183" s="365"/>
      <c r="E183" s="365"/>
      <c r="F183" s="365"/>
      <c r="G183" s="365"/>
      <c r="H183" s="365"/>
      <c r="I183" s="365"/>
      <c r="J183" s="365"/>
      <c r="K183" s="365"/>
      <c r="L183" s="365"/>
      <c r="M183" s="365"/>
      <c r="N183" s="365"/>
      <c r="O183" s="365"/>
      <c r="P183" s="365"/>
    </row>
    <row r="184" spans="2:16" x14ac:dyDescent="0.3">
      <c r="B184" s="364" t="s">
        <v>409</v>
      </c>
      <c r="C184" s="365"/>
      <c r="D184" s="365" t="s">
        <v>175</v>
      </c>
      <c r="E184" s="365"/>
      <c r="F184" s="365"/>
      <c r="G184" s="365"/>
      <c r="H184" s="365"/>
      <c r="I184" s="365"/>
      <c r="J184" s="365"/>
      <c r="K184" s="365"/>
      <c r="L184" s="365"/>
      <c r="M184" s="365"/>
      <c r="N184" s="365"/>
      <c r="O184" s="365"/>
      <c r="P184" s="365"/>
    </row>
    <row r="185" spans="2:16" x14ac:dyDescent="0.3">
      <c r="B185" s="364" t="s">
        <v>410</v>
      </c>
      <c r="C185" s="365"/>
      <c r="D185" s="365" t="s">
        <v>894</v>
      </c>
      <c r="E185" s="365"/>
      <c r="F185" s="365"/>
      <c r="G185" s="365"/>
      <c r="H185" s="365"/>
      <c r="I185" s="365"/>
      <c r="J185" s="365"/>
      <c r="K185" s="365"/>
      <c r="L185" s="365"/>
      <c r="M185" s="365"/>
      <c r="N185" s="365"/>
      <c r="O185" s="365"/>
      <c r="P185" s="365"/>
    </row>
    <row r="186" spans="2:16" x14ac:dyDescent="0.3">
      <c r="B186" s="364" t="s">
        <v>411</v>
      </c>
      <c r="C186" s="365"/>
      <c r="D186" s="365">
        <v>1</v>
      </c>
      <c r="E186" s="365"/>
      <c r="F186" s="365"/>
      <c r="G186" s="365"/>
      <c r="H186" s="365"/>
      <c r="I186" s="365"/>
      <c r="J186" s="365"/>
      <c r="K186" s="365"/>
      <c r="L186" s="365"/>
      <c r="M186" s="365"/>
      <c r="N186" s="365"/>
      <c r="O186" s="365"/>
      <c r="P186" s="365"/>
    </row>
    <row r="187" spans="2:16" x14ac:dyDescent="0.3">
      <c r="B187" s="364" t="s">
        <v>412</v>
      </c>
      <c r="C187" s="365"/>
      <c r="D187" s="365">
        <v>0</v>
      </c>
      <c r="E187" s="365"/>
      <c r="F187" s="365"/>
      <c r="G187" s="365"/>
      <c r="H187" s="365"/>
      <c r="I187" s="365"/>
      <c r="J187" s="365"/>
      <c r="K187" s="365"/>
      <c r="L187" s="365"/>
      <c r="M187" s="365"/>
      <c r="N187" s="365"/>
      <c r="O187" s="365"/>
      <c r="P187" s="365"/>
    </row>
    <row r="188" spans="2:16" x14ac:dyDescent="0.3">
      <c r="B188" s="364" t="s">
        <v>413</v>
      </c>
      <c r="C188" s="365"/>
      <c r="D188" s="365">
        <v>1.1000000000000001</v>
      </c>
      <c r="E188" s="365"/>
      <c r="F188" s="365"/>
      <c r="G188" s="365"/>
      <c r="H188" s="365"/>
      <c r="I188" s="365"/>
      <c r="J188" s="365"/>
      <c r="K188" s="365"/>
      <c r="L188" s="365"/>
      <c r="M188" s="365"/>
      <c r="N188" s="365"/>
      <c r="O188" s="365"/>
      <c r="P188" s="365"/>
    </row>
    <row r="189" spans="2:16" x14ac:dyDescent="0.3">
      <c r="B189" s="364" t="s">
        <v>414</v>
      </c>
      <c r="C189" s="365"/>
      <c r="D189" s="365" t="s">
        <v>415</v>
      </c>
      <c r="E189" s="365"/>
      <c r="F189" s="365"/>
      <c r="G189" s="365"/>
      <c r="H189" s="365"/>
      <c r="I189" s="365"/>
      <c r="J189" s="365"/>
      <c r="K189" s="365"/>
      <c r="L189" s="365"/>
      <c r="M189" s="365"/>
      <c r="N189" s="365"/>
      <c r="O189" s="365"/>
      <c r="P189" s="365"/>
    </row>
    <row r="190" spans="2:16" x14ac:dyDescent="0.3">
      <c r="B190" s="364" t="s">
        <v>416</v>
      </c>
      <c r="C190" s="365"/>
      <c r="D190" s="365" t="s">
        <v>439</v>
      </c>
      <c r="E190" s="365"/>
      <c r="F190" s="365"/>
      <c r="G190" s="365"/>
      <c r="H190" s="365"/>
      <c r="I190" s="365"/>
      <c r="J190" s="365"/>
      <c r="K190" s="365"/>
      <c r="L190" s="365"/>
      <c r="M190" s="365"/>
      <c r="N190" s="365"/>
      <c r="O190" s="365"/>
      <c r="P190" s="365"/>
    </row>
    <row r="191" spans="2:16" x14ac:dyDescent="0.3">
      <c r="B191" s="364" t="s">
        <v>418</v>
      </c>
      <c r="C191" s="365"/>
      <c r="D191" s="365" t="s">
        <v>1525</v>
      </c>
      <c r="E191" s="365"/>
      <c r="F191" s="365"/>
      <c r="G191" s="365"/>
      <c r="H191" s="365"/>
      <c r="I191" s="365"/>
      <c r="J191" s="365"/>
      <c r="K191" s="365"/>
      <c r="L191" s="365"/>
      <c r="M191" s="365"/>
      <c r="N191" s="365"/>
      <c r="O191" s="365"/>
      <c r="P191" s="365"/>
    </row>
    <row r="192" spans="2:16" x14ac:dyDescent="0.3">
      <c r="B192" s="364" t="s">
        <v>420</v>
      </c>
      <c r="C192" s="365"/>
      <c r="D192" s="365"/>
      <c r="E192" s="365"/>
      <c r="F192" s="365"/>
      <c r="G192" s="365"/>
      <c r="H192" s="365"/>
      <c r="I192" s="365"/>
      <c r="J192" s="365"/>
      <c r="K192" s="365"/>
      <c r="L192" s="365"/>
      <c r="M192" s="365"/>
      <c r="N192" s="365"/>
      <c r="O192" s="365"/>
      <c r="P192" s="365"/>
    </row>
    <row r="193" spans="2:16" x14ac:dyDescent="0.3">
      <c r="B193" s="364" t="s">
        <v>422</v>
      </c>
      <c r="C193" s="365"/>
      <c r="D193" s="365" t="s">
        <v>895</v>
      </c>
      <c r="E193" s="365"/>
      <c r="F193" s="365"/>
      <c r="G193" s="365"/>
      <c r="H193" s="365"/>
      <c r="I193" s="365"/>
      <c r="J193" s="365"/>
      <c r="K193" s="365"/>
      <c r="L193" s="365"/>
      <c r="M193" s="365"/>
      <c r="N193" s="365"/>
      <c r="O193" s="365"/>
      <c r="P193" s="365"/>
    </row>
    <row r="194" spans="2:16" x14ac:dyDescent="0.3">
      <c r="B194" s="364" t="s">
        <v>423</v>
      </c>
      <c r="C194" s="365"/>
      <c r="D194" s="365" t="s">
        <v>354</v>
      </c>
      <c r="E194" s="365"/>
      <c r="F194" s="365"/>
      <c r="G194" s="365"/>
      <c r="H194" s="365"/>
      <c r="I194" s="365"/>
      <c r="J194" s="365"/>
      <c r="K194" s="365"/>
      <c r="L194" s="365"/>
      <c r="M194" s="365"/>
      <c r="N194" s="365"/>
      <c r="O194" s="365"/>
      <c r="P194" s="365"/>
    </row>
    <row r="195" spans="2:16" x14ac:dyDescent="0.3">
      <c r="B195" s="364" t="s">
        <v>424</v>
      </c>
      <c r="C195" s="365"/>
      <c r="D195" s="365" t="s">
        <v>244</v>
      </c>
      <c r="E195" s="365"/>
      <c r="F195" s="365"/>
      <c r="G195" s="365"/>
      <c r="H195" s="365"/>
      <c r="I195" s="365"/>
      <c r="J195" s="365"/>
      <c r="K195" s="365"/>
      <c r="L195" s="365"/>
      <c r="M195" s="365"/>
      <c r="N195" s="365"/>
      <c r="O195" s="365"/>
      <c r="P195" s="365"/>
    </row>
    <row r="197" spans="2:16" x14ac:dyDescent="0.3">
      <c r="B197" s="364" t="s">
        <v>400</v>
      </c>
      <c r="C197" s="365"/>
      <c r="D197" s="365" t="s">
        <v>890</v>
      </c>
      <c r="E197" s="365"/>
      <c r="F197" s="365"/>
      <c r="G197" s="365"/>
      <c r="H197" s="365"/>
      <c r="I197" s="365"/>
      <c r="J197" s="365"/>
      <c r="K197" s="365"/>
      <c r="L197" s="365"/>
      <c r="M197" s="365"/>
      <c r="N197" s="365"/>
      <c r="O197" s="365"/>
      <c r="P197" s="365"/>
    </row>
    <row r="198" spans="2:16" x14ac:dyDescent="0.3">
      <c r="B198" s="364" t="s">
        <v>402</v>
      </c>
      <c r="C198" s="365"/>
      <c r="D198" s="365" t="s">
        <v>464</v>
      </c>
      <c r="E198" s="365"/>
      <c r="F198" s="365"/>
      <c r="G198" s="365"/>
      <c r="H198" s="365"/>
      <c r="I198" s="365"/>
      <c r="J198" s="365"/>
      <c r="K198" s="365"/>
      <c r="L198" s="365"/>
      <c r="M198" s="365"/>
      <c r="N198" s="365"/>
      <c r="O198" s="365"/>
      <c r="P198" s="365"/>
    </row>
    <row r="199" spans="2:16" x14ac:dyDescent="0.3">
      <c r="B199" s="364" t="s">
        <v>403</v>
      </c>
      <c r="C199" s="365"/>
      <c r="D199" s="365" t="s">
        <v>896</v>
      </c>
      <c r="E199" s="365"/>
      <c r="F199" s="365"/>
      <c r="G199" s="365"/>
      <c r="H199" s="365"/>
      <c r="I199" s="365"/>
      <c r="J199" s="365"/>
      <c r="K199" s="365"/>
      <c r="L199" s="365"/>
      <c r="M199" s="365"/>
      <c r="N199" s="365"/>
      <c r="O199" s="365"/>
      <c r="P199" s="365"/>
    </row>
    <row r="200" spans="2:16" x14ac:dyDescent="0.3">
      <c r="B200" s="364" t="s">
        <v>405</v>
      </c>
      <c r="C200" s="365"/>
      <c r="D200" s="365" t="s">
        <v>897</v>
      </c>
      <c r="E200" s="365"/>
      <c r="F200" s="365"/>
      <c r="G200" s="365"/>
      <c r="H200" s="365"/>
      <c r="I200" s="365"/>
      <c r="J200" s="365"/>
      <c r="K200" s="365"/>
      <c r="L200" s="365"/>
      <c r="M200" s="365"/>
      <c r="N200" s="365"/>
      <c r="O200" s="365"/>
      <c r="P200" s="365"/>
    </row>
    <row r="201" spans="2:16" x14ac:dyDescent="0.3">
      <c r="B201" s="364" t="s">
        <v>406</v>
      </c>
      <c r="C201" s="365"/>
      <c r="D201" s="365"/>
      <c r="E201" s="365"/>
      <c r="F201" s="365"/>
      <c r="G201" s="365"/>
      <c r="H201" s="365"/>
      <c r="I201" s="365"/>
      <c r="J201" s="365"/>
      <c r="K201" s="365"/>
      <c r="L201" s="365"/>
      <c r="M201" s="365"/>
      <c r="N201" s="365"/>
      <c r="O201" s="365"/>
      <c r="P201" s="365"/>
    </row>
    <row r="202" spans="2:16" x14ac:dyDescent="0.3">
      <c r="B202" s="364" t="s">
        <v>407</v>
      </c>
      <c r="C202" s="365"/>
      <c r="D202" s="365"/>
      <c r="E202" s="365"/>
      <c r="F202" s="365"/>
      <c r="G202" s="365"/>
      <c r="H202" s="365"/>
      <c r="I202" s="365"/>
      <c r="J202" s="365"/>
      <c r="K202" s="365"/>
      <c r="L202" s="365"/>
      <c r="M202" s="365"/>
      <c r="N202" s="365"/>
      <c r="O202" s="365"/>
      <c r="P202" s="365"/>
    </row>
    <row r="203" spans="2:16" x14ac:dyDescent="0.3">
      <c r="B203" s="364" t="s">
        <v>408</v>
      </c>
      <c r="C203" s="365"/>
      <c r="D203" s="365"/>
      <c r="E203" s="365"/>
      <c r="F203" s="365"/>
      <c r="G203" s="365"/>
      <c r="H203" s="365"/>
      <c r="I203" s="365"/>
      <c r="J203" s="365"/>
      <c r="K203" s="365"/>
      <c r="L203" s="365"/>
      <c r="M203" s="365"/>
      <c r="N203" s="365"/>
      <c r="O203" s="365"/>
      <c r="P203" s="365"/>
    </row>
    <row r="204" spans="2:16" x14ac:dyDescent="0.3">
      <c r="B204" s="364" t="s">
        <v>409</v>
      </c>
      <c r="C204" s="365"/>
      <c r="D204" s="365" t="s">
        <v>898</v>
      </c>
      <c r="E204" s="365"/>
      <c r="F204" s="365"/>
      <c r="G204" s="365"/>
      <c r="H204" s="365"/>
      <c r="I204" s="365"/>
      <c r="J204" s="365"/>
      <c r="K204" s="365"/>
      <c r="L204" s="365"/>
      <c r="M204" s="365"/>
      <c r="N204" s="365"/>
      <c r="O204" s="365"/>
      <c r="P204" s="365"/>
    </row>
    <row r="205" spans="2:16" x14ac:dyDescent="0.3">
      <c r="B205" s="364" t="s">
        <v>410</v>
      </c>
      <c r="C205" s="365"/>
      <c r="D205" s="365" t="s">
        <v>899</v>
      </c>
      <c r="E205" s="365"/>
      <c r="F205" s="365"/>
      <c r="G205" s="365"/>
      <c r="H205" s="365"/>
      <c r="I205" s="365"/>
      <c r="J205" s="365"/>
      <c r="K205" s="365"/>
      <c r="L205" s="365"/>
      <c r="M205" s="365"/>
      <c r="N205" s="365"/>
      <c r="O205" s="365"/>
      <c r="P205" s="365"/>
    </row>
    <row r="206" spans="2:16" x14ac:dyDescent="0.3">
      <c r="B206" s="364" t="s">
        <v>411</v>
      </c>
      <c r="C206" s="365"/>
      <c r="D206" s="365">
        <v>1</v>
      </c>
      <c r="E206" s="365"/>
      <c r="F206" s="365"/>
      <c r="G206" s="365"/>
      <c r="H206" s="365"/>
      <c r="I206" s="365"/>
      <c r="J206" s="365"/>
      <c r="K206" s="365"/>
      <c r="L206" s="365"/>
      <c r="M206" s="365"/>
      <c r="N206" s="365"/>
      <c r="O206" s="365"/>
      <c r="P206" s="365"/>
    </row>
    <row r="207" spans="2:16" x14ac:dyDescent="0.3">
      <c r="B207" s="364" t="s">
        <v>412</v>
      </c>
      <c r="C207" s="365"/>
      <c r="D207" s="365">
        <v>0</v>
      </c>
      <c r="E207" s="365"/>
      <c r="F207" s="365"/>
      <c r="G207" s="365"/>
      <c r="H207" s="365"/>
      <c r="I207" s="365"/>
      <c r="J207" s="365"/>
      <c r="K207" s="365"/>
      <c r="L207" s="365"/>
      <c r="M207" s="365"/>
      <c r="N207" s="365"/>
      <c r="O207" s="365"/>
      <c r="P207" s="365"/>
    </row>
    <row r="208" spans="2:16" x14ac:dyDescent="0.3">
      <c r="B208" s="364" t="s">
        <v>413</v>
      </c>
      <c r="C208" s="365"/>
      <c r="D208" s="365">
        <v>1.1000000000000001</v>
      </c>
      <c r="E208" s="365"/>
      <c r="F208" s="365"/>
      <c r="G208" s="365"/>
      <c r="H208" s="365"/>
      <c r="I208" s="365"/>
      <c r="J208" s="365"/>
      <c r="K208" s="365"/>
      <c r="L208" s="365"/>
      <c r="M208" s="365"/>
      <c r="N208" s="365"/>
      <c r="O208" s="365"/>
      <c r="P208" s="365"/>
    </row>
    <row r="209" spans="2:16" x14ac:dyDescent="0.3">
      <c r="B209" s="364" t="s">
        <v>414</v>
      </c>
      <c r="C209" s="365"/>
      <c r="D209" s="365" t="s">
        <v>415</v>
      </c>
      <c r="E209" s="365"/>
      <c r="F209" s="365"/>
      <c r="G209" s="365"/>
      <c r="H209" s="365"/>
      <c r="I209" s="365"/>
      <c r="J209" s="365"/>
      <c r="K209" s="365"/>
      <c r="L209" s="365"/>
      <c r="M209" s="365"/>
      <c r="N209" s="365"/>
      <c r="O209" s="365"/>
      <c r="P209" s="365"/>
    </row>
    <row r="210" spans="2:16" x14ac:dyDescent="0.3">
      <c r="B210" s="364" t="s">
        <v>416</v>
      </c>
      <c r="C210" s="365"/>
      <c r="D210" s="365" t="s">
        <v>439</v>
      </c>
      <c r="E210" s="365"/>
      <c r="F210" s="365"/>
      <c r="G210" s="365"/>
      <c r="H210" s="365"/>
      <c r="I210" s="365"/>
      <c r="J210" s="365"/>
      <c r="K210" s="365"/>
      <c r="L210" s="365"/>
      <c r="M210" s="365"/>
      <c r="N210" s="365"/>
      <c r="O210" s="365"/>
      <c r="P210" s="365"/>
    </row>
    <row r="211" spans="2:16" x14ac:dyDescent="0.3">
      <c r="B211" s="364" t="s">
        <v>418</v>
      </c>
      <c r="C211" s="365"/>
      <c r="D211" s="365" t="s">
        <v>1525</v>
      </c>
      <c r="E211" s="365"/>
      <c r="F211" s="365"/>
      <c r="G211" s="365"/>
      <c r="H211" s="365"/>
      <c r="I211" s="365"/>
      <c r="J211" s="365"/>
      <c r="K211" s="365"/>
      <c r="L211" s="365"/>
      <c r="M211" s="365"/>
      <c r="N211" s="365"/>
      <c r="O211" s="365"/>
      <c r="P211" s="365"/>
    </row>
    <row r="212" spans="2:16" x14ac:dyDescent="0.3">
      <c r="B212" s="364" t="s">
        <v>420</v>
      </c>
      <c r="C212" s="365"/>
      <c r="D212" s="365"/>
      <c r="E212" s="365"/>
      <c r="F212" s="365"/>
      <c r="G212" s="365"/>
      <c r="H212" s="365"/>
      <c r="I212" s="365"/>
      <c r="J212" s="365"/>
      <c r="K212" s="365"/>
      <c r="L212" s="365"/>
      <c r="M212" s="365"/>
      <c r="N212" s="365"/>
      <c r="O212" s="365"/>
      <c r="P212" s="365"/>
    </row>
    <row r="213" spans="2:16" x14ac:dyDescent="0.3">
      <c r="B213" s="364" t="s">
        <v>422</v>
      </c>
      <c r="C213" s="365"/>
      <c r="D213" s="365" t="s">
        <v>895</v>
      </c>
      <c r="E213" s="365"/>
      <c r="F213" s="365"/>
      <c r="G213" s="365"/>
      <c r="H213" s="365"/>
      <c r="I213" s="365"/>
      <c r="J213" s="365"/>
      <c r="K213" s="365"/>
      <c r="L213" s="365"/>
      <c r="M213" s="365"/>
      <c r="N213" s="365"/>
      <c r="O213" s="365"/>
      <c r="P213" s="365"/>
    </row>
    <row r="214" spans="2:16" x14ac:dyDescent="0.3">
      <c r="B214" s="364" t="s">
        <v>423</v>
      </c>
      <c r="C214" s="365"/>
      <c r="D214" s="365" t="s">
        <v>354</v>
      </c>
      <c r="E214" s="365"/>
      <c r="F214" s="365"/>
      <c r="G214" s="365"/>
      <c r="H214" s="365"/>
      <c r="I214" s="365"/>
      <c r="J214" s="365"/>
      <c r="K214" s="365"/>
      <c r="L214" s="365"/>
      <c r="M214" s="365"/>
      <c r="N214" s="365"/>
      <c r="O214" s="365"/>
      <c r="P214" s="365"/>
    </row>
    <row r="215" spans="2:16" x14ac:dyDescent="0.3">
      <c r="B215" s="364" t="s">
        <v>424</v>
      </c>
      <c r="C215" s="365"/>
      <c r="D215" s="365" t="s">
        <v>244</v>
      </c>
      <c r="E215" s="365"/>
      <c r="F215" s="365"/>
      <c r="G215" s="365"/>
      <c r="H215" s="365"/>
      <c r="I215" s="365"/>
      <c r="J215" s="365"/>
      <c r="K215" s="365"/>
      <c r="L215" s="365"/>
      <c r="M215" s="365"/>
      <c r="N215" s="365"/>
      <c r="O215" s="365"/>
      <c r="P215" s="365"/>
    </row>
    <row r="217" spans="2:16" x14ac:dyDescent="0.3">
      <c r="B217" s="364" t="s">
        <v>400</v>
      </c>
      <c r="C217" s="365"/>
      <c r="D217" s="365" t="s">
        <v>890</v>
      </c>
      <c r="E217" s="365"/>
      <c r="F217" s="365"/>
      <c r="G217" s="365"/>
      <c r="H217" s="365"/>
      <c r="I217" s="365"/>
      <c r="J217" s="365"/>
      <c r="K217" s="365"/>
      <c r="L217" s="365"/>
      <c r="M217" s="365"/>
      <c r="N217" s="365"/>
      <c r="O217" s="365"/>
      <c r="P217" s="365"/>
    </row>
    <row r="218" spans="2:16" x14ac:dyDescent="0.3">
      <c r="B218" s="364" t="s">
        <v>402</v>
      </c>
      <c r="C218" s="365"/>
      <c r="D218" s="365" t="s">
        <v>464</v>
      </c>
      <c r="E218" s="365"/>
      <c r="F218" s="365"/>
      <c r="G218" s="365"/>
      <c r="H218" s="365"/>
      <c r="I218" s="365"/>
      <c r="J218" s="365"/>
      <c r="K218" s="365"/>
      <c r="L218" s="365"/>
      <c r="M218" s="365"/>
      <c r="N218" s="365"/>
      <c r="O218" s="365"/>
      <c r="P218" s="365"/>
    </row>
    <row r="219" spans="2:16" x14ac:dyDescent="0.3">
      <c r="B219" s="364" t="s">
        <v>403</v>
      </c>
      <c r="C219" s="365"/>
      <c r="D219" s="365" t="s">
        <v>900</v>
      </c>
      <c r="E219" s="365"/>
      <c r="F219" s="365"/>
      <c r="G219" s="365"/>
      <c r="H219" s="365"/>
      <c r="I219" s="365"/>
      <c r="J219" s="365"/>
      <c r="K219" s="365"/>
      <c r="L219" s="365"/>
      <c r="M219" s="365"/>
      <c r="N219" s="365"/>
      <c r="O219" s="365"/>
      <c r="P219" s="365"/>
    </row>
    <row r="220" spans="2:16" x14ac:dyDescent="0.3">
      <c r="B220" s="364" t="s">
        <v>405</v>
      </c>
      <c r="C220" s="365"/>
      <c r="D220" s="365" t="s">
        <v>901</v>
      </c>
      <c r="E220" s="365"/>
      <c r="F220" s="365"/>
      <c r="G220" s="365"/>
      <c r="H220" s="365"/>
      <c r="I220" s="365"/>
      <c r="J220" s="365"/>
      <c r="K220" s="365"/>
      <c r="L220" s="365"/>
      <c r="M220" s="365"/>
      <c r="N220" s="365"/>
      <c r="O220" s="365"/>
      <c r="P220" s="365"/>
    </row>
    <row r="221" spans="2:16" x14ac:dyDescent="0.3">
      <c r="B221" s="364" t="s">
        <v>406</v>
      </c>
      <c r="C221" s="365"/>
      <c r="D221" s="365"/>
      <c r="E221" s="365"/>
      <c r="F221" s="365"/>
      <c r="G221" s="365"/>
      <c r="H221" s="365"/>
      <c r="I221" s="365"/>
      <c r="J221" s="365"/>
      <c r="K221" s="365"/>
      <c r="L221" s="365"/>
      <c r="M221" s="365"/>
      <c r="N221" s="365"/>
      <c r="O221" s="365"/>
      <c r="P221" s="365"/>
    </row>
    <row r="222" spans="2:16" x14ac:dyDescent="0.3">
      <c r="B222" s="364" t="s">
        <v>407</v>
      </c>
      <c r="C222" s="365"/>
      <c r="D222" s="365"/>
      <c r="E222" s="365"/>
      <c r="F222" s="365"/>
      <c r="G222" s="365"/>
      <c r="H222" s="365"/>
      <c r="I222" s="365"/>
      <c r="J222" s="365"/>
      <c r="K222" s="365"/>
      <c r="L222" s="365"/>
      <c r="M222" s="365"/>
      <c r="N222" s="365"/>
      <c r="O222" s="365"/>
      <c r="P222" s="365"/>
    </row>
    <row r="223" spans="2:16" x14ac:dyDescent="0.3">
      <c r="B223" s="364" t="s">
        <v>408</v>
      </c>
      <c r="C223" s="365"/>
      <c r="D223" s="365"/>
      <c r="E223" s="365"/>
      <c r="F223" s="365"/>
      <c r="G223" s="365"/>
      <c r="H223" s="365"/>
      <c r="I223" s="365"/>
      <c r="J223" s="365"/>
      <c r="K223" s="365"/>
      <c r="L223" s="365"/>
      <c r="M223" s="365"/>
      <c r="N223" s="365"/>
      <c r="O223" s="365"/>
      <c r="P223" s="365"/>
    </row>
    <row r="224" spans="2:16" x14ac:dyDescent="0.3">
      <c r="B224" s="364" t="s">
        <v>409</v>
      </c>
      <c r="C224" s="365"/>
      <c r="D224" s="365" t="s">
        <v>175</v>
      </c>
      <c r="E224" s="365"/>
      <c r="F224" s="365"/>
      <c r="G224" s="365"/>
      <c r="H224" s="365"/>
      <c r="I224" s="365"/>
      <c r="J224" s="365"/>
      <c r="K224" s="365"/>
      <c r="L224" s="365"/>
      <c r="M224" s="365"/>
      <c r="N224" s="365"/>
      <c r="O224" s="365"/>
      <c r="P224" s="365"/>
    </row>
    <row r="225" spans="2:16" x14ac:dyDescent="0.3">
      <c r="B225" s="364" t="s">
        <v>410</v>
      </c>
      <c r="C225" s="365"/>
      <c r="D225" s="365" t="s">
        <v>902</v>
      </c>
      <c r="E225" s="365"/>
      <c r="F225" s="365"/>
      <c r="G225" s="365"/>
      <c r="H225" s="365"/>
      <c r="I225" s="365"/>
      <c r="J225" s="365"/>
      <c r="K225" s="365"/>
      <c r="L225" s="365"/>
      <c r="M225" s="365"/>
      <c r="N225" s="365"/>
      <c r="O225" s="365"/>
      <c r="P225" s="365"/>
    </row>
    <row r="226" spans="2:16" x14ac:dyDescent="0.3">
      <c r="B226" s="364" t="s">
        <v>411</v>
      </c>
      <c r="C226" s="365"/>
      <c r="D226" s="365">
        <v>5</v>
      </c>
      <c r="E226" s="365"/>
      <c r="F226" s="365"/>
      <c r="G226" s="365"/>
      <c r="H226" s="365"/>
      <c r="I226" s="365"/>
      <c r="J226" s="365"/>
      <c r="K226" s="365"/>
      <c r="L226" s="365"/>
      <c r="M226" s="365"/>
      <c r="N226" s="365"/>
      <c r="O226" s="365"/>
      <c r="P226" s="365"/>
    </row>
    <row r="227" spans="2:16" x14ac:dyDescent="0.3">
      <c r="B227" s="364" t="s">
        <v>412</v>
      </c>
      <c r="C227" s="365"/>
      <c r="D227" s="365">
        <v>1</v>
      </c>
      <c r="E227" s="365"/>
      <c r="F227" s="365"/>
      <c r="G227" s="365"/>
      <c r="H227" s="365"/>
      <c r="I227" s="365"/>
      <c r="J227" s="365"/>
      <c r="K227" s="365"/>
      <c r="L227" s="365"/>
      <c r="M227" s="365"/>
      <c r="N227" s="365"/>
      <c r="O227" s="365"/>
      <c r="P227" s="365"/>
    </row>
    <row r="228" spans="2:16" x14ac:dyDescent="0.3">
      <c r="B228" s="364" t="s">
        <v>413</v>
      </c>
      <c r="C228" s="365"/>
      <c r="D228" s="365">
        <v>8</v>
      </c>
      <c r="E228" s="365"/>
      <c r="F228" s="365"/>
      <c r="G228" s="365"/>
      <c r="H228" s="365"/>
      <c r="I228" s="365"/>
      <c r="J228" s="365"/>
      <c r="K228" s="365"/>
      <c r="L228" s="365"/>
      <c r="M228" s="365"/>
      <c r="N228" s="365"/>
      <c r="O228" s="365"/>
      <c r="P228" s="365"/>
    </row>
    <row r="229" spans="2:16" x14ac:dyDescent="0.3">
      <c r="B229" s="364" t="s">
        <v>414</v>
      </c>
      <c r="C229" s="365"/>
      <c r="D229" s="365" t="s">
        <v>415</v>
      </c>
      <c r="E229" s="365"/>
      <c r="F229" s="365"/>
      <c r="G229" s="365"/>
      <c r="H229" s="365"/>
      <c r="I229" s="365"/>
      <c r="J229" s="365"/>
      <c r="K229" s="365"/>
      <c r="L229" s="365"/>
      <c r="M229" s="365"/>
      <c r="N229" s="365"/>
      <c r="O229" s="365"/>
      <c r="P229" s="365"/>
    </row>
    <row r="230" spans="2:16" x14ac:dyDescent="0.3">
      <c r="B230" s="364" t="s">
        <v>416</v>
      </c>
      <c r="C230" s="365"/>
      <c r="D230" s="365" t="s">
        <v>429</v>
      </c>
      <c r="E230" s="365"/>
      <c r="F230" s="365"/>
      <c r="G230" s="365"/>
      <c r="H230" s="365"/>
      <c r="I230" s="365"/>
      <c r="J230" s="365"/>
      <c r="K230" s="365"/>
      <c r="L230" s="365"/>
      <c r="M230" s="365"/>
      <c r="N230" s="365"/>
      <c r="O230" s="365"/>
      <c r="P230" s="365"/>
    </row>
    <row r="231" spans="2:16" x14ac:dyDescent="0.3">
      <c r="B231" s="364" t="s">
        <v>418</v>
      </c>
      <c r="C231" s="365"/>
      <c r="D231" s="365" t="s">
        <v>1525</v>
      </c>
      <c r="E231" s="365"/>
      <c r="F231" s="365"/>
      <c r="G231" s="365"/>
      <c r="H231" s="365"/>
      <c r="I231" s="365"/>
      <c r="J231" s="365"/>
      <c r="K231" s="365"/>
      <c r="L231" s="365"/>
      <c r="M231" s="365"/>
      <c r="N231" s="365"/>
      <c r="O231" s="365"/>
      <c r="P231" s="365"/>
    </row>
    <row r="232" spans="2:16" x14ac:dyDescent="0.3">
      <c r="B232" s="364" t="s">
        <v>420</v>
      </c>
      <c r="C232" s="365"/>
      <c r="D232" s="365"/>
      <c r="E232" s="365"/>
      <c r="F232" s="365"/>
      <c r="G232" s="365"/>
      <c r="H232" s="365"/>
      <c r="I232" s="365"/>
      <c r="J232" s="365"/>
      <c r="K232" s="365"/>
      <c r="L232" s="365"/>
      <c r="M232" s="365"/>
      <c r="N232" s="365"/>
      <c r="O232" s="365"/>
      <c r="P232" s="365"/>
    </row>
    <row r="233" spans="2:16" x14ac:dyDescent="0.3">
      <c r="B233" s="364" t="s">
        <v>422</v>
      </c>
      <c r="C233" s="365"/>
      <c r="D233" s="365" t="s">
        <v>903</v>
      </c>
      <c r="E233" s="365"/>
      <c r="F233" s="365"/>
      <c r="G233" s="365"/>
      <c r="H233" s="365"/>
      <c r="I233" s="365"/>
      <c r="J233" s="365"/>
      <c r="K233" s="365"/>
      <c r="L233" s="365"/>
      <c r="M233" s="365"/>
      <c r="N233" s="365"/>
      <c r="O233" s="365"/>
      <c r="P233" s="365"/>
    </row>
    <row r="234" spans="2:16" x14ac:dyDescent="0.3">
      <c r="B234" s="364" t="s">
        <v>423</v>
      </c>
      <c r="C234" s="365"/>
      <c r="D234" s="365" t="s">
        <v>354</v>
      </c>
      <c r="E234" s="365"/>
      <c r="F234" s="365"/>
      <c r="G234" s="365"/>
      <c r="H234" s="365"/>
      <c r="I234" s="365"/>
      <c r="J234" s="365"/>
      <c r="K234" s="365"/>
      <c r="L234" s="365"/>
      <c r="M234" s="365"/>
      <c r="N234" s="365"/>
      <c r="O234" s="365"/>
      <c r="P234" s="365"/>
    </row>
    <row r="235" spans="2:16" x14ac:dyDescent="0.3">
      <c r="B235" s="364" t="s">
        <v>424</v>
      </c>
      <c r="C235" s="365"/>
      <c r="D235" s="365" t="s">
        <v>244</v>
      </c>
      <c r="E235" s="365"/>
      <c r="F235" s="365"/>
      <c r="G235" s="365"/>
      <c r="H235" s="365"/>
      <c r="I235" s="365"/>
      <c r="J235" s="365"/>
      <c r="K235" s="365"/>
      <c r="L235" s="365"/>
      <c r="M235" s="365"/>
      <c r="N235" s="365"/>
      <c r="O235" s="365"/>
      <c r="P235" s="365"/>
    </row>
    <row r="237" spans="2:16" x14ac:dyDescent="0.3">
      <c r="B237" s="364" t="s">
        <v>400</v>
      </c>
      <c r="C237" s="365"/>
      <c r="D237" s="365" t="s">
        <v>890</v>
      </c>
      <c r="E237" s="365"/>
      <c r="F237" s="365"/>
      <c r="G237" s="365"/>
      <c r="H237" s="365"/>
      <c r="I237" s="365"/>
      <c r="J237" s="365"/>
      <c r="K237" s="365"/>
      <c r="L237" s="365"/>
      <c r="M237" s="365"/>
      <c r="N237" s="365"/>
      <c r="O237" s="365"/>
      <c r="P237" s="365"/>
    </row>
    <row r="238" spans="2:16" x14ac:dyDescent="0.3">
      <c r="B238" s="364" t="s">
        <v>402</v>
      </c>
      <c r="C238" s="365"/>
      <c r="D238" s="365" t="s">
        <v>464</v>
      </c>
      <c r="E238" s="365"/>
      <c r="F238" s="365"/>
      <c r="G238" s="365"/>
      <c r="H238" s="365"/>
      <c r="I238" s="365"/>
      <c r="J238" s="365"/>
      <c r="K238" s="365"/>
      <c r="L238" s="365"/>
      <c r="M238" s="365"/>
      <c r="N238" s="365"/>
      <c r="O238" s="365"/>
      <c r="P238" s="365"/>
    </row>
    <row r="239" spans="2:16" x14ac:dyDescent="0.3">
      <c r="B239" s="364" t="s">
        <v>403</v>
      </c>
      <c r="C239" s="365"/>
      <c r="D239" s="365" t="s">
        <v>904</v>
      </c>
      <c r="E239" s="365"/>
      <c r="F239" s="365"/>
      <c r="G239" s="365"/>
      <c r="H239" s="365"/>
      <c r="I239" s="365"/>
      <c r="J239" s="365"/>
      <c r="K239" s="365"/>
      <c r="L239" s="365"/>
      <c r="M239" s="365"/>
      <c r="N239" s="365"/>
      <c r="O239" s="365"/>
      <c r="P239" s="365"/>
    </row>
    <row r="240" spans="2:16" x14ac:dyDescent="0.3">
      <c r="B240" s="364" t="s">
        <v>405</v>
      </c>
      <c r="C240" s="365"/>
      <c r="D240" s="365" t="s">
        <v>905</v>
      </c>
      <c r="E240" s="365"/>
      <c r="F240" s="365"/>
      <c r="G240" s="365"/>
      <c r="H240" s="365"/>
      <c r="I240" s="365"/>
      <c r="J240" s="365"/>
      <c r="K240" s="365"/>
      <c r="L240" s="365"/>
      <c r="M240" s="365"/>
      <c r="N240" s="365"/>
      <c r="O240" s="365"/>
      <c r="P240" s="365"/>
    </row>
    <row r="241" spans="2:16" x14ac:dyDescent="0.3">
      <c r="B241" s="364" t="s">
        <v>406</v>
      </c>
      <c r="C241" s="365"/>
      <c r="D241" s="365"/>
      <c r="E241" s="365"/>
      <c r="F241" s="365"/>
      <c r="G241" s="365"/>
      <c r="H241" s="365"/>
      <c r="I241" s="365"/>
      <c r="J241" s="365"/>
      <c r="K241" s="365"/>
      <c r="L241" s="365"/>
      <c r="M241" s="365"/>
      <c r="N241" s="365"/>
      <c r="O241" s="365"/>
      <c r="P241" s="365"/>
    </row>
    <row r="242" spans="2:16" x14ac:dyDescent="0.3">
      <c r="B242" s="364" t="s">
        <v>407</v>
      </c>
      <c r="C242" s="365"/>
      <c r="D242" s="365"/>
      <c r="E242" s="365"/>
      <c r="F242" s="365"/>
      <c r="G242" s="365"/>
      <c r="H242" s="365"/>
      <c r="I242" s="365"/>
      <c r="J242" s="365"/>
      <c r="K242" s="365"/>
      <c r="L242" s="365"/>
      <c r="M242" s="365"/>
      <c r="N242" s="365"/>
      <c r="O242" s="365"/>
      <c r="P242" s="365"/>
    </row>
    <row r="243" spans="2:16" x14ac:dyDescent="0.3">
      <c r="B243" s="364" t="s">
        <v>408</v>
      </c>
      <c r="C243" s="365"/>
      <c r="D243" s="365"/>
      <c r="E243" s="365"/>
      <c r="F243" s="365"/>
      <c r="G243" s="365"/>
      <c r="H243" s="365"/>
      <c r="I243" s="365"/>
      <c r="J243" s="365"/>
      <c r="K243" s="365"/>
      <c r="L243" s="365"/>
      <c r="M243" s="365"/>
      <c r="N243" s="365"/>
      <c r="O243" s="365"/>
      <c r="P243" s="365"/>
    </row>
    <row r="244" spans="2:16" x14ac:dyDescent="0.3">
      <c r="B244" s="364" t="s">
        <v>409</v>
      </c>
      <c r="C244" s="365"/>
      <c r="D244" s="365" t="s">
        <v>898</v>
      </c>
      <c r="E244" s="365"/>
      <c r="F244" s="365"/>
      <c r="G244" s="365"/>
      <c r="H244" s="365"/>
      <c r="I244" s="365"/>
      <c r="J244" s="365"/>
      <c r="K244" s="365"/>
      <c r="L244" s="365"/>
      <c r="M244" s="365"/>
      <c r="N244" s="365"/>
      <c r="O244" s="365"/>
      <c r="P244" s="365"/>
    </row>
    <row r="245" spans="2:16" x14ac:dyDescent="0.3">
      <c r="B245" s="364" t="s">
        <v>410</v>
      </c>
      <c r="C245" s="365"/>
      <c r="D245" s="365" t="s">
        <v>906</v>
      </c>
      <c r="E245" s="365"/>
      <c r="F245" s="365"/>
      <c r="G245" s="365"/>
      <c r="H245" s="365"/>
      <c r="I245" s="365"/>
      <c r="J245" s="365"/>
      <c r="K245" s="365"/>
      <c r="L245" s="365"/>
      <c r="M245" s="365"/>
      <c r="N245" s="365"/>
      <c r="O245" s="365"/>
      <c r="P245" s="365"/>
    </row>
    <row r="246" spans="2:16" x14ac:dyDescent="0.3">
      <c r="B246" s="364" t="s">
        <v>411</v>
      </c>
      <c r="C246" s="365"/>
      <c r="D246" s="365">
        <v>5</v>
      </c>
      <c r="E246" s="365"/>
      <c r="F246" s="365"/>
      <c r="G246" s="365"/>
      <c r="H246" s="365"/>
      <c r="I246" s="365"/>
      <c r="J246" s="365"/>
      <c r="K246" s="365"/>
      <c r="L246" s="365"/>
      <c r="M246" s="365"/>
      <c r="N246" s="365"/>
      <c r="O246" s="365"/>
      <c r="P246" s="365"/>
    </row>
    <row r="247" spans="2:16" x14ac:dyDescent="0.3">
      <c r="B247" s="364" t="s">
        <v>412</v>
      </c>
      <c r="C247" s="365"/>
      <c r="D247" s="365">
        <v>1</v>
      </c>
      <c r="E247" s="365"/>
      <c r="F247" s="365"/>
      <c r="G247" s="365"/>
      <c r="H247" s="365"/>
      <c r="I247" s="365"/>
      <c r="J247" s="365"/>
      <c r="K247" s="365"/>
      <c r="L247" s="365"/>
      <c r="M247" s="365"/>
      <c r="N247" s="365"/>
      <c r="O247" s="365"/>
      <c r="P247" s="365"/>
    </row>
    <row r="248" spans="2:16" x14ac:dyDescent="0.3">
      <c r="B248" s="364" t="s">
        <v>413</v>
      </c>
      <c r="C248" s="365"/>
      <c r="D248" s="365">
        <v>8</v>
      </c>
      <c r="E248" s="365"/>
      <c r="F248" s="365"/>
      <c r="G248" s="365"/>
      <c r="H248" s="365"/>
      <c r="I248" s="365"/>
      <c r="J248" s="365"/>
      <c r="K248" s="365"/>
      <c r="L248" s="365"/>
      <c r="M248" s="365"/>
      <c r="N248" s="365"/>
      <c r="O248" s="365"/>
      <c r="P248" s="365"/>
    </row>
    <row r="249" spans="2:16" x14ac:dyDescent="0.3">
      <c r="B249" s="364" t="s">
        <v>414</v>
      </c>
      <c r="C249" s="365"/>
      <c r="D249" s="365" t="s">
        <v>415</v>
      </c>
      <c r="E249" s="365"/>
      <c r="F249" s="365"/>
      <c r="G249" s="365"/>
      <c r="H249" s="365"/>
      <c r="I249" s="365"/>
      <c r="J249" s="365"/>
      <c r="K249" s="365"/>
      <c r="L249" s="365"/>
      <c r="M249" s="365"/>
      <c r="N249" s="365"/>
      <c r="O249" s="365"/>
      <c r="P249" s="365"/>
    </row>
    <row r="250" spans="2:16" x14ac:dyDescent="0.3">
      <c r="B250" s="364" t="s">
        <v>416</v>
      </c>
      <c r="C250" s="365"/>
      <c r="D250" s="365" t="s">
        <v>429</v>
      </c>
      <c r="E250" s="365"/>
      <c r="F250" s="365"/>
      <c r="G250" s="365"/>
      <c r="H250" s="365"/>
      <c r="I250" s="365"/>
      <c r="J250" s="365"/>
      <c r="K250" s="365"/>
      <c r="L250" s="365"/>
      <c r="M250" s="365"/>
      <c r="N250" s="365"/>
      <c r="O250" s="365"/>
      <c r="P250" s="365"/>
    </row>
    <row r="251" spans="2:16" x14ac:dyDescent="0.3">
      <c r="B251" s="364" t="s">
        <v>418</v>
      </c>
      <c r="C251" s="365"/>
      <c r="D251" s="365" t="s">
        <v>1525</v>
      </c>
      <c r="E251" s="365"/>
      <c r="F251" s="365"/>
      <c r="G251" s="365"/>
      <c r="H251" s="365"/>
      <c r="I251" s="365"/>
      <c r="J251" s="365"/>
      <c r="K251" s="365"/>
      <c r="L251" s="365"/>
      <c r="M251" s="365"/>
      <c r="N251" s="365"/>
      <c r="O251" s="365"/>
      <c r="P251" s="365"/>
    </row>
    <row r="252" spans="2:16" x14ac:dyDescent="0.3">
      <c r="B252" s="364" t="s">
        <v>420</v>
      </c>
      <c r="C252" s="365"/>
      <c r="D252" s="365"/>
      <c r="E252" s="365"/>
      <c r="F252" s="365"/>
      <c r="G252" s="365"/>
      <c r="H252" s="365"/>
      <c r="I252" s="365"/>
      <c r="J252" s="365"/>
      <c r="K252" s="365"/>
      <c r="L252" s="365"/>
      <c r="M252" s="365"/>
      <c r="N252" s="365"/>
      <c r="O252" s="365"/>
      <c r="P252" s="365"/>
    </row>
    <row r="253" spans="2:16" x14ac:dyDescent="0.3">
      <c r="B253" s="364" t="s">
        <v>422</v>
      </c>
      <c r="C253" s="365"/>
      <c r="D253" s="365" t="s">
        <v>903</v>
      </c>
      <c r="E253" s="365"/>
      <c r="F253" s="365"/>
      <c r="G253" s="365"/>
      <c r="H253" s="365"/>
      <c r="I253" s="365"/>
      <c r="J253" s="365"/>
      <c r="K253" s="365"/>
      <c r="L253" s="365"/>
      <c r="M253" s="365"/>
      <c r="N253" s="365"/>
      <c r="O253" s="365"/>
      <c r="P253" s="365"/>
    </row>
    <row r="254" spans="2:16" x14ac:dyDescent="0.3">
      <c r="B254" s="364" t="s">
        <v>423</v>
      </c>
      <c r="C254" s="365"/>
      <c r="D254" s="365" t="s">
        <v>907</v>
      </c>
      <c r="E254" s="365"/>
      <c r="F254" s="365"/>
      <c r="G254" s="365"/>
      <c r="H254" s="365"/>
      <c r="I254" s="365"/>
      <c r="J254" s="365"/>
      <c r="K254" s="365"/>
      <c r="L254" s="365"/>
      <c r="M254" s="365"/>
      <c r="N254" s="365"/>
      <c r="O254" s="365"/>
      <c r="P254" s="365"/>
    </row>
    <row r="255" spans="2:16" x14ac:dyDescent="0.3">
      <c r="B255" s="364" t="s">
        <v>424</v>
      </c>
      <c r="C255" s="365"/>
      <c r="D255" s="365" t="s">
        <v>244</v>
      </c>
      <c r="E255" s="365"/>
      <c r="F255" s="365"/>
      <c r="G255" s="365"/>
      <c r="H255" s="365"/>
      <c r="I255" s="365"/>
      <c r="J255" s="365"/>
      <c r="K255" s="365"/>
      <c r="L255" s="365"/>
      <c r="M255" s="365"/>
      <c r="N255" s="365"/>
      <c r="O255" s="365"/>
      <c r="P255" s="365"/>
    </row>
    <row r="257" spans="2:16" x14ac:dyDescent="0.3">
      <c r="B257" s="364" t="s">
        <v>400</v>
      </c>
      <c r="C257" s="365"/>
      <c r="D257" s="365" t="s">
        <v>908</v>
      </c>
      <c r="E257" s="365"/>
      <c r="F257" s="365"/>
      <c r="G257" s="365"/>
      <c r="H257" s="365"/>
      <c r="I257" s="365"/>
      <c r="J257" s="365"/>
      <c r="K257" s="365"/>
      <c r="L257" s="365"/>
      <c r="M257" s="365"/>
      <c r="N257" s="365"/>
      <c r="O257" s="365"/>
      <c r="P257" s="365"/>
    </row>
    <row r="258" spans="2:16" x14ac:dyDescent="0.3">
      <c r="B258" s="364" t="s">
        <v>402</v>
      </c>
      <c r="C258" s="365"/>
      <c r="D258" s="365" t="s">
        <v>464</v>
      </c>
      <c r="E258" s="365"/>
      <c r="F258" s="365"/>
      <c r="G258" s="365"/>
      <c r="H258" s="365"/>
      <c r="I258" s="365"/>
      <c r="J258" s="365"/>
      <c r="K258" s="365"/>
      <c r="L258" s="365"/>
      <c r="M258" s="365"/>
      <c r="N258" s="365"/>
      <c r="O258" s="365"/>
      <c r="P258" s="365"/>
    </row>
    <row r="259" spans="2:16" x14ac:dyDescent="0.3">
      <c r="B259" s="364" t="s">
        <v>403</v>
      </c>
      <c r="C259" s="365"/>
      <c r="D259" s="365" t="s">
        <v>909</v>
      </c>
      <c r="E259" s="365"/>
      <c r="F259" s="365"/>
      <c r="G259" s="365"/>
      <c r="H259" s="365"/>
      <c r="I259" s="365"/>
      <c r="J259" s="365"/>
      <c r="K259" s="365"/>
      <c r="L259" s="365"/>
      <c r="M259" s="365"/>
      <c r="N259" s="365"/>
      <c r="O259" s="365"/>
      <c r="P259" s="365"/>
    </row>
    <row r="260" spans="2:16" x14ac:dyDescent="0.3">
      <c r="B260" s="364" t="s">
        <v>405</v>
      </c>
      <c r="C260" s="365"/>
      <c r="D260" s="365" t="s">
        <v>910</v>
      </c>
      <c r="E260" s="365"/>
      <c r="F260" s="365"/>
      <c r="G260" s="365"/>
      <c r="H260" s="365"/>
      <c r="I260" s="365"/>
      <c r="J260" s="365"/>
      <c r="K260" s="365"/>
      <c r="L260" s="365"/>
      <c r="M260" s="365"/>
      <c r="N260" s="365"/>
      <c r="O260" s="365"/>
      <c r="P260" s="365"/>
    </row>
    <row r="261" spans="2:16" x14ac:dyDescent="0.3">
      <c r="B261" s="364" t="s">
        <v>406</v>
      </c>
      <c r="C261" s="365"/>
      <c r="D261" s="365"/>
      <c r="E261" s="365"/>
      <c r="F261" s="365"/>
      <c r="G261" s="365"/>
      <c r="H261" s="365"/>
      <c r="I261" s="365"/>
      <c r="J261" s="365"/>
      <c r="K261" s="365"/>
      <c r="L261" s="365"/>
      <c r="M261" s="365"/>
      <c r="N261" s="365"/>
      <c r="O261" s="365"/>
      <c r="P261" s="365"/>
    </row>
    <row r="262" spans="2:16" x14ac:dyDescent="0.3">
      <c r="B262" s="364" t="s">
        <v>407</v>
      </c>
      <c r="C262" s="365"/>
      <c r="D262" s="365"/>
      <c r="E262" s="365"/>
      <c r="F262" s="365"/>
      <c r="G262" s="365"/>
      <c r="H262" s="365"/>
      <c r="I262" s="365"/>
      <c r="J262" s="365"/>
      <c r="K262" s="365"/>
      <c r="L262" s="365"/>
      <c r="M262" s="365"/>
      <c r="N262" s="365"/>
      <c r="O262" s="365"/>
      <c r="P262" s="365"/>
    </row>
    <row r="263" spans="2:16" x14ac:dyDescent="0.3">
      <c r="B263" s="364" t="s">
        <v>408</v>
      </c>
      <c r="C263" s="365"/>
      <c r="D263" s="365"/>
      <c r="E263" s="365"/>
      <c r="F263" s="365"/>
      <c r="G263" s="365"/>
      <c r="H263" s="365"/>
      <c r="I263" s="365"/>
      <c r="J263" s="365"/>
      <c r="K263" s="365"/>
      <c r="L263" s="365"/>
      <c r="M263" s="365"/>
      <c r="N263" s="365"/>
      <c r="O263" s="365"/>
      <c r="P263" s="365"/>
    </row>
    <row r="264" spans="2:16" x14ac:dyDescent="0.3">
      <c r="B264" s="364" t="s">
        <v>409</v>
      </c>
      <c r="C264" s="365"/>
      <c r="D264" s="365" t="s">
        <v>898</v>
      </c>
      <c r="E264" s="365"/>
      <c r="F264" s="365"/>
      <c r="G264" s="365"/>
      <c r="H264" s="365"/>
      <c r="I264" s="365"/>
      <c r="J264" s="365"/>
      <c r="K264" s="365"/>
      <c r="L264" s="365"/>
      <c r="M264" s="365"/>
      <c r="N264" s="365"/>
      <c r="O264" s="365"/>
      <c r="P264" s="365"/>
    </row>
    <row r="265" spans="2:16" x14ac:dyDescent="0.3">
      <c r="B265" s="364" t="s">
        <v>410</v>
      </c>
      <c r="C265" s="365"/>
      <c r="D265" s="365" t="s">
        <v>911</v>
      </c>
      <c r="E265" s="365"/>
      <c r="F265" s="365"/>
      <c r="G265" s="365"/>
      <c r="H265" s="365"/>
      <c r="I265" s="365"/>
      <c r="J265" s="365"/>
      <c r="K265" s="365"/>
      <c r="L265" s="365"/>
      <c r="M265" s="365"/>
      <c r="N265" s="365"/>
      <c r="O265" s="365"/>
      <c r="P265" s="365"/>
    </row>
    <row r="266" spans="2:16" x14ac:dyDescent="0.3">
      <c r="B266" s="364" t="s">
        <v>411</v>
      </c>
      <c r="C266" s="365"/>
      <c r="D266" s="365">
        <v>1</v>
      </c>
      <c r="E266" s="365"/>
      <c r="F266" s="365"/>
      <c r="G266" s="365"/>
      <c r="H266" s="365"/>
      <c r="I266" s="365"/>
      <c r="J266" s="365"/>
      <c r="K266" s="365"/>
      <c r="L266" s="365"/>
      <c r="M266" s="365"/>
      <c r="N266" s="365"/>
      <c r="O266" s="365"/>
      <c r="P266" s="365"/>
    </row>
    <row r="267" spans="2:16" x14ac:dyDescent="0.3">
      <c r="B267" s="364" t="s">
        <v>412</v>
      </c>
      <c r="C267" s="365"/>
      <c r="D267" s="365">
        <v>0</v>
      </c>
      <c r="E267" s="365"/>
      <c r="F267" s="365"/>
      <c r="G267" s="365"/>
      <c r="H267" s="365"/>
      <c r="I267" s="365"/>
      <c r="J267" s="365"/>
      <c r="K267" s="365"/>
      <c r="L267" s="365"/>
      <c r="M267" s="365"/>
      <c r="N267" s="365"/>
      <c r="O267" s="365"/>
      <c r="P267" s="365"/>
    </row>
    <row r="268" spans="2:16" x14ac:dyDescent="0.3">
      <c r="B268" s="364" t="s">
        <v>413</v>
      </c>
      <c r="C268" s="365"/>
      <c r="D268" s="365">
        <v>1.1000000000000001</v>
      </c>
      <c r="E268" s="365"/>
      <c r="F268" s="365"/>
      <c r="G268" s="365"/>
      <c r="H268" s="365"/>
      <c r="I268" s="365"/>
      <c r="J268" s="365"/>
      <c r="K268" s="365"/>
      <c r="L268" s="365"/>
      <c r="M268" s="365"/>
      <c r="N268" s="365"/>
      <c r="O268" s="365"/>
      <c r="P268" s="365"/>
    </row>
    <row r="269" spans="2:16" x14ac:dyDescent="0.3">
      <c r="B269" s="364" t="s">
        <v>414</v>
      </c>
      <c r="C269" s="365"/>
      <c r="D269" s="365" t="s">
        <v>415</v>
      </c>
      <c r="E269" s="365"/>
      <c r="F269" s="365"/>
      <c r="G269" s="365"/>
      <c r="H269" s="365"/>
      <c r="I269" s="365"/>
      <c r="J269" s="365"/>
      <c r="K269" s="365"/>
      <c r="L269" s="365"/>
      <c r="M269" s="365"/>
      <c r="N269" s="365"/>
      <c r="O269" s="365"/>
      <c r="P269" s="365"/>
    </row>
    <row r="270" spans="2:16" x14ac:dyDescent="0.3">
      <c r="B270" s="364" t="s">
        <v>416</v>
      </c>
      <c r="C270" s="365"/>
      <c r="D270" s="365" t="s">
        <v>439</v>
      </c>
      <c r="E270" s="365"/>
      <c r="F270" s="365"/>
      <c r="G270" s="365"/>
      <c r="H270" s="365"/>
      <c r="I270" s="365"/>
      <c r="J270" s="365"/>
      <c r="K270" s="365"/>
      <c r="L270" s="365"/>
      <c r="M270" s="365"/>
      <c r="N270" s="365"/>
      <c r="O270" s="365"/>
      <c r="P270" s="365"/>
    </row>
    <row r="271" spans="2:16" x14ac:dyDescent="0.3">
      <c r="B271" s="364" t="s">
        <v>418</v>
      </c>
      <c r="C271" s="365"/>
      <c r="D271" s="365" t="s">
        <v>1525</v>
      </c>
      <c r="E271" s="365"/>
      <c r="F271" s="365"/>
      <c r="G271" s="365"/>
      <c r="H271" s="365"/>
      <c r="I271" s="365"/>
      <c r="J271" s="365"/>
      <c r="K271" s="365"/>
      <c r="L271" s="365"/>
      <c r="M271" s="365"/>
      <c r="N271" s="365"/>
      <c r="O271" s="365"/>
      <c r="P271" s="365"/>
    </row>
    <row r="272" spans="2:16" x14ac:dyDescent="0.3">
      <c r="B272" s="364" t="s">
        <v>420</v>
      </c>
      <c r="C272" s="365"/>
      <c r="D272" s="365"/>
      <c r="E272" s="365"/>
      <c r="F272" s="365"/>
      <c r="G272" s="365"/>
      <c r="H272" s="365"/>
      <c r="I272" s="365"/>
      <c r="J272" s="365"/>
      <c r="K272" s="365"/>
      <c r="L272" s="365"/>
      <c r="M272" s="365"/>
      <c r="N272" s="365"/>
      <c r="O272" s="365"/>
      <c r="P272" s="365"/>
    </row>
    <row r="273" spans="2:16" x14ac:dyDescent="0.3">
      <c r="B273" s="364" t="s">
        <v>422</v>
      </c>
      <c r="C273" s="365"/>
      <c r="D273" s="365" t="s">
        <v>895</v>
      </c>
      <c r="E273" s="365"/>
      <c r="F273" s="365"/>
      <c r="G273" s="365"/>
      <c r="H273" s="365"/>
      <c r="I273" s="365"/>
      <c r="J273" s="365"/>
      <c r="K273" s="365"/>
      <c r="L273" s="365"/>
      <c r="M273" s="365"/>
      <c r="N273" s="365"/>
      <c r="O273" s="365"/>
      <c r="P273" s="365"/>
    </row>
    <row r="274" spans="2:16" x14ac:dyDescent="0.3">
      <c r="B274" s="364" t="s">
        <v>423</v>
      </c>
      <c r="C274" s="365"/>
      <c r="D274" s="365" t="s">
        <v>912</v>
      </c>
      <c r="E274" s="365"/>
      <c r="F274" s="365"/>
      <c r="G274" s="365"/>
      <c r="H274" s="365"/>
      <c r="I274" s="365"/>
      <c r="J274" s="365"/>
      <c r="K274" s="365"/>
      <c r="L274" s="365"/>
      <c r="M274" s="365"/>
      <c r="N274" s="365"/>
      <c r="O274" s="365"/>
      <c r="P274" s="365"/>
    </row>
    <row r="275" spans="2:16" x14ac:dyDescent="0.3">
      <c r="B275" s="364" t="s">
        <v>424</v>
      </c>
      <c r="C275" s="365"/>
      <c r="D275" s="365" t="s">
        <v>244</v>
      </c>
      <c r="E275" s="365"/>
      <c r="F275" s="365"/>
      <c r="G275" s="365"/>
      <c r="H275" s="365"/>
      <c r="I275" s="365"/>
      <c r="J275" s="365"/>
      <c r="K275" s="365"/>
      <c r="L275" s="365"/>
      <c r="M275" s="365"/>
      <c r="N275" s="365"/>
      <c r="O275" s="365"/>
      <c r="P275" s="365"/>
    </row>
    <row r="277" spans="2:16" x14ac:dyDescent="0.3">
      <c r="B277" s="364" t="s">
        <v>400</v>
      </c>
      <c r="C277" s="365"/>
      <c r="D277" s="365" t="s">
        <v>908</v>
      </c>
      <c r="E277" s="365"/>
      <c r="F277" s="365"/>
      <c r="G277" s="365"/>
      <c r="H277" s="365"/>
      <c r="I277" s="365"/>
      <c r="J277" s="365"/>
      <c r="K277" s="365"/>
      <c r="L277" s="365"/>
      <c r="M277" s="365"/>
      <c r="N277" s="365"/>
      <c r="O277" s="365"/>
      <c r="P277" s="365"/>
    </row>
    <row r="278" spans="2:16" x14ac:dyDescent="0.3">
      <c r="B278" s="364" t="s">
        <v>402</v>
      </c>
      <c r="C278" s="365"/>
      <c r="D278" s="365" t="s">
        <v>464</v>
      </c>
      <c r="E278" s="365"/>
      <c r="F278" s="365"/>
      <c r="G278" s="365"/>
      <c r="H278" s="365"/>
      <c r="I278" s="365"/>
      <c r="J278" s="365"/>
      <c r="K278" s="365"/>
      <c r="L278" s="365"/>
      <c r="M278" s="365"/>
      <c r="N278" s="365"/>
      <c r="O278" s="365"/>
      <c r="P278" s="365"/>
    </row>
    <row r="279" spans="2:16" x14ac:dyDescent="0.3">
      <c r="B279" s="364" t="s">
        <v>403</v>
      </c>
      <c r="C279" s="365"/>
      <c r="D279" s="365" t="s">
        <v>913</v>
      </c>
      <c r="E279" s="365"/>
      <c r="F279" s="365"/>
      <c r="G279" s="365"/>
      <c r="H279" s="365"/>
      <c r="I279" s="365"/>
      <c r="J279" s="365"/>
      <c r="K279" s="365"/>
      <c r="L279" s="365"/>
      <c r="M279" s="365"/>
      <c r="N279" s="365"/>
      <c r="O279" s="365"/>
      <c r="P279" s="365"/>
    </row>
    <row r="280" spans="2:16" x14ac:dyDescent="0.3">
      <c r="B280" s="364" t="s">
        <v>405</v>
      </c>
      <c r="C280" s="365"/>
      <c r="D280" s="365" t="s">
        <v>249</v>
      </c>
      <c r="E280" s="365"/>
      <c r="F280" s="365"/>
      <c r="G280" s="365"/>
      <c r="H280" s="365"/>
      <c r="I280" s="365"/>
      <c r="J280" s="365"/>
      <c r="K280" s="365"/>
      <c r="L280" s="365"/>
      <c r="M280" s="365"/>
      <c r="N280" s="365"/>
      <c r="O280" s="365"/>
      <c r="P280" s="365"/>
    </row>
    <row r="281" spans="2:16" x14ac:dyDescent="0.3">
      <c r="B281" s="364" t="s">
        <v>406</v>
      </c>
      <c r="C281" s="365"/>
      <c r="D281" s="365"/>
      <c r="E281" s="365"/>
      <c r="F281" s="365"/>
      <c r="G281" s="365"/>
      <c r="H281" s="365"/>
      <c r="I281" s="365"/>
      <c r="J281" s="365"/>
      <c r="K281" s="365"/>
      <c r="L281" s="365"/>
      <c r="M281" s="365"/>
      <c r="N281" s="365"/>
      <c r="O281" s="365"/>
      <c r="P281" s="365"/>
    </row>
    <row r="282" spans="2:16" x14ac:dyDescent="0.3">
      <c r="B282" s="364" t="s">
        <v>407</v>
      </c>
      <c r="C282" s="365"/>
      <c r="D282" s="365"/>
      <c r="E282" s="365"/>
      <c r="F282" s="365"/>
      <c r="G282" s="365"/>
      <c r="H282" s="365"/>
      <c r="I282" s="365"/>
      <c r="J282" s="365"/>
      <c r="K282" s="365"/>
      <c r="L282" s="365"/>
      <c r="M282" s="365"/>
      <c r="N282" s="365"/>
      <c r="O282" s="365"/>
      <c r="P282" s="365"/>
    </row>
    <row r="283" spans="2:16" x14ac:dyDescent="0.3">
      <c r="B283" s="364" t="s">
        <v>408</v>
      </c>
      <c r="C283" s="365"/>
      <c r="D283" s="365"/>
      <c r="E283" s="365"/>
      <c r="F283" s="365"/>
      <c r="G283" s="365"/>
      <c r="H283" s="365"/>
      <c r="I283" s="365"/>
      <c r="J283" s="365"/>
      <c r="K283" s="365"/>
      <c r="L283" s="365"/>
      <c r="M283" s="365"/>
      <c r="N283" s="365"/>
      <c r="O283" s="365"/>
      <c r="P283" s="365"/>
    </row>
    <row r="284" spans="2:16" x14ac:dyDescent="0.3">
      <c r="B284" s="364" t="s">
        <v>409</v>
      </c>
      <c r="C284" s="365"/>
      <c r="D284" s="365" t="s">
        <v>175</v>
      </c>
      <c r="E284" s="365"/>
      <c r="F284" s="365"/>
      <c r="G284" s="365"/>
      <c r="H284" s="365"/>
      <c r="I284" s="365"/>
      <c r="J284" s="365"/>
      <c r="K284" s="365"/>
      <c r="L284" s="365"/>
      <c r="M284" s="365"/>
      <c r="N284" s="365"/>
      <c r="O284" s="365"/>
      <c r="P284" s="365"/>
    </row>
    <row r="285" spans="2:16" x14ac:dyDescent="0.3">
      <c r="B285" s="364" t="s">
        <v>410</v>
      </c>
      <c r="C285" s="365"/>
      <c r="D285" s="365" t="s">
        <v>250</v>
      </c>
      <c r="E285" s="365"/>
      <c r="F285" s="365"/>
      <c r="G285" s="365"/>
      <c r="H285" s="365"/>
      <c r="I285" s="365"/>
      <c r="J285" s="365"/>
      <c r="K285" s="365"/>
      <c r="L285" s="365"/>
      <c r="M285" s="365"/>
      <c r="N285" s="365"/>
      <c r="O285" s="365"/>
      <c r="P285" s="365"/>
    </row>
    <row r="286" spans="2:16" x14ac:dyDescent="0.3">
      <c r="B286" s="364" t="s">
        <v>411</v>
      </c>
      <c r="C286" s="365"/>
      <c r="D286" s="365">
        <v>3</v>
      </c>
      <c r="E286" s="365"/>
      <c r="F286" s="365"/>
      <c r="G286" s="365"/>
      <c r="H286" s="365"/>
      <c r="I286" s="365"/>
      <c r="J286" s="365"/>
      <c r="K286" s="365"/>
      <c r="L286" s="365"/>
      <c r="M286" s="365"/>
      <c r="N286" s="365"/>
      <c r="O286" s="365"/>
      <c r="P286" s="365"/>
    </row>
    <row r="287" spans="2:16" x14ac:dyDescent="0.3">
      <c r="B287" s="364" t="s">
        <v>412</v>
      </c>
      <c r="C287" s="365"/>
      <c r="D287" s="365">
        <v>1</v>
      </c>
      <c r="E287" s="365"/>
      <c r="F287" s="365"/>
      <c r="G287" s="365"/>
      <c r="H287" s="365"/>
      <c r="I287" s="365"/>
      <c r="J287" s="365"/>
      <c r="K287" s="365"/>
      <c r="L287" s="365"/>
      <c r="M287" s="365"/>
      <c r="N287" s="365"/>
      <c r="O287" s="365"/>
      <c r="P287" s="365"/>
    </row>
    <row r="288" spans="2:16" x14ac:dyDescent="0.3">
      <c r="B288" s="364" t="s">
        <v>413</v>
      </c>
      <c r="C288" s="365"/>
      <c r="D288" s="365">
        <v>5</v>
      </c>
      <c r="E288" s="365"/>
      <c r="F288" s="365"/>
      <c r="G288" s="365"/>
      <c r="H288" s="365"/>
      <c r="I288" s="365"/>
      <c r="J288" s="365"/>
      <c r="K288" s="365"/>
      <c r="L288" s="365"/>
      <c r="M288" s="365"/>
      <c r="N288" s="365"/>
      <c r="O288" s="365"/>
      <c r="P288" s="365"/>
    </row>
    <row r="289" spans="2:16" x14ac:dyDescent="0.3">
      <c r="B289" s="364" t="s">
        <v>414</v>
      </c>
      <c r="C289" s="365"/>
      <c r="D289" s="365" t="s">
        <v>415</v>
      </c>
      <c r="E289" s="365"/>
      <c r="F289" s="365"/>
      <c r="G289" s="365"/>
      <c r="H289" s="365"/>
      <c r="I289" s="365"/>
      <c r="J289" s="365"/>
      <c r="K289" s="365"/>
      <c r="L289" s="365"/>
      <c r="M289" s="365"/>
      <c r="N289" s="365"/>
      <c r="O289" s="365"/>
      <c r="P289" s="365"/>
    </row>
    <row r="290" spans="2:16" x14ac:dyDescent="0.3">
      <c r="B290" s="364" t="s">
        <v>416</v>
      </c>
      <c r="C290" s="365"/>
      <c r="D290" s="365" t="s">
        <v>429</v>
      </c>
      <c r="E290" s="365"/>
      <c r="F290" s="365"/>
      <c r="G290" s="365"/>
      <c r="H290" s="365"/>
      <c r="I290" s="365"/>
      <c r="J290" s="365"/>
      <c r="K290" s="365"/>
      <c r="L290" s="365"/>
      <c r="M290" s="365"/>
      <c r="N290" s="365"/>
      <c r="O290" s="365"/>
      <c r="P290" s="365"/>
    </row>
    <row r="291" spans="2:16" x14ac:dyDescent="0.3">
      <c r="B291" s="364" t="s">
        <v>418</v>
      </c>
      <c r="C291" s="365"/>
      <c r="D291" s="365" t="s">
        <v>1525</v>
      </c>
      <c r="E291" s="365"/>
      <c r="F291" s="365"/>
      <c r="G291" s="365"/>
      <c r="H291" s="365"/>
      <c r="I291" s="365"/>
      <c r="J291" s="365"/>
      <c r="K291" s="365"/>
      <c r="L291" s="365"/>
      <c r="M291" s="365"/>
      <c r="N291" s="365"/>
      <c r="O291" s="365"/>
      <c r="P291" s="365"/>
    </row>
    <row r="292" spans="2:16" x14ac:dyDescent="0.3">
      <c r="B292" s="364" t="s">
        <v>420</v>
      </c>
      <c r="C292" s="365"/>
      <c r="D292" s="365"/>
      <c r="E292" s="365"/>
      <c r="F292" s="365"/>
      <c r="G292" s="365"/>
      <c r="H292" s="365"/>
      <c r="I292" s="365"/>
      <c r="J292" s="365"/>
      <c r="K292" s="365"/>
      <c r="L292" s="365"/>
      <c r="M292" s="365"/>
      <c r="N292" s="365"/>
      <c r="O292" s="365"/>
      <c r="P292" s="365"/>
    </row>
    <row r="293" spans="2:16" x14ac:dyDescent="0.3">
      <c r="B293" s="364" t="s">
        <v>422</v>
      </c>
      <c r="C293" s="365"/>
      <c r="D293" s="365" t="s">
        <v>914</v>
      </c>
      <c r="E293" s="365"/>
      <c r="F293" s="365"/>
      <c r="G293" s="365"/>
      <c r="H293" s="365"/>
      <c r="I293" s="365"/>
      <c r="J293" s="365"/>
      <c r="K293" s="365"/>
      <c r="L293" s="365"/>
      <c r="M293" s="365"/>
      <c r="N293" s="365"/>
      <c r="O293" s="365"/>
      <c r="P293" s="365"/>
    </row>
    <row r="294" spans="2:16" x14ac:dyDescent="0.3">
      <c r="B294" s="364" t="s">
        <v>423</v>
      </c>
      <c r="C294" s="365"/>
      <c r="D294" s="365" t="s">
        <v>375</v>
      </c>
      <c r="E294" s="365"/>
      <c r="F294" s="365"/>
      <c r="G294" s="365"/>
      <c r="H294" s="365"/>
      <c r="I294" s="365"/>
      <c r="J294" s="365"/>
      <c r="K294" s="365"/>
      <c r="L294" s="365"/>
      <c r="M294" s="365"/>
      <c r="N294" s="365"/>
      <c r="O294" s="365"/>
      <c r="P294" s="365"/>
    </row>
    <row r="295" spans="2:16" x14ac:dyDescent="0.3">
      <c r="B295" s="364" t="s">
        <v>424</v>
      </c>
      <c r="C295" s="365"/>
      <c r="D295" s="365" t="s">
        <v>244</v>
      </c>
      <c r="E295" s="365"/>
      <c r="F295" s="365"/>
      <c r="G295" s="365"/>
      <c r="H295" s="365"/>
      <c r="I295" s="365"/>
      <c r="J295" s="365"/>
      <c r="K295" s="365"/>
      <c r="L295" s="365"/>
      <c r="M295" s="365"/>
      <c r="N295" s="365"/>
      <c r="O295" s="365"/>
      <c r="P295" s="365"/>
    </row>
    <row r="297" spans="2:16" x14ac:dyDescent="0.3">
      <c r="B297" s="364" t="s">
        <v>400</v>
      </c>
      <c r="C297" s="365"/>
      <c r="D297" s="365" t="s">
        <v>908</v>
      </c>
      <c r="E297" s="365"/>
      <c r="F297" s="365"/>
      <c r="G297" s="365"/>
      <c r="H297" s="365"/>
      <c r="I297" s="365"/>
      <c r="J297" s="365"/>
      <c r="K297" s="365"/>
      <c r="L297" s="365"/>
      <c r="M297" s="365"/>
      <c r="N297" s="365"/>
      <c r="O297" s="365"/>
      <c r="P297" s="365"/>
    </row>
    <row r="298" spans="2:16" x14ac:dyDescent="0.3">
      <c r="B298" s="364" t="s">
        <v>402</v>
      </c>
      <c r="C298" s="365"/>
      <c r="D298" s="365" t="s">
        <v>464</v>
      </c>
      <c r="E298" s="365"/>
      <c r="F298" s="365"/>
      <c r="G298" s="365"/>
      <c r="H298" s="365"/>
      <c r="I298" s="365"/>
      <c r="J298" s="365"/>
      <c r="K298" s="365"/>
      <c r="L298" s="365"/>
      <c r="M298" s="365"/>
      <c r="N298" s="365"/>
      <c r="O298" s="365"/>
      <c r="P298" s="365"/>
    </row>
    <row r="299" spans="2:16" x14ac:dyDescent="0.3">
      <c r="B299" s="364" t="s">
        <v>403</v>
      </c>
      <c r="C299" s="365"/>
      <c r="D299" s="365" t="s">
        <v>915</v>
      </c>
      <c r="E299" s="365"/>
      <c r="F299" s="365"/>
      <c r="G299" s="365"/>
      <c r="H299" s="365"/>
      <c r="I299" s="365"/>
      <c r="J299" s="365"/>
      <c r="K299" s="365"/>
      <c r="L299" s="365"/>
      <c r="M299" s="365"/>
      <c r="N299" s="365"/>
      <c r="O299" s="365"/>
      <c r="P299" s="365"/>
    </row>
    <row r="300" spans="2:16" x14ac:dyDescent="0.3">
      <c r="B300" s="364" t="s">
        <v>405</v>
      </c>
      <c r="C300" s="365"/>
      <c r="D300" s="365" t="s">
        <v>916</v>
      </c>
      <c r="E300" s="365"/>
      <c r="F300" s="365"/>
      <c r="G300" s="365"/>
      <c r="H300" s="365"/>
      <c r="I300" s="365"/>
      <c r="J300" s="365"/>
      <c r="K300" s="365"/>
      <c r="L300" s="365"/>
      <c r="M300" s="365"/>
      <c r="N300" s="365"/>
      <c r="O300" s="365"/>
      <c r="P300" s="365"/>
    </row>
    <row r="301" spans="2:16" x14ac:dyDescent="0.3">
      <c r="B301" s="364" t="s">
        <v>406</v>
      </c>
      <c r="C301" s="365"/>
      <c r="D301" s="365"/>
      <c r="E301" s="365"/>
      <c r="F301" s="365"/>
      <c r="G301" s="365"/>
      <c r="H301" s="365"/>
      <c r="I301" s="365"/>
      <c r="J301" s="365"/>
      <c r="K301" s="365"/>
      <c r="L301" s="365"/>
      <c r="M301" s="365"/>
      <c r="N301" s="365"/>
      <c r="O301" s="365"/>
      <c r="P301" s="365"/>
    </row>
    <row r="302" spans="2:16" x14ac:dyDescent="0.3">
      <c r="B302" s="364" t="s">
        <v>407</v>
      </c>
      <c r="C302" s="365"/>
      <c r="D302" s="365"/>
      <c r="E302" s="365"/>
      <c r="F302" s="365"/>
      <c r="G302" s="365"/>
      <c r="H302" s="365"/>
      <c r="I302" s="365"/>
      <c r="J302" s="365"/>
      <c r="K302" s="365"/>
      <c r="L302" s="365"/>
      <c r="M302" s="365"/>
      <c r="N302" s="365"/>
      <c r="O302" s="365"/>
      <c r="P302" s="365"/>
    </row>
    <row r="303" spans="2:16" x14ac:dyDescent="0.3">
      <c r="B303" s="364" t="s">
        <v>408</v>
      </c>
      <c r="C303" s="365"/>
      <c r="D303" s="365"/>
      <c r="E303" s="365"/>
      <c r="F303" s="365"/>
      <c r="G303" s="365"/>
      <c r="H303" s="365"/>
      <c r="I303" s="365"/>
      <c r="J303" s="365"/>
      <c r="K303" s="365"/>
      <c r="L303" s="365"/>
      <c r="M303" s="365"/>
      <c r="N303" s="365"/>
      <c r="O303" s="365"/>
      <c r="P303" s="365"/>
    </row>
    <row r="304" spans="2:16" x14ac:dyDescent="0.3">
      <c r="B304" s="364" t="s">
        <v>409</v>
      </c>
      <c r="C304" s="365"/>
      <c r="D304" s="365" t="s">
        <v>175</v>
      </c>
      <c r="E304" s="365"/>
      <c r="F304" s="365"/>
      <c r="G304" s="365"/>
      <c r="H304" s="365"/>
      <c r="I304" s="365"/>
      <c r="J304" s="365"/>
      <c r="K304" s="365"/>
      <c r="L304" s="365"/>
      <c r="M304" s="365"/>
      <c r="N304" s="365"/>
      <c r="O304" s="365"/>
      <c r="P304" s="365"/>
    </row>
    <row r="305" spans="2:16" x14ac:dyDescent="0.3">
      <c r="B305" s="364" t="s">
        <v>410</v>
      </c>
      <c r="C305" s="365"/>
      <c r="D305" s="365" t="s">
        <v>911</v>
      </c>
      <c r="E305" s="365"/>
      <c r="F305" s="365"/>
      <c r="G305" s="365"/>
      <c r="H305" s="365"/>
      <c r="I305" s="365"/>
      <c r="J305" s="365"/>
      <c r="K305" s="365"/>
      <c r="L305" s="365"/>
      <c r="M305" s="365"/>
      <c r="N305" s="365"/>
      <c r="O305" s="365"/>
      <c r="P305" s="365"/>
    </row>
    <row r="306" spans="2:16" x14ac:dyDescent="0.3">
      <c r="B306" s="364" t="s">
        <v>411</v>
      </c>
      <c r="C306" s="365"/>
      <c r="D306" s="365">
        <v>1</v>
      </c>
      <c r="E306" s="365"/>
      <c r="F306" s="365"/>
      <c r="G306" s="365"/>
      <c r="H306" s="365"/>
      <c r="I306" s="365"/>
      <c r="J306" s="365"/>
      <c r="K306" s="365"/>
      <c r="L306" s="365"/>
      <c r="M306" s="365"/>
      <c r="N306" s="365"/>
      <c r="O306" s="365"/>
      <c r="P306" s="365"/>
    </row>
    <row r="307" spans="2:16" x14ac:dyDescent="0.3">
      <c r="B307" s="364" t="s">
        <v>412</v>
      </c>
      <c r="C307" s="365"/>
      <c r="D307" s="365">
        <v>0</v>
      </c>
      <c r="E307" s="365"/>
      <c r="F307" s="365"/>
      <c r="G307" s="365"/>
      <c r="H307" s="365"/>
      <c r="I307" s="365"/>
      <c r="J307" s="365"/>
      <c r="K307" s="365"/>
      <c r="L307" s="365"/>
      <c r="M307" s="365"/>
      <c r="N307" s="365"/>
      <c r="O307" s="365"/>
      <c r="P307" s="365"/>
    </row>
    <row r="308" spans="2:16" x14ac:dyDescent="0.3">
      <c r="B308" s="364" t="s">
        <v>413</v>
      </c>
      <c r="C308" s="365"/>
      <c r="D308" s="365">
        <v>1.1000000000000001</v>
      </c>
      <c r="E308" s="365"/>
      <c r="F308" s="365"/>
      <c r="G308" s="365"/>
      <c r="H308" s="365"/>
      <c r="I308" s="365"/>
      <c r="J308" s="365"/>
      <c r="K308" s="365"/>
      <c r="L308" s="365"/>
      <c r="M308" s="365"/>
      <c r="N308" s="365"/>
      <c r="O308" s="365"/>
      <c r="P308" s="365"/>
    </row>
    <row r="309" spans="2:16" x14ac:dyDescent="0.3">
      <c r="B309" s="364" t="s">
        <v>414</v>
      </c>
      <c r="C309" s="365"/>
      <c r="D309" s="365" t="s">
        <v>415</v>
      </c>
      <c r="E309" s="365"/>
      <c r="F309" s="365"/>
      <c r="G309" s="365"/>
      <c r="H309" s="365"/>
      <c r="I309" s="365"/>
      <c r="J309" s="365"/>
      <c r="K309" s="365"/>
      <c r="L309" s="365"/>
      <c r="M309" s="365"/>
      <c r="N309" s="365"/>
      <c r="O309" s="365"/>
      <c r="P309" s="365"/>
    </row>
    <row r="310" spans="2:16" x14ac:dyDescent="0.3">
      <c r="B310" s="364" t="s">
        <v>416</v>
      </c>
      <c r="C310" s="365"/>
      <c r="D310" s="365" t="s">
        <v>439</v>
      </c>
      <c r="E310" s="365"/>
      <c r="F310" s="365"/>
      <c r="G310" s="365"/>
      <c r="H310" s="365"/>
      <c r="I310" s="365"/>
      <c r="J310" s="365"/>
      <c r="K310" s="365"/>
      <c r="L310" s="365"/>
      <c r="M310" s="365"/>
      <c r="N310" s="365"/>
      <c r="O310" s="365"/>
      <c r="P310" s="365"/>
    </row>
    <row r="311" spans="2:16" x14ac:dyDescent="0.3">
      <c r="B311" s="364" t="s">
        <v>418</v>
      </c>
      <c r="C311" s="365"/>
      <c r="D311" s="365" t="s">
        <v>1525</v>
      </c>
      <c r="E311" s="365"/>
      <c r="F311" s="365"/>
      <c r="G311" s="365"/>
      <c r="H311" s="365"/>
      <c r="I311" s="365"/>
      <c r="J311" s="365"/>
      <c r="K311" s="365"/>
      <c r="L311" s="365"/>
      <c r="M311" s="365"/>
      <c r="N311" s="365"/>
      <c r="O311" s="365"/>
      <c r="P311" s="365"/>
    </row>
    <row r="312" spans="2:16" x14ac:dyDescent="0.3">
      <c r="B312" s="364" t="s">
        <v>420</v>
      </c>
      <c r="C312" s="365"/>
      <c r="D312" s="365"/>
      <c r="E312" s="365"/>
      <c r="F312" s="365"/>
      <c r="G312" s="365"/>
      <c r="H312" s="365"/>
      <c r="I312" s="365"/>
      <c r="J312" s="365"/>
      <c r="K312" s="365"/>
      <c r="L312" s="365"/>
      <c r="M312" s="365"/>
      <c r="N312" s="365"/>
      <c r="O312" s="365"/>
      <c r="P312" s="365"/>
    </row>
    <row r="313" spans="2:16" x14ac:dyDescent="0.3">
      <c r="B313" s="364" t="s">
        <v>422</v>
      </c>
      <c r="C313" s="365"/>
      <c r="D313" s="365" t="s">
        <v>895</v>
      </c>
      <c r="E313" s="365"/>
      <c r="F313" s="365"/>
      <c r="G313" s="365"/>
      <c r="H313" s="365"/>
      <c r="I313" s="365"/>
      <c r="J313" s="365"/>
      <c r="K313" s="365"/>
      <c r="L313" s="365"/>
      <c r="M313" s="365"/>
      <c r="N313" s="365"/>
      <c r="O313" s="365"/>
      <c r="P313" s="365"/>
    </row>
    <row r="314" spans="2:16" x14ac:dyDescent="0.3">
      <c r="B314" s="364" t="s">
        <v>423</v>
      </c>
      <c r="C314" s="365"/>
      <c r="D314" s="365" t="s">
        <v>917</v>
      </c>
      <c r="E314" s="365"/>
      <c r="F314" s="365"/>
      <c r="G314" s="365"/>
      <c r="H314" s="365"/>
      <c r="I314" s="365"/>
      <c r="J314" s="365"/>
      <c r="K314" s="365"/>
      <c r="L314" s="365"/>
      <c r="M314" s="365"/>
      <c r="N314" s="365"/>
      <c r="O314" s="365"/>
      <c r="P314" s="365"/>
    </row>
    <row r="315" spans="2:16" x14ac:dyDescent="0.3">
      <c r="B315" s="364" t="s">
        <v>424</v>
      </c>
      <c r="C315" s="365"/>
      <c r="D315" s="365" t="s">
        <v>244</v>
      </c>
      <c r="E315" s="365"/>
      <c r="F315" s="365"/>
      <c r="G315" s="365"/>
      <c r="H315" s="365"/>
      <c r="I315" s="365"/>
      <c r="J315" s="365"/>
      <c r="K315" s="365"/>
      <c r="L315" s="365"/>
      <c r="M315" s="365"/>
      <c r="N315" s="365"/>
      <c r="O315" s="365"/>
      <c r="P315" s="365"/>
    </row>
    <row r="317" spans="2:16" x14ac:dyDescent="0.3">
      <c r="B317" s="364" t="s">
        <v>400</v>
      </c>
      <c r="C317" s="365"/>
      <c r="D317" s="365" t="s">
        <v>908</v>
      </c>
      <c r="E317" s="365"/>
      <c r="F317" s="365"/>
      <c r="G317" s="365"/>
      <c r="H317" s="365"/>
      <c r="I317" s="365"/>
      <c r="J317" s="365"/>
      <c r="K317" s="365"/>
      <c r="L317" s="365"/>
      <c r="M317" s="365"/>
      <c r="N317" s="365"/>
      <c r="O317" s="365"/>
      <c r="P317" s="365"/>
    </row>
    <row r="318" spans="2:16" x14ac:dyDescent="0.3">
      <c r="B318" s="364" t="s">
        <v>402</v>
      </c>
      <c r="C318" s="365"/>
      <c r="D318" s="365" t="s">
        <v>464</v>
      </c>
      <c r="E318" s="365"/>
      <c r="F318" s="365"/>
      <c r="G318" s="365"/>
      <c r="H318" s="365"/>
      <c r="I318" s="365"/>
      <c r="J318" s="365"/>
      <c r="K318" s="365"/>
      <c r="L318" s="365"/>
      <c r="M318" s="365"/>
      <c r="N318" s="365"/>
      <c r="O318" s="365"/>
      <c r="P318" s="365"/>
    </row>
    <row r="319" spans="2:16" x14ac:dyDescent="0.3">
      <c r="B319" s="364" t="s">
        <v>403</v>
      </c>
      <c r="C319" s="365"/>
      <c r="D319" s="365" t="s">
        <v>918</v>
      </c>
      <c r="E319" s="365"/>
      <c r="F319" s="365"/>
      <c r="G319" s="365"/>
      <c r="H319" s="365"/>
      <c r="I319" s="365"/>
      <c r="J319" s="365"/>
      <c r="K319" s="365"/>
      <c r="L319" s="365"/>
      <c r="M319" s="365"/>
      <c r="N319" s="365"/>
      <c r="O319" s="365"/>
      <c r="P319" s="365"/>
    </row>
    <row r="320" spans="2:16" x14ac:dyDescent="0.3">
      <c r="B320" s="364" t="s">
        <v>405</v>
      </c>
      <c r="C320" s="365"/>
      <c r="D320" s="365" t="s">
        <v>919</v>
      </c>
      <c r="E320" s="365"/>
      <c r="F320" s="365"/>
      <c r="G320" s="365"/>
      <c r="H320" s="365"/>
      <c r="I320" s="365"/>
      <c r="J320" s="365"/>
      <c r="K320" s="365"/>
      <c r="L320" s="365"/>
      <c r="M320" s="365"/>
      <c r="N320" s="365"/>
      <c r="O320" s="365"/>
      <c r="P320" s="365"/>
    </row>
    <row r="321" spans="2:16" x14ac:dyDescent="0.3">
      <c r="B321" s="364" t="s">
        <v>406</v>
      </c>
      <c r="C321" s="365"/>
      <c r="D321" s="365"/>
      <c r="E321" s="365"/>
      <c r="F321" s="365"/>
      <c r="G321" s="365"/>
      <c r="H321" s="365"/>
      <c r="I321" s="365"/>
      <c r="J321" s="365"/>
      <c r="K321" s="365"/>
      <c r="L321" s="365"/>
      <c r="M321" s="365"/>
      <c r="N321" s="365"/>
      <c r="O321" s="365"/>
      <c r="P321" s="365"/>
    </row>
    <row r="322" spans="2:16" x14ac:dyDescent="0.3">
      <c r="B322" s="364" t="s">
        <v>407</v>
      </c>
      <c r="C322" s="365"/>
      <c r="D322" s="365"/>
      <c r="E322" s="365"/>
      <c r="F322" s="365"/>
      <c r="G322" s="365"/>
      <c r="H322" s="365"/>
      <c r="I322" s="365"/>
      <c r="J322" s="365"/>
      <c r="K322" s="365"/>
      <c r="L322" s="365"/>
      <c r="M322" s="365"/>
      <c r="N322" s="365"/>
      <c r="O322" s="365"/>
      <c r="P322" s="365"/>
    </row>
    <row r="323" spans="2:16" x14ac:dyDescent="0.3">
      <c r="B323" s="364" t="s">
        <v>408</v>
      </c>
      <c r="C323" s="365"/>
      <c r="D323" s="365"/>
      <c r="E323" s="365"/>
      <c r="F323" s="365"/>
      <c r="G323" s="365"/>
      <c r="H323" s="365"/>
      <c r="I323" s="365"/>
      <c r="J323" s="365"/>
      <c r="K323" s="365"/>
      <c r="L323" s="365"/>
      <c r="M323" s="365"/>
      <c r="N323" s="365"/>
      <c r="O323" s="365"/>
      <c r="P323" s="365"/>
    </row>
    <row r="324" spans="2:16" x14ac:dyDescent="0.3">
      <c r="B324" s="364" t="s">
        <v>409</v>
      </c>
      <c r="C324" s="365"/>
      <c r="D324" s="365" t="s">
        <v>175</v>
      </c>
      <c r="E324" s="365"/>
      <c r="F324" s="365"/>
      <c r="G324" s="365"/>
      <c r="H324" s="365"/>
      <c r="I324" s="365"/>
      <c r="J324" s="365"/>
      <c r="K324" s="365"/>
      <c r="L324" s="365"/>
      <c r="M324" s="365"/>
      <c r="N324" s="365"/>
      <c r="O324" s="365"/>
      <c r="P324" s="365"/>
    </row>
    <row r="325" spans="2:16" x14ac:dyDescent="0.3">
      <c r="B325" s="364" t="s">
        <v>410</v>
      </c>
      <c r="C325" s="365"/>
      <c r="D325" s="365" t="s">
        <v>920</v>
      </c>
      <c r="E325" s="365"/>
      <c r="F325" s="365"/>
      <c r="G325" s="365"/>
      <c r="H325" s="365"/>
      <c r="I325" s="365"/>
      <c r="J325" s="365"/>
      <c r="K325" s="365"/>
      <c r="L325" s="365"/>
      <c r="M325" s="365"/>
      <c r="N325" s="365"/>
      <c r="O325" s="365"/>
      <c r="P325" s="365"/>
    </row>
    <row r="326" spans="2:16" x14ac:dyDescent="0.3">
      <c r="B326" s="364" t="s">
        <v>411</v>
      </c>
      <c r="C326" s="365"/>
      <c r="D326" s="365">
        <v>1</v>
      </c>
      <c r="E326" s="365"/>
      <c r="F326" s="365"/>
      <c r="G326" s="365"/>
      <c r="H326" s="365"/>
      <c r="I326" s="365"/>
      <c r="J326" s="365"/>
      <c r="K326" s="365"/>
      <c r="L326" s="365"/>
      <c r="M326" s="365"/>
      <c r="N326" s="365"/>
      <c r="O326" s="365"/>
      <c r="P326" s="365"/>
    </row>
    <row r="327" spans="2:16" x14ac:dyDescent="0.3">
      <c r="B327" s="364" t="s">
        <v>412</v>
      </c>
      <c r="C327" s="365"/>
      <c r="D327" s="365">
        <v>0</v>
      </c>
      <c r="E327" s="365"/>
      <c r="F327" s="365"/>
      <c r="G327" s="365"/>
      <c r="H327" s="365"/>
      <c r="I327" s="365"/>
      <c r="J327" s="365"/>
      <c r="K327" s="365"/>
      <c r="L327" s="365"/>
      <c r="M327" s="365"/>
      <c r="N327" s="365"/>
      <c r="O327" s="365"/>
      <c r="P327" s="365"/>
    </row>
    <row r="328" spans="2:16" x14ac:dyDescent="0.3">
      <c r="B328" s="364" t="s">
        <v>413</v>
      </c>
      <c r="C328" s="365"/>
      <c r="D328" s="365">
        <v>2</v>
      </c>
      <c r="E328" s="365"/>
      <c r="F328" s="365"/>
      <c r="G328" s="365"/>
      <c r="H328" s="365"/>
      <c r="I328" s="365"/>
      <c r="J328" s="365"/>
      <c r="K328" s="365"/>
      <c r="L328" s="365"/>
      <c r="M328" s="365"/>
      <c r="N328" s="365"/>
      <c r="O328" s="365"/>
      <c r="P328" s="365"/>
    </row>
    <row r="329" spans="2:16" x14ac:dyDescent="0.3">
      <c r="B329" s="364" t="s">
        <v>414</v>
      </c>
      <c r="C329" s="365"/>
      <c r="D329" s="365" t="s">
        <v>415</v>
      </c>
      <c r="E329" s="365"/>
      <c r="F329" s="365"/>
      <c r="G329" s="365"/>
      <c r="H329" s="365"/>
      <c r="I329" s="365"/>
      <c r="J329" s="365"/>
      <c r="K329" s="365"/>
      <c r="L329" s="365"/>
      <c r="M329" s="365"/>
      <c r="N329" s="365"/>
      <c r="O329" s="365"/>
      <c r="P329" s="365"/>
    </row>
    <row r="330" spans="2:16" x14ac:dyDescent="0.3">
      <c r="B330" s="364" t="s">
        <v>416</v>
      </c>
      <c r="C330" s="365"/>
      <c r="D330" s="365" t="s">
        <v>429</v>
      </c>
      <c r="E330" s="365"/>
      <c r="F330" s="365"/>
      <c r="G330" s="365"/>
      <c r="H330" s="365"/>
      <c r="I330" s="365"/>
      <c r="J330" s="365"/>
      <c r="K330" s="365"/>
      <c r="L330" s="365"/>
      <c r="M330" s="365"/>
      <c r="N330" s="365"/>
      <c r="O330" s="365"/>
      <c r="P330" s="365"/>
    </row>
    <row r="331" spans="2:16" x14ac:dyDescent="0.3">
      <c r="B331" s="364" t="s">
        <v>418</v>
      </c>
      <c r="C331" s="365"/>
      <c r="D331" s="365" t="s">
        <v>1525</v>
      </c>
      <c r="E331" s="365"/>
      <c r="F331" s="365"/>
      <c r="G331" s="365"/>
      <c r="H331" s="365"/>
      <c r="I331" s="365"/>
      <c r="J331" s="365"/>
      <c r="K331" s="365"/>
      <c r="L331" s="365"/>
      <c r="M331" s="365"/>
      <c r="N331" s="365"/>
      <c r="O331" s="365"/>
      <c r="P331" s="365"/>
    </row>
    <row r="332" spans="2:16" x14ac:dyDescent="0.3">
      <c r="B332" s="364" t="s">
        <v>420</v>
      </c>
      <c r="C332" s="365"/>
      <c r="D332" s="365"/>
      <c r="E332" s="365"/>
      <c r="F332" s="365"/>
      <c r="G332" s="365"/>
      <c r="H332" s="365"/>
      <c r="I332" s="365"/>
      <c r="J332" s="365"/>
      <c r="K332" s="365"/>
      <c r="L332" s="365"/>
      <c r="M332" s="365"/>
      <c r="N332" s="365"/>
      <c r="O332" s="365"/>
      <c r="P332" s="365"/>
    </row>
    <row r="333" spans="2:16" x14ac:dyDescent="0.3">
      <c r="B333" s="364" t="s">
        <v>422</v>
      </c>
      <c r="C333" s="365"/>
      <c r="D333" s="365" t="s">
        <v>364</v>
      </c>
      <c r="E333" s="365"/>
      <c r="F333" s="365"/>
      <c r="G333" s="365"/>
      <c r="H333" s="365"/>
      <c r="I333" s="365"/>
      <c r="J333" s="365"/>
      <c r="K333" s="365"/>
      <c r="L333" s="365"/>
      <c r="M333" s="365"/>
      <c r="N333" s="365"/>
      <c r="O333" s="365"/>
      <c r="P333" s="365"/>
    </row>
    <row r="334" spans="2:16" x14ac:dyDescent="0.3">
      <c r="B334" s="364" t="s">
        <v>423</v>
      </c>
      <c r="C334" s="365"/>
      <c r="D334" s="365" t="s">
        <v>375</v>
      </c>
      <c r="E334" s="365"/>
      <c r="F334" s="365"/>
      <c r="G334" s="365"/>
      <c r="H334" s="365"/>
      <c r="I334" s="365"/>
      <c r="J334" s="365"/>
      <c r="K334" s="365"/>
      <c r="L334" s="365"/>
      <c r="M334" s="365"/>
      <c r="N334" s="365"/>
      <c r="O334" s="365"/>
      <c r="P334" s="365"/>
    </row>
    <row r="335" spans="2:16" x14ac:dyDescent="0.3">
      <c r="B335" s="364" t="s">
        <v>424</v>
      </c>
      <c r="C335" s="365"/>
      <c r="D335" s="365" t="s">
        <v>244</v>
      </c>
      <c r="E335" s="365"/>
      <c r="F335" s="365"/>
      <c r="G335" s="365"/>
      <c r="H335" s="365"/>
      <c r="I335" s="365"/>
      <c r="J335" s="365"/>
      <c r="K335" s="365"/>
      <c r="L335" s="365"/>
      <c r="M335" s="365"/>
      <c r="N335" s="365"/>
      <c r="O335" s="365"/>
      <c r="P335" s="365"/>
    </row>
    <row r="337" spans="2:16" x14ac:dyDescent="0.3">
      <c r="B337" s="364" t="s">
        <v>400</v>
      </c>
      <c r="C337" s="365"/>
      <c r="D337" s="365" t="s">
        <v>921</v>
      </c>
      <c r="E337" s="365"/>
      <c r="F337" s="365"/>
      <c r="G337" s="365"/>
      <c r="H337" s="365"/>
      <c r="I337" s="365"/>
      <c r="J337" s="365"/>
      <c r="K337" s="365"/>
      <c r="L337" s="365"/>
      <c r="M337" s="365"/>
      <c r="N337" s="365"/>
      <c r="O337" s="365"/>
      <c r="P337" s="365"/>
    </row>
    <row r="338" spans="2:16" x14ac:dyDescent="0.3">
      <c r="B338" s="364" t="s">
        <v>402</v>
      </c>
      <c r="C338" s="365"/>
      <c r="D338" s="365" t="s">
        <v>464</v>
      </c>
      <c r="E338" s="365"/>
      <c r="F338" s="365"/>
      <c r="G338" s="365"/>
      <c r="H338" s="365"/>
      <c r="I338" s="365"/>
      <c r="J338" s="365"/>
      <c r="K338" s="365"/>
      <c r="L338" s="365"/>
      <c r="M338" s="365"/>
      <c r="N338" s="365"/>
      <c r="O338" s="365"/>
      <c r="P338" s="365"/>
    </row>
    <row r="339" spans="2:16" x14ac:dyDescent="0.3">
      <c r="B339" s="364" t="s">
        <v>403</v>
      </c>
      <c r="C339" s="365"/>
      <c r="D339" s="365" t="s">
        <v>922</v>
      </c>
      <c r="E339" s="365"/>
      <c r="F339" s="365"/>
      <c r="G339" s="365"/>
      <c r="H339" s="365"/>
      <c r="I339" s="365"/>
      <c r="J339" s="365"/>
      <c r="K339" s="365"/>
      <c r="L339" s="365"/>
      <c r="M339" s="365"/>
      <c r="N339" s="365"/>
      <c r="O339" s="365"/>
      <c r="P339" s="365"/>
    </row>
    <row r="340" spans="2:16" x14ac:dyDescent="0.3">
      <c r="B340" s="364" t="s">
        <v>405</v>
      </c>
      <c r="C340" s="365"/>
      <c r="D340" s="365" t="s">
        <v>923</v>
      </c>
      <c r="E340" s="365"/>
      <c r="F340" s="365"/>
      <c r="G340" s="365"/>
      <c r="H340" s="365"/>
      <c r="I340" s="365"/>
      <c r="J340" s="365"/>
      <c r="K340" s="365"/>
      <c r="L340" s="365"/>
      <c r="M340" s="365"/>
      <c r="N340" s="365"/>
      <c r="O340" s="365"/>
      <c r="P340" s="365"/>
    </row>
    <row r="341" spans="2:16" x14ac:dyDescent="0.3">
      <c r="B341" s="364" t="s">
        <v>406</v>
      </c>
      <c r="C341" s="365"/>
      <c r="D341" s="365"/>
      <c r="E341" s="365"/>
      <c r="F341" s="365"/>
      <c r="G341" s="365"/>
      <c r="H341" s="365"/>
      <c r="I341" s="365"/>
      <c r="J341" s="365"/>
      <c r="K341" s="365"/>
      <c r="L341" s="365"/>
      <c r="M341" s="365"/>
      <c r="N341" s="365"/>
      <c r="O341" s="365"/>
      <c r="P341" s="365"/>
    </row>
    <row r="342" spans="2:16" x14ac:dyDescent="0.3">
      <c r="B342" s="364" t="s">
        <v>407</v>
      </c>
      <c r="C342" s="365"/>
      <c r="D342" s="365"/>
      <c r="E342" s="365"/>
      <c r="F342" s="365"/>
      <c r="G342" s="365"/>
      <c r="H342" s="365"/>
      <c r="I342" s="365"/>
      <c r="J342" s="365"/>
      <c r="K342" s="365"/>
      <c r="L342" s="365"/>
      <c r="M342" s="365"/>
      <c r="N342" s="365"/>
      <c r="O342" s="365"/>
      <c r="P342" s="365"/>
    </row>
    <row r="343" spans="2:16" x14ac:dyDescent="0.3">
      <c r="B343" s="364" t="s">
        <v>408</v>
      </c>
      <c r="C343" s="365"/>
      <c r="D343" s="365"/>
      <c r="E343" s="365"/>
      <c r="F343" s="365"/>
      <c r="G343" s="365"/>
      <c r="H343" s="365"/>
      <c r="I343" s="365"/>
      <c r="J343" s="365"/>
      <c r="K343" s="365"/>
      <c r="L343" s="365"/>
      <c r="M343" s="365"/>
      <c r="N343" s="365"/>
      <c r="O343" s="365"/>
      <c r="P343" s="365"/>
    </row>
    <row r="344" spans="2:16" x14ac:dyDescent="0.3">
      <c r="B344" s="364" t="s">
        <v>409</v>
      </c>
      <c r="C344" s="365"/>
      <c r="D344" s="365" t="s">
        <v>175</v>
      </c>
      <c r="E344" s="365"/>
      <c r="F344" s="365"/>
      <c r="G344" s="365"/>
      <c r="H344" s="365"/>
      <c r="I344" s="365"/>
      <c r="J344" s="365"/>
      <c r="K344" s="365"/>
      <c r="L344" s="365"/>
      <c r="M344" s="365"/>
      <c r="N344" s="365"/>
      <c r="O344" s="365"/>
      <c r="P344" s="365"/>
    </row>
    <row r="345" spans="2:16" x14ac:dyDescent="0.3">
      <c r="B345" s="364" t="s">
        <v>410</v>
      </c>
      <c r="C345" s="365"/>
      <c r="D345" s="365" t="s">
        <v>924</v>
      </c>
      <c r="E345" s="365"/>
      <c r="F345" s="365"/>
      <c r="G345" s="365"/>
      <c r="H345" s="365"/>
      <c r="I345" s="365"/>
      <c r="J345" s="365"/>
      <c r="K345" s="365"/>
      <c r="L345" s="365"/>
      <c r="M345" s="365"/>
      <c r="N345" s="365"/>
      <c r="O345" s="365"/>
      <c r="P345" s="365"/>
    </row>
    <row r="346" spans="2:16" x14ac:dyDescent="0.3">
      <c r="B346" s="364" t="s">
        <v>411</v>
      </c>
      <c r="C346" s="365"/>
      <c r="D346" s="365">
        <v>7</v>
      </c>
      <c r="E346" s="365"/>
      <c r="F346" s="365"/>
      <c r="G346" s="365"/>
      <c r="H346" s="365"/>
      <c r="I346" s="365"/>
      <c r="J346" s="365"/>
      <c r="K346" s="365"/>
      <c r="L346" s="365"/>
      <c r="M346" s="365"/>
      <c r="N346" s="365"/>
      <c r="O346" s="365"/>
      <c r="P346" s="365"/>
    </row>
    <row r="347" spans="2:16" x14ac:dyDescent="0.3">
      <c r="B347" s="364" t="s">
        <v>412</v>
      </c>
      <c r="C347" s="365"/>
      <c r="D347" s="365">
        <v>2</v>
      </c>
      <c r="E347" s="365"/>
      <c r="F347" s="365"/>
      <c r="G347" s="365"/>
      <c r="H347" s="365"/>
      <c r="I347" s="365"/>
      <c r="J347" s="365"/>
      <c r="K347" s="365"/>
      <c r="L347" s="365"/>
      <c r="M347" s="365"/>
      <c r="N347" s="365"/>
      <c r="O347" s="365"/>
      <c r="P347" s="365"/>
    </row>
    <row r="348" spans="2:16" x14ac:dyDescent="0.3">
      <c r="B348" s="364" t="s">
        <v>413</v>
      </c>
      <c r="C348" s="365"/>
      <c r="D348" s="365">
        <v>11</v>
      </c>
      <c r="E348" s="365"/>
      <c r="F348" s="365"/>
      <c r="G348" s="365"/>
      <c r="H348" s="365"/>
      <c r="I348" s="365"/>
      <c r="J348" s="365"/>
      <c r="K348" s="365"/>
      <c r="L348" s="365"/>
      <c r="M348" s="365"/>
      <c r="N348" s="365"/>
      <c r="O348" s="365"/>
      <c r="P348" s="365"/>
    </row>
    <row r="349" spans="2:16" x14ac:dyDescent="0.3">
      <c r="B349" s="364" t="s">
        <v>414</v>
      </c>
      <c r="C349" s="365"/>
      <c r="D349" s="365" t="s">
        <v>415</v>
      </c>
      <c r="E349" s="365"/>
      <c r="F349" s="365"/>
      <c r="G349" s="365"/>
      <c r="H349" s="365"/>
      <c r="I349" s="365"/>
      <c r="J349" s="365"/>
      <c r="K349" s="365"/>
      <c r="L349" s="365"/>
      <c r="M349" s="365"/>
      <c r="N349" s="365"/>
      <c r="O349" s="365"/>
      <c r="P349" s="365"/>
    </row>
    <row r="350" spans="2:16" x14ac:dyDescent="0.3">
      <c r="B350" s="364" t="s">
        <v>416</v>
      </c>
      <c r="C350" s="365"/>
      <c r="D350" s="365" t="s">
        <v>429</v>
      </c>
      <c r="E350" s="365"/>
      <c r="F350" s="365"/>
      <c r="G350" s="365"/>
      <c r="H350" s="365"/>
      <c r="I350" s="365"/>
      <c r="J350" s="365"/>
      <c r="K350" s="365"/>
      <c r="L350" s="365"/>
      <c r="M350" s="365"/>
      <c r="N350" s="365"/>
      <c r="O350" s="365"/>
      <c r="P350" s="365"/>
    </row>
    <row r="351" spans="2:16" x14ac:dyDescent="0.3">
      <c r="B351" s="364" t="s">
        <v>418</v>
      </c>
      <c r="C351" s="365"/>
      <c r="D351" s="365" t="s">
        <v>1525</v>
      </c>
      <c r="E351" s="365"/>
      <c r="F351" s="365"/>
      <c r="G351" s="365"/>
      <c r="H351" s="365"/>
      <c r="I351" s="365"/>
      <c r="J351" s="365"/>
      <c r="K351" s="365"/>
      <c r="L351" s="365"/>
      <c r="M351" s="365"/>
      <c r="N351" s="365"/>
      <c r="O351" s="365"/>
      <c r="P351" s="365"/>
    </row>
    <row r="352" spans="2:16" x14ac:dyDescent="0.3">
      <c r="B352" s="364" t="s">
        <v>420</v>
      </c>
      <c r="C352" s="365"/>
      <c r="D352" s="365"/>
      <c r="E352" s="365"/>
      <c r="F352" s="365"/>
      <c r="G352" s="365"/>
      <c r="H352" s="365"/>
      <c r="I352" s="365"/>
      <c r="J352" s="365"/>
      <c r="K352" s="365"/>
      <c r="L352" s="365"/>
      <c r="M352" s="365"/>
      <c r="N352" s="365"/>
      <c r="O352" s="365"/>
      <c r="P352" s="365"/>
    </row>
    <row r="353" spans="2:16" x14ac:dyDescent="0.3">
      <c r="B353" s="364" t="s">
        <v>422</v>
      </c>
      <c r="C353" s="365"/>
      <c r="D353" s="365" t="s">
        <v>925</v>
      </c>
      <c r="E353" s="365"/>
      <c r="F353" s="365"/>
      <c r="G353" s="365"/>
      <c r="H353" s="365"/>
      <c r="I353" s="365"/>
      <c r="J353" s="365"/>
      <c r="K353" s="365"/>
      <c r="L353" s="365"/>
      <c r="M353" s="365"/>
      <c r="N353" s="365"/>
      <c r="O353" s="365"/>
      <c r="P353" s="365"/>
    </row>
    <row r="354" spans="2:16" x14ac:dyDescent="0.3">
      <c r="B354" s="364" t="s">
        <v>423</v>
      </c>
      <c r="C354" s="365"/>
      <c r="D354" s="365" t="s">
        <v>375</v>
      </c>
      <c r="E354" s="365"/>
      <c r="F354" s="365"/>
      <c r="G354" s="365"/>
      <c r="H354" s="365"/>
      <c r="I354" s="365"/>
      <c r="J354" s="365"/>
      <c r="K354" s="365"/>
      <c r="L354" s="365"/>
      <c r="M354" s="365"/>
      <c r="N354" s="365"/>
      <c r="O354" s="365"/>
      <c r="P354" s="365"/>
    </row>
    <row r="355" spans="2:16" x14ac:dyDescent="0.3">
      <c r="B355" s="364" t="s">
        <v>424</v>
      </c>
      <c r="C355" s="365"/>
      <c r="D355" s="365" t="s">
        <v>244</v>
      </c>
      <c r="E355" s="365"/>
      <c r="F355" s="365"/>
      <c r="G355" s="365"/>
      <c r="H355" s="365"/>
      <c r="I355" s="365"/>
      <c r="J355" s="365"/>
      <c r="K355" s="365"/>
      <c r="L355" s="365"/>
      <c r="M355" s="365"/>
      <c r="N355" s="365"/>
      <c r="O355" s="365"/>
      <c r="P355" s="365"/>
    </row>
    <row r="357" spans="2:16" x14ac:dyDescent="0.3">
      <c r="B357" s="364" t="s">
        <v>400</v>
      </c>
      <c r="C357" s="365"/>
      <c r="D357" s="365" t="s">
        <v>921</v>
      </c>
      <c r="E357" s="365"/>
      <c r="F357" s="365"/>
      <c r="G357" s="365"/>
      <c r="H357" s="365"/>
      <c r="I357" s="365"/>
      <c r="J357" s="365"/>
      <c r="K357" s="365"/>
      <c r="L357" s="365"/>
      <c r="M357" s="365"/>
      <c r="N357" s="365"/>
      <c r="O357" s="365"/>
      <c r="P357" s="365"/>
    </row>
    <row r="358" spans="2:16" x14ac:dyDescent="0.3">
      <c r="B358" s="364" t="s">
        <v>402</v>
      </c>
      <c r="C358" s="365"/>
      <c r="D358" s="365" t="s">
        <v>464</v>
      </c>
      <c r="E358" s="365"/>
      <c r="F358" s="365"/>
      <c r="G358" s="365"/>
      <c r="H358" s="365"/>
      <c r="I358" s="365"/>
      <c r="J358" s="365"/>
      <c r="K358" s="365"/>
      <c r="L358" s="365"/>
      <c r="M358" s="365"/>
      <c r="N358" s="365"/>
      <c r="O358" s="365"/>
      <c r="P358" s="365"/>
    </row>
    <row r="359" spans="2:16" x14ac:dyDescent="0.3">
      <c r="B359" s="364" t="s">
        <v>403</v>
      </c>
      <c r="C359" s="365"/>
      <c r="D359" s="365" t="s">
        <v>926</v>
      </c>
      <c r="E359" s="365"/>
      <c r="F359" s="365"/>
      <c r="G359" s="365"/>
      <c r="H359" s="365"/>
      <c r="I359" s="365"/>
      <c r="J359" s="365"/>
      <c r="K359" s="365"/>
      <c r="L359" s="365"/>
      <c r="M359" s="365"/>
      <c r="N359" s="365"/>
      <c r="O359" s="365"/>
      <c r="P359" s="365"/>
    </row>
    <row r="360" spans="2:16" x14ac:dyDescent="0.3">
      <c r="B360" s="364" t="s">
        <v>405</v>
      </c>
      <c r="C360" s="365"/>
      <c r="D360" s="365" t="s">
        <v>927</v>
      </c>
      <c r="E360" s="365"/>
      <c r="F360" s="365"/>
      <c r="G360" s="365"/>
      <c r="H360" s="365"/>
      <c r="I360" s="365"/>
      <c r="J360" s="365"/>
      <c r="K360" s="365"/>
      <c r="L360" s="365"/>
      <c r="M360" s="365"/>
      <c r="N360" s="365"/>
      <c r="O360" s="365"/>
      <c r="P360" s="365"/>
    </row>
    <row r="361" spans="2:16" x14ac:dyDescent="0.3">
      <c r="B361" s="364" t="s">
        <v>406</v>
      </c>
      <c r="C361" s="365"/>
      <c r="D361" s="365"/>
      <c r="E361" s="365"/>
      <c r="F361" s="365"/>
      <c r="G361" s="365"/>
      <c r="H361" s="365"/>
      <c r="I361" s="365"/>
      <c r="J361" s="365"/>
      <c r="K361" s="365"/>
      <c r="L361" s="365"/>
      <c r="M361" s="365"/>
      <c r="N361" s="365"/>
      <c r="O361" s="365"/>
      <c r="P361" s="365"/>
    </row>
    <row r="362" spans="2:16" x14ac:dyDescent="0.3">
      <c r="B362" s="364" t="s">
        <v>407</v>
      </c>
      <c r="C362" s="365"/>
      <c r="D362" s="365"/>
      <c r="E362" s="365"/>
      <c r="F362" s="365"/>
      <c r="G362" s="365"/>
      <c r="H362" s="365"/>
      <c r="I362" s="365"/>
      <c r="J362" s="365"/>
      <c r="K362" s="365"/>
      <c r="L362" s="365"/>
      <c r="M362" s="365"/>
      <c r="N362" s="365"/>
      <c r="O362" s="365"/>
      <c r="P362" s="365"/>
    </row>
    <row r="363" spans="2:16" x14ac:dyDescent="0.3">
      <c r="B363" s="364" t="s">
        <v>408</v>
      </c>
      <c r="C363" s="365"/>
      <c r="D363" s="365"/>
      <c r="E363" s="365"/>
      <c r="F363" s="365"/>
      <c r="G363" s="365"/>
      <c r="H363" s="365"/>
      <c r="I363" s="365"/>
      <c r="J363" s="365"/>
      <c r="K363" s="365"/>
      <c r="L363" s="365"/>
      <c r="M363" s="365"/>
      <c r="N363" s="365"/>
      <c r="O363" s="365"/>
      <c r="P363" s="365"/>
    </row>
    <row r="364" spans="2:16" x14ac:dyDescent="0.3">
      <c r="B364" s="364" t="s">
        <v>409</v>
      </c>
      <c r="C364" s="365"/>
      <c r="D364" s="365" t="s">
        <v>175</v>
      </c>
      <c r="E364" s="365"/>
      <c r="F364" s="365"/>
      <c r="G364" s="365"/>
      <c r="H364" s="365"/>
      <c r="I364" s="365"/>
      <c r="J364" s="365"/>
      <c r="K364" s="365"/>
      <c r="L364" s="365"/>
      <c r="M364" s="365"/>
      <c r="N364" s="365"/>
      <c r="O364" s="365"/>
      <c r="P364" s="365"/>
    </row>
    <row r="365" spans="2:16" x14ac:dyDescent="0.3">
      <c r="B365" s="364" t="s">
        <v>410</v>
      </c>
      <c r="C365" s="365"/>
      <c r="D365" s="365" t="s">
        <v>928</v>
      </c>
      <c r="E365" s="365"/>
      <c r="F365" s="365"/>
      <c r="G365" s="365"/>
      <c r="H365" s="365"/>
      <c r="I365" s="365"/>
      <c r="J365" s="365"/>
      <c r="K365" s="365"/>
      <c r="L365" s="365"/>
      <c r="M365" s="365"/>
      <c r="N365" s="365"/>
      <c r="O365" s="365"/>
      <c r="P365" s="365"/>
    </row>
    <row r="366" spans="2:16" x14ac:dyDescent="0.3">
      <c r="B366" s="364" t="s">
        <v>411</v>
      </c>
      <c r="C366" s="365"/>
      <c r="D366" s="365">
        <v>50</v>
      </c>
      <c r="E366" s="365"/>
      <c r="F366" s="365"/>
      <c r="G366" s="365"/>
      <c r="H366" s="365"/>
      <c r="I366" s="365"/>
      <c r="J366" s="365"/>
      <c r="K366" s="365"/>
      <c r="L366" s="365"/>
      <c r="M366" s="365"/>
      <c r="N366" s="365"/>
      <c r="O366" s="365"/>
      <c r="P366" s="365"/>
    </row>
    <row r="367" spans="2:16" x14ac:dyDescent="0.3">
      <c r="B367" s="364" t="s">
        <v>412</v>
      </c>
      <c r="C367" s="365"/>
      <c r="D367" s="365">
        <v>5</v>
      </c>
      <c r="E367" s="365"/>
      <c r="F367" s="365"/>
      <c r="G367" s="365"/>
      <c r="H367" s="365"/>
      <c r="I367" s="365"/>
      <c r="J367" s="365"/>
      <c r="K367" s="365"/>
      <c r="L367" s="365"/>
      <c r="M367" s="365"/>
      <c r="N367" s="365"/>
      <c r="O367" s="365"/>
      <c r="P367" s="365"/>
    </row>
    <row r="368" spans="2:16" x14ac:dyDescent="0.3">
      <c r="B368" s="364" t="s">
        <v>413</v>
      </c>
      <c r="C368" s="365"/>
      <c r="D368" s="365">
        <v>69</v>
      </c>
      <c r="E368" s="365"/>
      <c r="F368" s="365"/>
      <c r="G368" s="365"/>
      <c r="H368" s="365"/>
      <c r="I368" s="365"/>
      <c r="J368" s="365"/>
      <c r="K368" s="365"/>
      <c r="L368" s="365"/>
      <c r="M368" s="365"/>
      <c r="N368" s="365"/>
      <c r="O368" s="365"/>
      <c r="P368" s="365"/>
    </row>
    <row r="369" spans="2:16" x14ac:dyDescent="0.3">
      <c r="B369" s="364" t="s">
        <v>414</v>
      </c>
      <c r="C369" s="365"/>
      <c r="D369" s="365" t="s">
        <v>415</v>
      </c>
      <c r="E369" s="365"/>
      <c r="F369" s="365"/>
      <c r="G369" s="365"/>
      <c r="H369" s="365"/>
      <c r="I369" s="365"/>
      <c r="J369" s="365"/>
      <c r="K369" s="365"/>
      <c r="L369" s="365"/>
      <c r="M369" s="365"/>
      <c r="N369" s="365"/>
      <c r="O369" s="365"/>
      <c r="P369" s="365"/>
    </row>
    <row r="370" spans="2:16" x14ac:dyDescent="0.3">
      <c r="B370" s="364" t="s">
        <v>416</v>
      </c>
      <c r="C370" s="365"/>
      <c r="D370" s="365" t="s">
        <v>429</v>
      </c>
      <c r="E370" s="365"/>
      <c r="F370" s="365"/>
      <c r="G370" s="365"/>
      <c r="H370" s="365"/>
      <c r="I370" s="365"/>
      <c r="J370" s="365"/>
      <c r="K370" s="365"/>
      <c r="L370" s="365"/>
      <c r="M370" s="365"/>
      <c r="N370" s="365"/>
      <c r="O370" s="365"/>
      <c r="P370" s="365"/>
    </row>
    <row r="371" spans="2:16" x14ac:dyDescent="0.3">
      <c r="B371" s="364" t="s">
        <v>418</v>
      </c>
      <c r="C371" s="365"/>
      <c r="D371" s="365" t="s">
        <v>1525</v>
      </c>
      <c r="E371" s="365"/>
      <c r="F371" s="365"/>
      <c r="G371" s="365"/>
      <c r="H371" s="365"/>
      <c r="I371" s="365"/>
      <c r="J371" s="365"/>
      <c r="K371" s="365"/>
      <c r="L371" s="365"/>
      <c r="M371" s="365"/>
      <c r="N371" s="365"/>
      <c r="O371" s="365"/>
      <c r="P371" s="365"/>
    </row>
    <row r="372" spans="2:16" x14ac:dyDescent="0.3">
      <c r="B372" s="364" t="s">
        <v>420</v>
      </c>
      <c r="C372" s="365"/>
      <c r="D372" s="365"/>
      <c r="E372" s="365"/>
      <c r="F372" s="365"/>
      <c r="G372" s="365"/>
      <c r="H372" s="365"/>
      <c r="I372" s="365"/>
      <c r="J372" s="365"/>
      <c r="K372" s="365"/>
      <c r="L372" s="365"/>
      <c r="M372" s="365"/>
      <c r="N372" s="365"/>
      <c r="O372" s="365"/>
      <c r="P372" s="365"/>
    </row>
    <row r="373" spans="2:16" x14ac:dyDescent="0.3">
      <c r="B373" s="364" t="s">
        <v>422</v>
      </c>
      <c r="C373" s="365"/>
      <c r="D373" s="365" t="s">
        <v>929</v>
      </c>
      <c r="E373" s="365"/>
      <c r="F373" s="365"/>
      <c r="G373" s="365"/>
      <c r="H373" s="365"/>
      <c r="I373" s="365"/>
      <c r="J373" s="365"/>
      <c r="K373" s="365"/>
      <c r="L373" s="365"/>
      <c r="M373" s="365"/>
      <c r="N373" s="365"/>
      <c r="O373" s="365"/>
      <c r="P373" s="365"/>
    </row>
    <row r="374" spans="2:16" x14ac:dyDescent="0.3">
      <c r="B374" s="364" t="s">
        <v>423</v>
      </c>
      <c r="C374" s="365"/>
      <c r="D374" s="365" t="s">
        <v>930</v>
      </c>
      <c r="E374" s="365"/>
      <c r="F374" s="365"/>
      <c r="G374" s="365"/>
      <c r="H374" s="365"/>
      <c r="I374" s="365"/>
      <c r="J374" s="365"/>
      <c r="K374" s="365"/>
      <c r="L374" s="365"/>
      <c r="M374" s="365"/>
      <c r="N374" s="365"/>
      <c r="O374" s="365"/>
      <c r="P374" s="365"/>
    </row>
    <row r="375" spans="2:16" x14ac:dyDescent="0.3">
      <c r="B375" s="364" t="s">
        <v>424</v>
      </c>
      <c r="C375" s="365"/>
      <c r="D375" s="365" t="s">
        <v>244</v>
      </c>
      <c r="E375" s="365"/>
      <c r="F375" s="365"/>
      <c r="G375" s="365"/>
      <c r="H375" s="365"/>
      <c r="I375" s="365"/>
      <c r="J375" s="365"/>
      <c r="K375" s="365"/>
      <c r="L375" s="365"/>
      <c r="M375" s="365"/>
      <c r="N375" s="365"/>
      <c r="O375" s="365"/>
      <c r="P375" s="365"/>
    </row>
    <row r="377" spans="2:16" x14ac:dyDescent="0.3">
      <c r="B377" s="364" t="s">
        <v>400</v>
      </c>
      <c r="C377" s="365"/>
      <c r="D377" s="365" t="s">
        <v>921</v>
      </c>
      <c r="E377" s="365"/>
      <c r="F377" s="365"/>
      <c r="G377" s="365"/>
      <c r="H377" s="365"/>
      <c r="I377" s="365"/>
      <c r="J377" s="365"/>
      <c r="K377" s="365"/>
      <c r="L377" s="365"/>
      <c r="M377" s="365"/>
      <c r="N377" s="365"/>
      <c r="O377" s="365"/>
      <c r="P377" s="365"/>
    </row>
    <row r="378" spans="2:16" x14ac:dyDescent="0.3">
      <c r="B378" s="364" t="s">
        <v>402</v>
      </c>
      <c r="C378" s="365"/>
      <c r="D378" s="365" t="s">
        <v>464</v>
      </c>
      <c r="E378" s="365"/>
      <c r="F378" s="365"/>
      <c r="G378" s="365"/>
      <c r="H378" s="365"/>
      <c r="I378" s="365"/>
      <c r="J378" s="365"/>
      <c r="K378" s="365"/>
      <c r="L378" s="365"/>
      <c r="M378" s="365"/>
      <c r="N378" s="365"/>
      <c r="O378" s="365"/>
      <c r="P378" s="365"/>
    </row>
    <row r="379" spans="2:16" x14ac:dyDescent="0.3">
      <c r="B379" s="364" t="s">
        <v>403</v>
      </c>
      <c r="C379" s="365"/>
      <c r="D379" s="365" t="s">
        <v>931</v>
      </c>
      <c r="E379" s="365"/>
      <c r="F379" s="365"/>
      <c r="G379" s="365"/>
      <c r="H379" s="365"/>
      <c r="I379" s="365"/>
      <c r="J379" s="365"/>
      <c r="K379" s="365"/>
      <c r="L379" s="365"/>
      <c r="M379" s="365"/>
      <c r="N379" s="365"/>
      <c r="O379" s="365"/>
      <c r="P379" s="365"/>
    </row>
    <row r="380" spans="2:16" x14ac:dyDescent="0.3">
      <c r="B380" s="364" t="s">
        <v>405</v>
      </c>
      <c r="C380" s="365"/>
      <c r="D380" s="365" t="s">
        <v>932</v>
      </c>
      <c r="E380" s="365"/>
      <c r="F380" s="365"/>
      <c r="G380" s="365"/>
      <c r="H380" s="365"/>
      <c r="I380" s="365"/>
      <c r="J380" s="365"/>
      <c r="K380" s="365"/>
      <c r="L380" s="365"/>
      <c r="M380" s="365"/>
      <c r="N380" s="365"/>
      <c r="O380" s="365"/>
      <c r="P380" s="365"/>
    </row>
    <row r="381" spans="2:16" x14ac:dyDescent="0.3">
      <c r="B381" s="364" t="s">
        <v>406</v>
      </c>
      <c r="C381" s="365"/>
      <c r="D381" s="365"/>
      <c r="E381" s="365"/>
      <c r="F381" s="365"/>
      <c r="G381" s="365"/>
      <c r="H381" s="365"/>
      <c r="I381" s="365"/>
      <c r="J381" s="365"/>
      <c r="K381" s="365"/>
      <c r="L381" s="365"/>
      <c r="M381" s="365"/>
      <c r="N381" s="365"/>
      <c r="O381" s="365"/>
      <c r="P381" s="365"/>
    </row>
    <row r="382" spans="2:16" x14ac:dyDescent="0.3">
      <c r="B382" s="364" t="s">
        <v>407</v>
      </c>
      <c r="C382" s="365"/>
      <c r="D382" s="365"/>
      <c r="E382" s="365"/>
      <c r="F382" s="365"/>
      <c r="G382" s="365"/>
      <c r="H382" s="365"/>
      <c r="I382" s="365"/>
      <c r="J382" s="365"/>
      <c r="K382" s="365"/>
      <c r="L382" s="365"/>
      <c r="M382" s="365"/>
      <c r="N382" s="365"/>
      <c r="O382" s="365"/>
      <c r="P382" s="365"/>
    </row>
    <row r="383" spans="2:16" x14ac:dyDescent="0.3">
      <c r="B383" s="364" t="s">
        <v>408</v>
      </c>
      <c r="C383" s="365"/>
      <c r="D383" s="365"/>
      <c r="E383" s="365"/>
      <c r="F383" s="365"/>
      <c r="G383" s="365"/>
      <c r="H383" s="365"/>
      <c r="I383" s="365"/>
      <c r="J383" s="365"/>
      <c r="K383" s="365"/>
      <c r="L383" s="365"/>
      <c r="M383" s="365"/>
      <c r="N383" s="365"/>
      <c r="O383" s="365"/>
      <c r="P383" s="365"/>
    </row>
    <row r="384" spans="2:16" x14ac:dyDescent="0.3">
      <c r="B384" s="364" t="s">
        <v>409</v>
      </c>
      <c r="C384" s="365"/>
      <c r="D384" s="365" t="s">
        <v>175</v>
      </c>
      <c r="E384" s="365"/>
      <c r="F384" s="365"/>
      <c r="G384" s="365"/>
      <c r="H384" s="365"/>
      <c r="I384" s="365"/>
      <c r="J384" s="365"/>
      <c r="K384" s="365"/>
      <c r="L384" s="365"/>
      <c r="M384" s="365"/>
      <c r="N384" s="365"/>
      <c r="O384" s="365"/>
      <c r="P384" s="365"/>
    </row>
    <row r="385" spans="2:16" x14ac:dyDescent="0.3">
      <c r="B385" s="364" t="s">
        <v>410</v>
      </c>
      <c r="C385" s="365"/>
      <c r="D385" s="365" t="s">
        <v>933</v>
      </c>
      <c r="E385" s="365"/>
      <c r="F385" s="365"/>
      <c r="G385" s="365"/>
      <c r="H385" s="365"/>
      <c r="I385" s="365"/>
      <c r="J385" s="365"/>
      <c r="K385" s="365"/>
      <c r="L385" s="365"/>
      <c r="M385" s="365"/>
      <c r="N385" s="365"/>
      <c r="O385" s="365"/>
      <c r="P385" s="365"/>
    </row>
    <row r="386" spans="2:16" x14ac:dyDescent="0.3">
      <c r="B386" s="364" t="s">
        <v>411</v>
      </c>
      <c r="C386" s="365"/>
      <c r="D386" s="365">
        <v>8</v>
      </c>
      <c r="E386" s="365"/>
      <c r="F386" s="365"/>
      <c r="G386" s="365"/>
      <c r="H386" s="365"/>
      <c r="I386" s="365"/>
      <c r="J386" s="365"/>
      <c r="K386" s="365"/>
      <c r="L386" s="365"/>
      <c r="M386" s="365"/>
      <c r="N386" s="365"/>
      <c r="O386" s="365"/>
      <c r="P386" s="365"/>
    </row>
    <row r="387" spans="2:16" x14ac:dyDescent="0.3">
      <c r="B387" s="364" t="s">
        <v>412</v>
      </c>
      <c r="C387" s="365"/>
      <c r="D387" s="365">
        <v>2</v>
      </c>
      <c r="E387" s="365"/>
      <c r="F387" s="365"/>
      <c r="G387" s="365"/>
      <c r="H387" s="365"/>
      <c r="I387" s="365"/>
      <c r="J387" s="365"/>
      <c r="K387" s="365"/>
      <c r="L387" s="365"/>
      <c r="M387" s="365"/>
      <c r="N387" s="365"/>
      <c r="O387" s="365"/>
      <c r="P387" s="365"/>
    </row>
    <row r="388" spans="2:16" x14ac:dyDescent="0.3">
      <c r="B388" s="364" t="s">
        <v>413</v>
      </c>
      <c r="C388" s="365"/>
      <c r="D388" s="365">
        <v>13</v>
      </c>
      <c r="E388" s="365"/>
      <c r="F388" s="365"/>
      <c r="G388" s="365"/>
      <c r="H388" s="365"/>
      <c r="I388" s="365"/>
      <c r="J388" s="365"/>
      <c r="K388" s="365"/>
      <c r="L388" s="365"/>
      <c r="M388" s="365"/>
      <c r="N388" s="365"/>
      <c r="O388" s="365"/>
      <c r="P388" s="365"/>
    </row>
    <row r="389" spans="2:16" x14ac:dyDescent="0.3">
      <c r="B389" s="364" t="s">
        <v>414</v>
      </c>
      <c r="C389" s="365"/>
      <c r="D389" s="365" t="s">
        <v>415</v>
      </c>
      <c r="E389" s="365"/>
      <c r="F389" s="365"/>
      <c r="G389" s="365"/>
      <c r="H389" s="365"/>
      <c r="I389" s="365"/>
      <c r="J389" s="365"/>
      <c r="K389" s="365"/>
      <c r="L389" s="365"/>
      <c r="M389" s="365"/>
      <c r="N389" s="365"/>
      <c r="O389" s="365"/>
      <c r="P389" s="365"/>
    </row>
    <row r="390" spans="2:16" x14ac:dyDescent="0.3">
      <c r="B390" s="364" t="s">
        <v>416</v>
      </c>
      <c r="C390" s="365"/>
      <c r="D390" s="365" t="s">
        <v>429</v>
      </c>
      <c r="E390" s="365"/>
      <c r="F390" s="365"/>
      <c r="G390" s="365"/>
      <c r="H390" s="365"/>
      <c r="I390" s="365"/>
      <c r="J390" s="365"/>
      <c r="K390" s="365"/>
      <c r="L390" s="365"/>
      <c r="M390" s="365"/>
      <c r="N390" s="365"/>
      <c r="O390" s="365"/>
      <c r="P390" s="365"/>
    </row>
    <row r="391" spans="2:16" x14ac:dyDescent="0.3">
      <c r="B391" s="364" t="s">
        <v>418</v>
      </c>
      <c r="C391" s="365"/>
      <c r="D391" s="365" t="s">
        <v>1525</v>
      </c>
      <c r="E391" s="365"/>
      <c r="F391" s="365"/>
      <c r="G391" s="365"/>
      <c r="H391" s="365"/>
      <c r="I391" s="365"/>
      <c r="J391" s="365"/>
      <c r="K391" s="365"/>
      <c r="L391" s="365"/>
      <c r="M391" s="365"/>
      <c r="N391" s="365"/>
      <c r="O391" s="365"/>
      <c r="P391" s="365"/>
    </row>
    <row r="392" spans="2:16" x14ac:dyDescent="0.3">
      <c r="B392" s="364" t="s">
        <v>420</v>
      </c>
      <c r="C392" s="365"/>
      <c r="D392" s="365"/>
      <c r="E392" s="365"/>
      <c r="F392" s="365"/>
      <c r="G392" s="365"/>
      <c r="H392" s="365"/>
      <c r="I392" s="365"/>
      <c r="J392" s="365"/>
      <c r="K392" s="365"/>
      <c r="L392" s="365"/>
      <c r="M392" s="365"/>
      <c r="N392" s="365"/>
      <c r="O392" s="365"/>
      <c r="P392" s="365"/>
    </row>
    <row r="393" spans="2:16" x14ac:dyDescent="0.3">
      <c r="B393" s="364" t="s">
        <v>422</v>
      </c>
      <c r="C393" s="365"/>
      <c r="D393" s="365" t="s">
        <v>934</v>
      </c>
      <c r="E393" s="365"/>
      <c r="F393" s="365"/>
      <c r="G393" s="365"/>
      <c r="H393" s="365"/>
      <c r="I393" s="365"/>
      <c r="J393" s="365"/>
      <c r="K393" s="365"/>
      <c r="L393" s="365"/>
      <c r="M393" s="365"/>
      <c r="N393" s="365"/>
      <c r="O393" s="365"/>
      <c r="P393" s="365"/>
    </row>
    <row r="394" spans="2:16" x14ac:dyDescent="0.3">
      <c r="B394" s="364" t="s">
        <v>423</v>
      </c>
      <c r="C394" s="365"/>
      <c r="D394" s="365" t="s">
        <v>935</v>
      </c>
      <c r="E394" s="365"/>
      <c r="F394" s="365"/>
      <c r="G394" s="365"/>
      <c r="H394" s="365"/>
      <c r="I394" s="365"/>
      <c r="J394" s="365"/>
      <c r="K394" s="365"/>
      <c r="L394" s="365"/>
      <c r="M394" s="365"/>
      <c r="N394" s="365"/>
      <c r="O394" s="365"/>
      <c r="P394" s="365"/>
    </row>
    <row r="395" spans="2:16" x14ac:dyDescent="0.3">
      <c r="B395" s="364" t="s">
        <v>424</v>
      </c>
      <c r="C395" s="365"/>
      <c r="D395" s="365" t="s">
        <v>244</v>
      </c>
      <c r="E395" s="365"/>
      <c r="F395" s="365"/>
      <c r="G395" s="365"/>
      <c r="H395" s="365"/>
      <c r="I395" s="365"/>
      <c r="J395" s="365"/>
      <c r="K395" s="365"/>
      <c r="L395" s="365"/>
      <c r="M395" s="365"/>
      <c r="N395" s="365"/>
      <c r="O395" s="365"/>
      <c r="P395" s="365"/>
    </row>
    <row r="397" spans="2:16" x14ac:dyDescent="0.3">
      <c r="B397" s="364" t="s">
        <v>400</v>
      </c>
      <c r="C397" s="365"/>
      <c r="D397" s="365" t="s">
        <v>921</v>
      </c>
      <c r="E397" s="365"/>
      <c r="F397" s="365"/>
      <c r="G397" s="365"/>
      <c r="H397" s="365"/>
      <c r="I397" s="365"/>
      <c r="J397" s="365"/>
      <c r="K397" s="365"/>
      <c r="L397" s="365"/>
      <c r="M397" s="365"/>
      <c r="N397" s="365"/>
      <c r="O397" s="365"/>
      <c r="P397" s="365"/>
    </row>
    <row r="398" spans="2:16" x14ac:dyDescent="0.3">
      <c r="B398" s="364" t="s">
        <v>402</v>
      </c>
      <c r="C398" s="365"/>
      <c r="D398" s="365" t="s">
        <v>464</v>
      </c>
      <c r="E398" s="365"/>
      <c r="F398" s="365"/>
      <c r="G398" s="365"/>
      <c r="H398" s="365"/>
      <c r="I398" s="365"/>
      <c r="J398" s="365"/>
      <c r="K398" s="365"/>
      <c r="L398" s="365"/>
      <c r="M398" s="365"/>
      <c r="N398" s="365"/>
      <c r="O398" s="365"/>
      <c r="P398" s="365"/>
    </row>
    <row r="399" spans="2:16" x14ac:dyDescent="0.3">
      <c r="B399" s="364" t="s">
        <v>403</v>
      </c>
      <c r="C399" s="365"/>
      <c r="D399" s="365" t="s">
        <v>936</v>
      </c>
      <c r="E399" s="365"/>
      <c r="F399" s="365"/>
      <c r="G399" s="365"/>
      <c r="H399" s="365"/>
      <c r="I399" s="365"/>
      <c r="J399" s="365"/>
      <c r="K399" s="365"/>
      <c r="L399" s="365"/>
      <c r="M399" s="365"/>
      <c r="N399" s="365"/>
      <c r="O399" s="365"/>
      <c r="P399" s="365"/>
    </row>
    <row r="400" spans="2:16" x14ac:dyDescent="0.3">
      <c r="B400" s="364" t="s">
        <v>405</v>
      </c>
      <c r="C400" s="365"/>
      <c r="D400" s="365" t="s">
        <v>937</v>
      </c>
      <c r="E400" s="365"/>
      <c r="F400" s="365"/>
      <c r="G400" s="365"/>
      <c r="H400" s="365"/>
      <c r="I400" s="365"/>
      <c r="J400" s="365"/>
      <c r="K400" s="365"/>
      <c r="L400" s="365"/>
      <c r="M400" s="365"/>
      <c r="N400" s="365"/>
      <c r="O400" s="365"/>
      <c r="P400" s="365"/>
    </row>
    <row r="401" spans="2:16" x14ac:dyDescent="0.3">
      <c r="B401" s="364" t="s">
        <v>406</v>
      </c>
      <c r="C401" s="365"/>
      <c r="D401" s="365"/>
      <c r="E401" s="365"/>
      <c r="F401" s="365"/>
      <c r="G401" s="365"/>
      <c r="H401" s="365"/>
      <c r="I401" s="365"/>
      <c r="J401" s="365"/>
      <c r="K401" s="365"/>
      <c r="L401" s="365"/>
      <c r="M401" s="365"/>
      <c r="N401" s="365"/>
      <c r="O401" s="365"/>
      <c r="P401" s="365"/>
    </row>
    <row r="402" spans="2:16" x14ac:dyDescent="0.3">
      <c r="B402" s="364" t="s">
        <v>407</v>
      </c>
      <c r="C402" s="365"/>
      <c r="D402" s="365"/>
      <c r="E402" s="365"/>
      <c r="F402" s="365"/>
      <c r="G402" s="365"/>
      <c r="H402" s="365"/>
      <c r="I402" s="365"/>
      <c r="J402" s="365"/>
      <c r="K402" s="365"/>
      <c r="L402" s="365"/>
      <c r="M402" s="365"/>
      <c r="N402" s="365"/>
      <c r="O402" s="365"/>
      <c r="P402" s="365"/>
    </row>
    <row r="403" spans="2:16" x14ac:dyDescent="0.3">
      <c r="B403" s="364" t="s">
        <v>408</v>
      </c>
      <c r="C403" s="365"/>
      <c r="D403" s="365"/>
      <c r="E403" s="365"/>
      <c r="F403" s="365"/>
      <c r="G403" s="365"/>
      <c r="H403" s="365"/>
      <c r="I403" s="365"/>
      <c r="J403" s="365"/>
      <c r="K403" s="365"/>
      <c r="L403" s="365"/>
      <c r="M403" s="365"/>
      <c r="N403" s="365"/>
      <c r="O403" s="365"/>
      <c r="P403" s="365"/>
    </row>
    <row r="404" spans="2:16" x14ac:dyDescent="0.3">
      <c r="B404" s="364" t="s">
        <v>409</v>
      </c>
      <c r="C404" s="365"/>
      <c r="D404" s="365" t="s">
        <v>175</v>
      </c>
      <c r="E404" s="365"/>
      <c r="F404" s="365"/>
      <c r="G404" s="365"/>
      <c r="H404" s="365"/>
      <c r="I404" s="365"/>
      <c r="J404" s="365"/>
      <c r="K404" s="365"/>
      <c r="L404" s="365"/>
      <c r="M404" s="365"/>
      <c r="N404" s="365"/>
      <c r="O404" s="365"/>
      <c r="P404" s="365"/>
    </row>
    <row r="405" spans="2:16" x14ac:dyDescent="0.3">
      <c r="B405" s="364" t="s">
        <v>410</v>
      </c>
      <c r="C405" s="365"/>
      <c r="D405" s="365" t="s">
        <v>938</v>
      </c>
      <c r="E405" s="365"/>
      <c r="F405" s="365"/>
      <c r="G405" s="365"/>
      <c r="H405" s="365"/>
      <c r="I405" s="365"/>
      <c r="J405" s="365"/>
      <c r="K405" s="365"/>
      <c r="L405" s="365"/>
      <c r="M405" s="365"/>
      <c r="N405" s="365"/>
      <c r="O405" s="365"/>
      <c r="P405" s="365"/>
    </row>
    <row r="406" spans="2:16" x14ac:dyDescent="0.3">
      <c r="B406" s="364" t="s">
        <v>411</v>
      </c>
      <c r="C406" s="365"/>
      <c r="D406" s="365">
        <v>2</v>
      </c>
      <c r="E406" s="365"/>
      <c r="F406" s="365"/>
      <c r="G406" s="365"/>
      <c r="H406" s="365"/>
      <c r="I406" s="365"/>
      <c r="J406" s="365"/>
      <c r="K406" s="365"/>
      <c r="L406" s="365"/>
      <c r="M406" s="365"/>
      <c r="N406" s="365"/>
      <c r="O406" s="365"/>
      <c r="P406" s="365"/>
    </row>
    <row r="407" spans="2:16" x14ac:dyDescent="0.3">
      <c r="B407" s="364" t="s">
        <v>412</v>
      </c>
      <c r="C407" s="365"/>
      <c r="D407" s="365">
        <v>1</v>
      </c>
      <c r="E407" s="365"/>
      <c r="F407" s="365"/>
      <c r="G407" s="365"/>
      <c r="H407" s="365"/>
      <c r="I407" s="365"/>
      <c r="J407" s="365"/>
      <c r="K407" s="365"/>
      <c r="L407" s="365"/>
      <c r="M407" s="365"/>
      <c r="N407" s="365"/>
      <c r="O407" s="365"/>
      <c r="P407" s="365"/>
    </row>
    <row r="408" spans="2:16" x14ac:dyDescent="0.3">
      <c r="B408" s="364" t="s">
        <v>413</v>
      </c>
      <c r="C408" s="365"/>
      <c r="D408" s="365">
        <v>4</v>
      </c>
      <c r="E408" s="365"/>
      <c r="F408" s="365"/>
      <c r="G408" s="365"/>
      <c r="H408" s="365"/>
      <c r="I408" s="365"/>
      <c r="J408" s="365"/>
      <c r="K408" s="365"/>
      <c r="L408" s="365"/>
      <c r="M408" s="365"/>
      <c r="N408" s="365"/>
      <c r="O408" s="365"/>
      <c r="P408" s="365"/>
    </row>
    <row r="409" spans="2:16" x14ac:dyDescent="0.3">
      <c r="B409" s="364" t="s">
        <v>414</v>
      </c>
      <c r="C409" s="365"/>
      <c r="D409" s="365" t="s">
        <v>415</v>
      </c>
      <c r="E409" s="365"/>
      <c r="F409" s="365"/>
      <c r="G409" s="365"/>
      <c r="H409" s="365"/>
      <c r="I409" s="365"/>
      <c r="J409" s="365"/>
      <c r="K409" s="365"/>
      <c r="L409" s="365"/>
      <c r="M409" s="365"/>
      <c r="N409" s="365"/>
      <c r="O409" s="365"/>
      <c r="P409" s="365"/>
    </row>
    <row r="410" spans="2:16" x14ac:dyDescent="0.3">
      <c r="B410" s="364" t="s">
        <v>416</v>
      </c>
      <c r="C410" s="365"/>
      <c r="D410" s="365" t="s">
        <v>429</v>
      </c>
      <c r="E410" s="365"/>
      <c r="F410" s="365"/>
      <c r="G410" s="365"/>
      <c r="H410" s="365"/>
      <c r="I410" s="365"/>
      <c r="J410" s="365"/>
      <c r="K410" s="365"/>
      <c r="L410" s="365"/>
      <c r="M410" s="365"/>
      <c r="N410" s="365"/>
      <c r="O410" s="365"/>
      <c r="P410" s="365"/>
    </row>
    <row r="411" spans="2:16" x14ac:dyDescent="0.3">
      <c r="B411" s="364" t="s">
        <v>418</v>
      </c>
      <c r="C411" s="365"/>
      <c r="D411" s="365" t="s">
        <v>1525</v>
      </c>
      <c r="E411" s="365"/>
      <c r="F411" s="365"/>
      <c r="G411" s="365"/>
      <c r="H411" s="365"/>
      <c r="I411" s="365"/>
      <c r="J411" s="365"/>
      <c r="K411" s="365"/>
      <c r="L411" s="365"/>
      <c r="M411" s="365"/>
      <c r="N411" s="365"/>
      <c r="O411" s="365"/>
      <c r="P411" s="365"/>
    </row>
    <row r="412" spans="2:16" x14ac:dyDescent="0.3">
      <c r="B412" s="364" t="s">
        <v>420</v>
      </c>
      <c r="C412" s="365"/>
      <c r="D412" s="365"/>
      <c r="E412" s="365"/>
      <c r="F412" s="365"/>
      <c r="G412" s="365"/>
      <c r="H412" s="365"/>
      <c r="I412" s="365"/>
      <c r="J412" s="365"/>
      <c r="K412" s="365"/>
      <c r="L412" s="365"/>
      <c r="M412" s="365"/>
      <c r="N412" s="365"/>
      <c r="O412" s="365"/>
      <c r="P412" s="365"/>
    </row>
    <row r="413" spans="2:16" x14ac:dyDescent="0.3">
      <c r="B413" s="364" t="s">
        <v>422</v>
      </c>
      <c r="C413" s="365"/>
      <c r="D413" s="365" t="s">
        <v>641</v>
      </c>
      <c r="E413" s="365"/>
      <c r="F413" s="365"/>
      <c r="G413" s="365"/>
      <c r="H413" s="365"/>
      <c r="I413" s="365"/>
      <c r="J413" s="365"/>
      <c r="K413" s="365"/>
      <c r="L413" s="365"/>
      <c r="M413" s="365"/>
      <c r="N413" s="365"/>
      <c r="O413" s="365"/>
      <c r="P413" s="365"/>
    </row>
    <row r="414" spans="2:16" x14ac:dyDescent="0.3">
      <c r="B414" s="364" t="s">
        <v>423</v>
      </c>
      <c r="C414" s="365"/>
      <c r="D414" s="365" t="s">
        <v>939</v>
      </c>
      <c r="E414" s="365"/>
      <c r="F414" s="365"/>
      <c r="G414" s="365"/>
      <c r="H414" s="365"/>
      <c r="I414" s="365"/>
      <c r="J414" s="365"/>
      <c r="K414" s="365"/>
      <c r="L414" s="365"/>
      <c r="M414" s="365"/>
      <c r="N414" s="365"/>
      <c r="O414" s="365"/>
      <c r="P414" s="365"/>
    </row>
    <row r="415" spans="2:16" x14ac:dyDescent="0.3">
      <c r="B415" s="364" t="s">
        <v>424</v>
      </c>
      <c r="C415" s="365"/>
      <c r="D415" s="365" t="s">
        <v>244</v>
      </c>
      <c r="E415" s="365"/>
      <c r="F415" s="365"/>
      <c r="G415" s="365"/>
      <c r="H415" s="365"/>
      <c r="I415" s="365"/>
      <c r="J415" s="365"/>
      <c r="K415" s="365"/>
      <c r="L415" s="365"/>
      <c r="M415" s="365"/>
      <c r="N415" s="365"/>
      <c r="O415" s="365"/>
      <c r="P415" s="365"/>
    </row>
    <row r="417" spans="2:16" x14ac:dyDescent="0.3">
      <c r="B417" s="364" t="s">
        <v>400</v>
      </c>
      <c r="C417" s="365"/>
      <c r="D417" s="365" t="s">
        <v>921</v>
      </c>
      <c r="E417" s="365"/>
      <c r="F417" s="365"/>
      <c r="G417" s="365"/>
      <c r="H417" s="365"/>
      <c r="I417" s="365"/>
      <c r="J417" s="365"/>
      <c r="K417" s="365"/>
      <c r="L417" s="365"/>
      <c r="M417" s="365"/>
      <c r="N417" s="365"/>
      <c r="O417" s="365"/>
      <c r="P417" s="365"/>
    </row>
    <row r="418" spans="2:16" x14ac:dyDescent="0.3">
      <c r="B418" s="364" t="s">
        <v>402</v>
      </c>
      <c r="C418" s="365"/>
      <c r="D418" s="365" t="s">
        <v>464</v>
      </c>
      <c r="E418" s="365"/>
      <c r="F418" s="365"/>
      <c r="G418" s="365"/>
      <c r="H418" s="365"/>
      <c r="I418" s="365"/>
      <c r="J418" s="365"/>
      <c r="K418" s="365"/>
      <c r="L418" s="365"/>
      <c r="M418" s="365"/>
      <c r="N418" s="365"/>
      <c r="O418" s="365"/>
      <c r="P418" s="365"/>
    </row>
    <row r="419" spans="2:16" x14ac:dyDescent="0.3">
      <c r="B419" s="364" t="s">
        <v>403</v>
      </c>
      <c r="C419" s="365"/>
      <c r="D419" s="365" t="s">
        <v>940</v>
      </c>
      <c r="E419" s="365"/>
      <c r="F419" s="365"/>
      <c r="G419" s="365"/>
      <c r="H419" s="365"/>
      <c r="I419" s="365"/>
      <c r="J419" s="365"/>
      <c r="K419" s="365"/>
      <c r="L419" s="365"/>
      <c r="M419" s="365"/>
      <c r="N419" s="365"/>
      <c r="O419" s="365"/>
      <c r="P419" s="365"/>
    </row>
    <row r="420" spans="2:16" x14ac:dyDescent="0.3">
      <c r="B420" s="364" t="s">
        <v>405</v>
      </c>
      <c r="C420" s="365"/>
      <c r="D420" s="365" t="s">
        <v>941</v>
      </c>
      <c r="E420" s="365"/>
      <c r="F420" s="365"/>
      <c r="G420" s="365"/>
      <c r="H420" s="365"/>
      <c r="I420" s="365"/>
      <c r="J420" s="365"/>
      <c r="K420" s="365"/>
      <c r="L420" s="365"/>
      <c r="M420" s="365"/>
      <c r="N420" s="365"/>
      <c r="O420" s="365"/>
      <c r="P420" s="365"/>
    </row>
    <row r="421" spans="2:16" x14ac:dyDescent="0.3">
      <c r="B421" s="364" t="s">
        <v>406</v>
      </c>
      <c r="C421" s="365"/>
      <c r="D421" s="365"/>
      <c r="E421" s="365"/>
      <c r="F421" s="365"/>
      <c r="G421" s="365"/>
      <c r="H421" s="365"/>
      <c r="I421" s="365"/>
      <c r="J421" s="365"/>
      <c r="K421" s="365"/>
      <c r="L421" s="365"/>
      <c r="M421" s="365"/>
      <c r="N421" s="365"/>
      <c r="O421" s="365"/>
      <c r="P421" s="365"/>
    </row>
    <row r="422" spans="2:16" x14ac:dyDescent="0.3">
      <c r="B422" s="364" t="s">
        <v>407</v>
      </c>
      <c r="C422" s="365"/>
      <c r="D422" s="365"/>
      <c r="E422" s="365"/>
      <c r="F422" s="365"/>
      <c r="G422" s="365"/>
      <c r="H422" s="365"/>
      <c r="I422" s="365"/>
      <c r="J422" s="365"/>
      <c r="K422" s="365"/>
      <c r="L422" s="365"/>
      <c r="M422" s="365"/>
      <c r="N422" s="365"/>
      <c r="O422" s="365"/>
      <c r="P422" s="365"/>
    </row>
    <row r="423" spans="2:16" x14ac:dyDescent="0.3">
      <c r="B423" s="364" t="s">
        <v>408</v>
      </c>
      <c r="C423" s="365"/>
      <c r="D423" s="365"/>
      <c r="E423" s="365"/>
      <c r="F423" s="365"/>
      <c r="G423" s="365"/>
      <c r="H423" s="365"/>
      <c r="I423" s="365"/>
      <c r="J423" s="365"/>
      <c r="K423" s="365"/>
      <c r="L423" s="365"/>
      <c r="M423" s="365"/>
      <c r="N423" s="365"/>
      <c r="O423" s="365"/>
      <c r="P423" s="365"/>
    </row>
    <row r="424" spans="2:16" x14ac:dyDescent="0.3">
      <c r="B424" s="364" t="s">
        <v>409</v>
      </c>
      <c r="C424" s="365"/>
      <c r="D424" s="365" t="s">
        <v>175</v>
      </c>
      <c r="E424" s="365"/>
      <c r="F424" s="365"/>
      <c r="G424" s="365"/>
      <c r="H424" s="365"/>
      <c r="I424" s="365"/>
      <c r="J424" s="365"/>
      <c r="K424" s="365"/>
      <c r="L424" s="365"/>
      <c r="M424" s="365"/>
      <c r="N424" s="365"/>
      <c r="O424" s="365"/>
      <c r="P424" s="365"/>
    </row>
    <row r="425" spans="2:16" x14ac:dyDescent="0.3">
      <c r="B425" s="364" t="s">
        <v>410</v>
      </c>
      <c r="C425" s="365"/>
      <c r="D425" s="365" t="s">
        <v>942</v>
      </c>
      <c r="E425" s="365"/>
      <c r="F425" s="365"/>
      <c r="G425" s="365"/>
      <c r="H425" s="365"/>
      <c r="I425" s="365"/>
      <c r="J425" s="365"/>
      <c r="K425" s="365"/>
      <c r="L425" s="365"/>
      <c r="M425" s="365"/>
      <c r="N425" s="365"/>
      <c r="O425" s="365"/>
      <c r="P425" s="365"/>
    </row>
    <row r="426" spans="2:16" x14ac:dyDescent="0.3">
      <c r="B426" s="364" t="s">
        <v>411</v>
      </c>
      <c r="C426" s="365"/>
      <c r="D426" s="365">
        <v>1</v>
      </c>
      <c r="E426" s="365"/>
      <c r="F426" s="365"/>
      <c r="G426" s="365"/>
      <c r="H426" s="365"/>
      <c r="I426" s="365"/>
      <c r="J426" s="365"/>
      <c r="K426" s="365"/>
      <c r="L426" s="365"/>
      <c r="M426" s="365"/>
      <c r="N426" s="365"/>
      <c r="O426" s="365"/>
      <c r="P426" s="365"/>
    </row>
    <row r="427" spans="2:16" x14ac:dyDescent="0.3">
      <c r="B427" s="364" t="s">
        <v>412</v>
      </c>
      <c r="C427" s="365"/>
      <c r="D427" s="365">
        <v>0</v>
      </c>
      <c r="E427" s="365"/>
      <c r="F427" s="365"/>
      <c r="G427" s="365"/>
      <c r="H427" s="365"/>
      <c r="I427" s="365"/>
      <c r="J427" s="365"/>
      <c r="K427" s="365"/>
      <c r="L427" s="365"/>
      <c r="M427" s="365"/>
      <c r="N427" s="365"/>
      <c r="O427" s="365"/>
      <c r="P427" s="365"/>
    </row>
    <row r="428" spans="2:16" x14ac:dyDescent="0.3">
      <c r="B428" s="364" t="s">
        <v>413</v>
      </c>
      <c r="C428" s="365"/>
      <c r="D428" s="365">
        <v>2</v>
      </c>
      <c r="E428" s="365"/>
      <c r="F428" s="365"/>
      <c r="G428" s="365"/>
      <c r="H428" s="365"/>
      <c r="I428" s="365"/>
      <c r="J428" s="365"/>
      <c r="K428" s="365"/>
      <c r="L428" s="365"/>
      <c r="M428" s="365"/>
      <c r="N428" s="365"/>
      <c r="O428" s="365"/>
      <c r="P428" s="365"/>
    </row>
    <row r="429" spans="2:16" x14ac:dyDescent="0.3">
      <c r="B429" s="364" t="s">
        <v>414</v>
      </c>
      <c r="C429" s="365"/>
      <c r="D429" s="365" t="s">
        <v>415</v>
      </c>
      <c r="E429" s="365"/>
      <c r="F429" s="365"/>
      <c r="G429" s="365"/>
      <c r="H429" s="365"/>
      <c r="I429" s="365"/>
      <c r="J429" s="365"/>
      <c r="K429" s="365"/>
      <c r="L429" s="365"/>
      <c r="M429" s="365"/>
      <c r="N429" s="365"/>
      <c r="O429" s="365"/>
      <c r="P429" s="365"/>
    </row>
    <row r="430" spans="2:16" x14ac:dyDescent="0.3">
      <c r="B430" s="364" t="s">
        <v>416</v>
      </c>
      <c r="C430" s="365"/>
      <c r="D430" s="365" t="s">
        <v>429</v>
      </c>
      <c r="E430" s="365"/>
      <c r="F430" s="365"/>
      <c r="G430" s="365"/>
      <c r="H430" s="365"/>
      <c r="I430" s="365"/>
      <c r="J430" s="365"/>
      <c r="K430" s="365"/>
      <c r="L430" s="365"/>
      <c r="M430" s="365"/>
      <c r="N430" s="365"/>
      <c r="O430" s="365"/>
      <c r="P430" s="365"/>
    </row>
    <row r="431" spans="2:16" x14ac:dyDescent="0.3">
      <c r="B431" s="364" t="s">
        <v>418</v>
      </c>
      <c r="C431" s="365"/>
      <c r="D431" s="365" t="s">
        <v>1525</v>
      </c>
      <c r="E431" s="365"/>
      <c r="F431" s="365"/>
      <c r="G431" s="365"/>
      <c r="H431" s="365"/>
      <c r="I431" s="365"/>
      <c r="J431" s="365"/>
      <c r="K431" s="365"/>
      <c r="L431" s="365"/>
      <c r="M431" s="365"/>
      <c r="N431" s="365"/>
      <c r="O431" s="365"/>
      <c r="P431" s="365"/>
    </row>
    <row r="432" spans="2:16" x14ac:dyDescent="0.3">
      <c r="B432" s="364" t="s">
        <v>420</v>
      </c>
      <c r="C432" s="365"/>
      <c r="D432" s="365"/>
      <c r="E432" s="365"/>
      <c r="F432" s="365"/>
      <c r="G432" s="365"/>
      <c r="H432" s="365"/>
      <c r="I432" s="365"/>
      <c r="J432" s="365"/>
      <c r="K432" s="365"/>
      <c r="L432" s="365"/>
      <c r="M432" s="365"/>
      <c r="N432" s="365"/>
      <c r="O432" s="365"/>
      <c r="P432" s="365"/>
    </row>
    <row r="433" spans="2:16" x14ac:dyDescent="0.3">
      <c r="B433" s="364" t="s">
        <v>422</v>
      </c>
      <c r="C433" s="365"/>
      <c r="D433" s="365" t="s">
        <v>364</v>
      </c>
      <c r="E433" s="365"/>
      <c r="F433" s="365"/>
      <c r="G433" s="365"/>
      <c r="H433" s="365"/>
      <c r="I433" s="365"/>
      <c r="J433" s="365"/>
      <c r="K433" s="365"/>
      <c r="L433" s="365"/>
      <c r="M433" s="365"/>
      <c r="N433" s="365"/>
      <c r="O433" s="365"/>
      <c r="P433" s="365"/>
    </row>
    <row r="434" spans="2:16" x14ac:dyDescent="0.3">
      <c r="B434" s="364" t="s">
        <v>423</v>
      </c>
      <c r="C434" s="365"/>
      <c r="D434" s="365" t="s">
        <v>939</v>
      </c>
      <c r="E434" s="365"/>
      <c r="F434" s="365"/>
      <c r="G434" s="365"/>
      <c r="H434" s="365"/>
      <c r="I434" s="365"/>
      <c r="J434" s="365"/>
      <c r="K434" s="365"/>
      <c r="L434" s="365"/>
      <c r="M434" s="365"/>
      <c r="N434" s="365"/>
      <c r="O434" s="365"/>
      <c r="P434" s="365"/>
    </row>
    <row r="435" spans="2:16" x14ac:dyDescent="0.3">
      <c r="B435" s="364" t="s">
        <v>424</v>
      </c>
      <c r="C435" s="365"/>
      <c r="D435" s="365" t="s">
        <v>244</v>
      </c>
      <c r="E435" s="365"/>
      <c r="F435" s="365"/>
      <c r="G435" s="365"/>
      <c r="H435" s="365"/>
      <c r="I435" s="365"/>
      <c r="J435" s="365"/>
      <c r="K435" s="365"/>
      <c r="L435" s="365"/>
      <c r="M435" s="365"/>
      <c r="N435" s="365"/>
      <c r="O435" s="365"/>
      <c r="P435" s="365"/>
    </row>
    <row r="437" spans="2:16" x14ac:dyDescent="0.3">
      <c r="B437" s="364" t="s">
        <v>400</v>
      </c>
      <c r="C437" s="365"/>
      <c r="D437" s="365" t="s">
        <v>943</v>
      </c>
      <c r="E437" s="365"/>
      <c r="F437" s="365"/>
      <c r="G437" s="365"/>
      <c r="H437" s="365"/>
      <c r="I437" s="365"/>
      <c r="J437" s="365"/>
      <c r="K437" s="365"/>
      <c r="L437" s="365"/>
      <c r="M437" s="365"/>
      <c r="N437" s="365"/>
      <c r="O437" s="365"/>
      <c r="P437" s="365"/>
    </row>
    <row r="438" spans="2:16" x14ac:dyDescent="0.3">
      <c r="B438" s="364" t="s">
        <v>402</v>
      </c>
      <c r="C438" s="365"/>
      <c r="D438" s="365" t="s">
        <v>464</v>
      </c>
      <c r="E438" s="365"/>
      <c r="F438" s="365"/>
      <c r="G438" s="365"/>
      <c r="H438" s="365"/>
      <c r="I438" s="365"/>
      <c r="J438" s="365"/>
      <c r="K438" s="365"/>
      <c r="L438" s="365"/>
      <c r="M438" s="365"/>
      <c r="N438" s="365"/>
      <c r="O438" s="365"/>
      <c r="P438" s="365"/>
    </row>
    <row r="439" spans="2:16" x14ac:dyDescent="0.3">
      <c r="B439" s="364" t="s">
        <v>403</v>
      </c>
      <c r="C439" s="365"/>
      <c r="D439" s="365" t="s">
        <v>944</v>
      </c>
      <c r="E439" s="365"/>
      <c r="F439" s="365"/>
      <c r="G439" s="365"/>
      <c r="H439" s="365"/>
      <c r="I439" s="365"/>
      <c r="J439" s="365"/>
      <c r="K439" s="365"/>
      <c r="L439" s="365"/>
      <c r="M439" s="365"/>
      <c r="N439" s="365"/>
      <c r="O439" s="365"/>
      <c r="P439" s="365"/>
    </row>
    <row r="440" spans="2:16" x14ac:dyDescent="0.3">
      <c r="B440" s="364" t="s">
        <v>405</v>
      </c>
      <c r="C440" s="365"/>
      <c r="D440" s="365" t="s">
        <v>945</v>
      </c>
      <c r="E440" s="365"/>
      <c r="F440" s="365"/>
      <c r="G440" s="365"/>
      <c r="H440" s="365"/>
      <c r="I440" s="365"/>
      <c r="J440" s="365"/>
      <c r="K440" s="365"/>
      <c r="L440" s="365"/>
      <c r="M440" s="365"/>
      <c r="N440" s="365"/>
      <c r="O440" s="365"/>
      <c r="P440" s="365"/>
    </row>
    <row r="441" spans="2:16" x14ac:dyDescent="0.3">
      <c r="B441" s="364" t="s">
        <v>406</v>
      </c>
      <c r="C441" s="365"/>
      <c r="D441" s="365"/>
      <c r="E441" s="365"/>
      <c r="F441" s="365"/>
      <c r="G441" s="365"/>
      <c r="H441" s="365"/>
      <c r="I441" s="365"/>
      <c r="J441" s="365"/>
      <c r="K441" s="365"/>
      <c r="L441" s="365"/>
      <c r="M441" s="365"/>
      <c r="N441" s="365"/>
      <c r="O441" s="365"/>
      <c r="P441" s="365"/>
    </row>
    <row r="442" spans="2:16" x14ac:dyDescent="0.3">
      <c r="B442" s="364" t="s">
        <v>407</v>
      </c>
      <c r="C442" s="365"/>
      <c r="D442" s="365"/>
      <c r="E442" s="365"/>
      <c r="F442" s="365"/>
      <c r="G442" s="365"/>
      <c r="H442" s="365"/>
      <c r="I442" s="365"/>
      <c r="J442" s="365"/>
      <c r="K442" s="365"/>
      <c r="L442" s="365"/>
      <c r="M442" s="365"/>
      <c r="N442" s="365"/>
      <c r="O442" s="365"/>
      <c r="P442" s="365"/>
    </row>
    <row r="443" spans="2:16" x14ac:dyDescent="0.3">
      <c r="B443" s="364" t="s">
        <v>408</v>
      </c>
      <c r="C443" s="365"/>
      <c r="D443" s="365"/>
      <c r="E443" s="365"/>
      <c r="F443" s="365"/>
      <c r="G443" s="365"/>
      <c r="H443" s="365"/>
      <c r="I443" s="365"/>
      <c r="J443" s="365"/>
      <c r="K443" s="365"/>
      <c r="L443" s="365"/>
      <c r="M443" s="365"/>
      <c r="N443" s="365"/>
      <c r="O443" s="365"/>
      <c r="P443" s="365"/>
    </row>
    <row r="444" spans="2:16" x14ac:dyDescent="0.3">
      <c r="B444" s="364" t="s">
        <v>409</v>
      </c>
      <c r="C444" s="365"/>
      <c r="D444" s="365" t="s">
        <v>175</v>
      </c>
      <c r="E444" s="365"/>
      <c r="F444" s="365"/>
      <c r="G444" s="365"/>
      <c r="H444" s="365"/>
      <c r="I444" s="365"/>
      <c r="J444" s="365"/>
      <c r="K444" s="365"/>
      <c r="L444" s="365"/>
      <c r="M444" s="365"/>
      <c r="N444" s="365"/>
      <c r="O444" s="365"/>
      <c r="P444" s="365"/>
    </row>
    <row r="445" spans="2:16" x14ac:dyDescent="0.3">
      <c r="B445" s="364" t="s">
        <v>410</v>
      </c>
      <c r="C445" s="365"/>
      <c r="D445" s="365" t="s">
        <v>946</v>
      </c>
      <c r="E445" s="365"/>
      <c r="F445" s="365"/>
      <c r="G445" s="365"/>
      <c r="H445" s="365"/>
      <c r="I445" s="365"/>
      <c r="J445" s="365"/>
      <c r="K445" s="365"/>
      <c r="L445" s="365"/>
      <c r="M445" s="365"/>
      <c r="N445" s="365"/>
      <c r="O445" s="365"/>
      <c r="P445" s="365"/>
    </row>
    <row r="446" spans="2:16" x14ac:dyDescent="0.3">
      <c r="B446" s="364" t="s">
        <v>411</v>
      </c>
      <c r="C446" s="365"/>
      <c r="D446" s="365">
        <v>1</v>
      </c>
      <c r="E446" s="365"/>
      <c r="F446" s="365"/>
      <c r="G446" s="365"/>
      <c r="H446" s="365"/>
      <c r="I446" s="365"/>
      <c r="J446" s="365"/>
      <c r="K446" s="365"/>
      <c r="L446" s="365"/>
      <c r="M446" s="365"/>
      <c r="N446" s="365"/>
      <c r="O446" s="365"/>
      <c r="P446" s="365"/>
    </row>
    <row r="447" spans="2:16" x14ac:dyDescent="0.3">
      <c r="B447" s="364" t="s">
        <v>412</v>
      </c>
      <c r="C447" s="365"/>
      <c r="D447" s="365">
        <v>0</v>
      </c>
      <c r="E447" s="365"/>
      <c r="F447" s="365"/>
      <c r="G447" s="365"/>
      <c r="H447" s="365"/>
      <c r="I447" s="365"/>
      <c r="J447" s="365"/>
      <c r="K447" s="365"/>
      <c r="L447" s="365"/>
      <c r="M447" s="365"/>
      <c r="N447" s="365"/>
      <c r="O447" s="365"/>
      <c r="P447" s="365"/>
    </row>
    <row r="448" spans="2:16" x14ac:dyDescent="0.3">
      <c r="B448" s="364" t="s">
        <v>413</v>
      </c>
      <c r="C448" s="365"/>
      <c r="D448" s="365">
        <v>2</v>
      </c>
      <c r="E448" s="365"/>
      <c r="F448" s="365"/>
      <c r="G448" s="365"/>
      <c r="H448" s="365"/>
      <c r="I448" s="365"/>
      <c r="J448" s="365"/>
      <c r="K448" s="365"/>
      <c r="L448" s="365"/>
      <c r="M448" s="365"/>
      <c r="N448" s="365"/>
      <c r="O448" s="365"/>
      <c r="P448" s="365"/>
    </row>
    <row r="449" spans="2:16" x14ac:dyDescent="0.3">
      <c r="B449" s="364" t="s">
        <v>414</v>
      </c>
      <c r="C449" s="365"/>
      <c r="D449" s="365" t="s">
        <v>415</v>
      </c>
      <c r="E449" s="365"/>
      <c r="F449" s="365"/>
      <c r="G449" s="365"/>
      <c r="H449" s="365"/>
      <c r="I449" s="365"/>
      <c r="J449" s="365"/>
      <c r="K449" s="365"/>
      <c r="L449" s="365"/>
      <c r="M449" s="365"/>
      <c r="N449" s="365"/>
      <c r="O449" s="365"/>
      <c r="P449" s="365"/>
    </row>
    <row r="450" spans="2:16" x14ac:dyDescent="0.3">
      <c r="B450" s="364" t="s">
        <v>416</v>
      </c>
      <c r="C450" s="365"/>
      <c r="D450" s="365" t="s">
        <v>429</v>
      </c>
      <c r="E450" s="365"/>
      <c r="F450" s="365"/>
      <c r="G450" s="365"/>
      <c r="H450" s="365"/>
      <c r="I450" s="365"/>
      <c r="J450" s="365"/>
      <c r="K450" s="365"/>
      <c r="L450" s="365"/>
      <c r="M450" s="365"/>
      <c r="N450" s="365"/>
      <c r="O450" s="365"/>
      <c r="P450" s="365"/>
    </row>
    <row r="451" spans="2:16" x14ac:dyDescent="0.3">
      <c r="B451" s="364" t="s">
        <v>418</v>
      </c>
      <c r="C451" s="365"/>
      <c r="D451" s="365" t="s">
        <v>1525</v>
      </c>
      <c r="E451" s="365"/>
      <c r="F451" s="365"/>
      <c r="G451" s="365"/>
      <c r="H451" s="365"/>
      <c r="I451" s="365"/>
      <c r="J451" s="365"/>
      <c r="K451" s="365"/>
      <c r="L451" s="365"/>
      <c r="M451" s="365"/>
      <c r="N451" s="365"/>
      <c r="O451" s="365"/>
      <c r="P451" s="365"/>
    </row>
    <row r="452" spans="2:16" x14ac:dyDescent="0.3">
      <c r="B452" s="364" t="s">
        <v>420</v>
      </c>
      <c r="C452" s="365"/>
      <c r="D452" s="365"/>
      <c r="E452" s="365"/>
      <c r="F452" s="365"/>
      <c r="G452" s="365"/>
      <c r="H452" s="365"/>
      <c r="I452" s="365"/>
      <c r="J452" s="365"/>
      <c r="K452" s="365"/>
      <c r="L452" s="365"/>
      <c r="M452" s="365"/>
      <c r="N452" s="365"/>
      <c r="O452" s="365"/>
      <c r="P452" s="365"/>
    </row>
    <row r="453" spans="2:16" x14ac:dyDescent="0.3">
      <c r="B453" s="364" t="s">
        <v>422</v>
      </c>
      <c r="C453" s="365"/>
      <c r="D453" s="365" t="s">
        <v>364</v>
      </c>
      <c r="E453" s="365"/>
      <c r="F453" s="365"/>
      <c r="G453" s="365"/>
      <c r="H453" s="365"/>
      <c r="I453" s="365"/>
      <c r="J453" s="365"/>
      <c r="K453" s="365"/>
      <c r="L453" s="365"/>
      <c r="M453" s="365"/>
      <c r="N453" s="365"/>
      <c r="O453" s="365"/>
      <c r="P453" s="365"/>
    </row>
    <row r="454" spans="2:16" x14ac:dyDescent="0.3">
      <c r="B454" s="364" t="s">
        <v>423</v>
      </c>
      <c r="C454" s="365"/>
      <c r="D454" s="365" t="s">
        <v>947</v>
      </c>
      <c r="E454" s="365"/>
      <c r="F454" s="365"/>
      <c r="G454" s="365"/>
      <c r="H454" s="365"/>
      <c r="I454" s="365"/>
      <c r="J454" s="365"/>
      <c r="K454" s="365"/>
      <c r="L454" s="365"/>
      <c r="M454" s="365"/>
      <c r="N454" s="365"/>
      <c r="O454" s="365"/>
      <c r="P454" s="365"/>
    </row>
    <row r="455" spans="2:16" x14ac:dyDescent="0.3">
      <c r="B455" s="364" t="s">
        <v>424</v>
      </c>
      <c r="C455" s="365"/>
      <c r="D455" s="365" t="s">
        <v>244</v>
      </c>
      <c r="E455" s="365"/>
      <c r="F455" s="365"/>
      <c r="G455" s="365"/>
      <c r="H455" s="365"/>
      <c r="I455" s="365"/>
      <c r="J455" s="365"/>
      <c r="K455" s="365"/>
      <c r="L455" s="365"/>
      <c r="M455" s="365"/>
      <c r="N455" s="365"/>
      <c r="O455" s="365"/>
      <c r="P455" s="365"/>
    </row>
    <row r="457" spans="2:16" x14ac:dyDescent="0.3">
      <c r="B457" s="364" t="s">
        <v>400</v>
      </c>
      <c r="C457" s="365"/>
      <c r="D457" s="365" t="s">
        <v>943</v>
      </c>
      <c r="E457" s="365"/>
      <c r="F457" s="365"/>
      <c r="G457" s="365"/>
      <c r="H457" s="365"/>
      <c r="I457" s="365"/>
      <c r="J457" s="365"/>
      <c r="K457" s="365"/>
      <c r="L457" s="365"/>
      <c r="M457" s="365"/>
      <c r="N457" s="365"/>
      <c r="O457" s="365"/>
      <c r="P457" s="365"/>
    </row>
    <row r="458" spans="2:16" x14ac:dyDescent="0.3">
      <c r="B458" s="364" t="s">
        <v>402</v>
      </c>
      <c r="C458" s="365"/>
      <c r="D458" s="365" t="s">
        <v>464</v>
      </c>
      <c r="E458" s="365"/>
      <c r="F458" s="365"/>
      <c r="G458" s="365"/>
      <c r="H458" s="365"/>
      <c r="I458" s="365"/>
      <c r="J458" s="365"/>
      <c r="K458" s="365"/>
      <c r="L458" s="365"/>
      <c r="M458" s="365"/>
      <c r="N458" s="365"/>
      <c r="O458" s="365"/>
      <c r="P458" s="365"/>
    </row>
    <row r="459" spans="2:16" x14ac:dyDescent="0.3">
      <c r="B459" s="364" t="s">
        <v>403</v>
      </c>
      <c r="C459" s="365"/>
      <c r="D459" s="365" t="s">
        <v>948</v>
      </c>
      <c r="E459" s="365"/>
      <c r="F459" s="365"/>
      <c r="G459" s="365"/>
      <c r="H459" s="365"/>
      <c r="I459" s="365"/>
      <c r="J459" s="365"/>
      <c r="K459" s="365"/>
      <c r="L459" s="365"/>
      <c r="M459" s="365"/>
      <c r="N459" s="365"/>
      <c r="O459" s="365"/>
      <c r="P459" s="365"/>
    </row>
    <row r="460" spans="2:16" x14ac:dyDescent="0.3">
      <c r="B460" s="364" t="s">
        <v>405</v>
      </c>
      <c r="C460" s="365"/>
      <c r="D460" s="365" t="s">
        <v>949</v>
      </c>
      <c r="E460" s="365"/>
      <c r="F460" s="365"/>
      <c r="G460" s="365"/>
      <c r="H460" s="365"/>
      <c r="I460" s="365"/>
      <c r="J460" s="365"/>
      <c r="K460" s="365"/>
      <c r="L460" s="365"/>
      <c r="M460" s="365"/>
      <c r="N460" s="365"/>
      <c r="O460" s="365"/>
      <c r="P460" s="365"/>
    </row>
    <row r="461" spans="2:16" x14ac:dyDescent="0.3">
      <c r="B461" s="364" t="s">
        <v>406</v>
      </c>
      <c r="C461" s="365"/>
      <c r="D461" s="365"/>
      <c r="E461" s="365"/>
      <c r="F461" s="365"/>
      <c r="G461" s="365"/>
      <c r="H461" s="365"/>
      <c r="I461" s="365"/>
      <c r="J461" s="365"/>
      <c r="K461" s="365"/>
      <c r="L461" s="365"/>
      <c r="M461" s="365"/>
      <c r="N461" s="365"/>
      <c r="O461" s="365"/>
      <c r="P461" s="365"/>
    </row>
    <row r="462" spans="2:16" x14ac:dyDescent="0.3">
      <c r="B462" s="364" t="s">
        <v>407</v>
      </c>
      <c r="C462" s="365"/>
      <c r="D462" s="365"/>
      <c r="E462" s="365"/>
      <c r="F462" s="365"/>
      <c r="G462" s="365"/>
      <c r="H462" s="365"/>
      <c r="I462" s="365"/>
      <c r="J462" s="365"/>
      <c r="K462" s="365"/>
      <c r="L462" s="365"/>
      <c r="M462" s="365"/>
      <c r="N462" s="365"/>
      <c r="O462" s="365"/>
      <c r="P462" s="365"/>
    </row>
    <row r="463" spans="2:16" x14ac:dyDescent="0.3">
      <c r="B463" s="364" t="s">
        <v>408</v>
      </c>
      <c r="C463" s="365"/>
      <c r="D463" s="365"/>
      <c r="E463" s="365"/>
      <c r="F463" s="365"/>
      <c r="G463" s="365"/>
      <c r="H463" s="365"/>
      <c r="I463" s="365"/>
      <c r="J463" s="365"/>
      <c r="K463" s="365"/>
      <c r="L463" s="365"/>
      <c r="M463" s="365"/>
      <c r="N463" s="365"/>
      <c r="O463" s="365"/>
      <c r="P463" s="365"/>
    </row>
    <row r="464" spans="2:16" x14ac:dyDescent="0.3">
      <c r="B464" s="364" t="s">
        <v>409</v>
      </c>
      <c r="C464" s="365"/>
      <c r="D464" s="365" t="s">
        <v>175</v>
      </c>
      <c r="E464" s="365"/>
      <c r="F464" s="365"/>
      <c r="G464" s="365"/>
      <c r="H464" s="365"/>
      <c r="I464" s="365"/>
      <c r="J464" s="365"/>
      <c r="K464" s="365"/>
      <c r="L464" s="365"/>
      <c r="M464" s="365"/>
      <c r="N464" s="365"/>
      <c r="O464" s="365"/>
      <c r="P464" s="365"/>
    </row>
    <row r="465" spans="2:16" x14ac:dyDescent="0.3">
      <c r="B465" s="364" t="s">
        <v>410</v>
      </c>
      <c r="C465" s="365"/>
      <c r="D465" s="365" t="s">
        <v>950</v>
      </c>
      <c r="E465" s="365"/>
      <c r="F465" s="365"/>
      <c r="G465" s="365"/>
      <c r="H465" s="365"/>
      <c r="I465" s="365"/>
      <c r="J465" s="365"/>
      <c r="K465" s="365"/>
      <c r="L465" s="365"/>
      <c r="M465" s="365"/>
      <c r="N465" s="365"/>
      <c r="O465" s="365"/>
      <c r="P465" s="365"/>
    </row>
    <row r="466" spans="2:16" x14ac:dyDescent="0.3">
      <c r="B466" s="364" t="s">
        <v>411</v>
      </c>
      <c r="C466" s="365"/>
      <c r="D466" s="365">
        <v>3</v>
      </c>
      <c r="E466" s="365"/>
      <c r="F466" s="365"/>
      <c r="G466" s="365"/>
      <c r="H466" s="365"/>
      <c r="I466" s="365"/>
      <c r="J466" s="365"/>
      <c r="K466" s="365"/>
      <c r="L466" s="365"/>
      <c r="M466" s="365"/>
      <c r="N466" s="365"/>
      <c r="O466" s="365"/>
      <c r="P466" s="365"/>
    </row>
    <row r="467" spans="2:16" x14ac:dyDescent="0.3">
      <c r="B467" s="364" t="s">
        <v>412</v>
      </c>
      <c r="C467" s="365"/>
      <c r="D467" s="365">
        <v>1</v>
      </c>
      <c r="E467" s="365"/>
      <c r="F467" s="365"/>
      <c r="G467" s="365"/>
      <c r="H467" s="365"/>
      <c r="I467" s="365"/>
      <c r="J467" s="365"/>
      <c r="K467" s="365"/>
      <c r="L467" s="365"/>
      <c r="M467" s="365"/>
      <c r="N467" s="365"/>
      <c r="O467" s="365"/>
      <c r="P467" s="365"/>
    </row>
    <row r="468" spans="2:16" x14ac:dyDescent="0.3">
      <c r="B468" s="364" t="s">
        <v>413</v>
      </c>
      <c r="C468" s="365"/>
      <c r="D468" s="365">
        <v>5</v>
      </c>
      <c r="E468" s="365"/>
      <c r="F468" s="365"/>
      <c r="G468" s="365"/>
      <c r="H468" s="365"/>
      <c r="I468" s="365"/>
      <c r="J468" s="365"/>
      <c r="K468" s="365"/>
      <c r="L468" s="365"/>
      <c r="M468" s="365"/>
      <c r="N468" s="365"/>
      <c r="O468" s="365"/>
      <c r="P468" s="365"/>
    </row>
    <row r="469" spans="2:16" x14ac:dyDescent="0.3">
      <c r="B469" s="364" t="s">
        <v>414</v>
      </c>
      <c r="C469" s="365"/>
      <c r="D469" s="365" t="s">
        <v>415</v>
      </c>
      <c r="E469" s="365"/>
      <c r="F469" s="365"/>
      <c r="G469" s="365"/>
      <c r="H469" s="365"/>
      <c r="I469" s="365"/>
      <c r="J469" s="365"/>
      <c r="K469" s="365"/>
      <c r="L469" s="365"/>
      <c r="M469" s="365"/>
      <c r="N469" s="365"/>
      <c r="O469" s="365"/>
      <c r="P469" s="365"/>
    </row>
    <row r="470" spans="2:16" x14ac:dyDescent="0.3">
      <c r="B470" s="364" t="s">
        <v>416</v>
      </c>
      <c r="C470" s="365"/>
      <c r="D470" s="365" t="s">
        <v>429</v>
      </c>
      <c r="E470" s="365"/>
      <c r="F470" s="365"/>
      <c r="G470" s="365"/>
      <c r="H470" s="365"/>
      <c r="I470" s="365"/>
      <c r="J470" s="365"/>
      <c r="K470" s="365"/>
      <c r="L470" s="365"/>
      <c r="M470" s="365"/>
      <c r="N470" s="365"/>
      <c r="O470" s="365"/>
      <c r="P470" s="365"/>
    </row>
    <row r="471" spans="2:16" x14ac:dyDescent="0.3">
      <c r="B471" s="364" t="s">
        <v>418</v>
      </c>
      <c r="C471" s="365"/>
      <c r="D471" s="365" t="s">
        <v>1525</v>
      </c>
      <c r="E471" s="365"/>
      <c r="F471" s="365"/>
      <c r="G471" s="365"/>
      <c r="H471" s="365"/>
      <c r="I471" s="365"/>
      <c r="J471" s="365"/>
      <c r="K471" s="365"/>
      <c r="L471" s="365"/>
      <c r="M471" s="365"/>
      <c r="N471" s="365"/>
      <c r="O471" s="365"/>
      <c r="P471" s="365"/>
    </row>
    <row r="472" spans="2:16" x14ac:dyDescent="0.3">
      <c r="B472" s="364" t="s">
        <v>420</v>
      </c>
      <c r="C472" s="365"/>
      <c r="D472" s="365"/>
      <c r="E472" s="365"/>
      <c r="F472" s="365"/>
      <c r="G472" s="365"/>
      <c r="H472" s="365"/>
      <c r="I472" s="365"/>
      <c r="J472" s="365"/>
      <c r="K472" s="365"/>
      <c r="L472" s="365"/>
      <c r="M472" s="365"/>
      <c r="N472" s="365"/>
      <c r="O472" s="365"/>
      <c r="P472" s="365"/>
    </row>
    <row r="473" spans="2:16" x14ac:dyDescent="0.3">
      <c r="B473" s="364" t="s">
        <v>422</v>
      </c>
      <c r="C473" s="365"/>
      <c r="D473" s="365" t="s">
        <v>786</v>
      </c>
      <c r="E473" s="365"/>
      <c r="F473" s="365"/>
      <c r="G473" s="365"/>
      <c r="H473" s="365"/>
      <c r="I473" s="365"/>
      <c r="J473" s="365"/>
      <c r="K473" s="365"/>
      <c r="L473" s="365"/>
      <c r="M473" s="365"/>
      <c r="N473" s="365"/>
      <c r="O473" s="365"/>
      <c r="P473" s="365"/>
    </row>
    <row r="474" spans="2:16" x14ac:dyDescent="0.3">
      <c r="B474" s="364" t="s">
        <v>423</v>
      </c>
      <c r="C474" s="365"/>
      <c r="D474" s="365" t="s">
        <v>375</v>
      </c>
      <c r="E474" s="365"/>
      <c r="F474" s="365"/>
      <c r="G474" s="365"/>
      <c r="H474" s="365"/>
      <c r="I474" s="365"/>
      <c r="J474" s="365"/>
      <c r="K474" s="365"/>
      <c r="L474" s="365"/>
      <c r="M474" s="365"/>
      <c r="N474" s="365"/>
      <c r="O474" s="365"/>
      <c r="P474" s="365"/>
    </row>
    <row r="475" spans="2:16" x14ac:dyDescent="0.3">
      <c r="B475" s="364" t="s">
        <v>424</v>
      </c>
      <c r="C475" s="365"/>
      <c r="D475" s="365" t="s">
        <v>244</v>
      </c>
      <c r="E475" s="365"/>
      <c r="F475" s="365"/>
      <c r="G475" s="365"/>
      <c r="H475" s="365"/>
      <c r="I475" s="365"/>
      <c r="J475" s="365"/>
      <c r="K475" s="365"/>
      <c r="L475" s="365"/>
      <c r="M475" s="365"/>
      <c r="N475" s="365"/>
      <c r="O475" s="365"/>
      <c r="P475" s="365"/>
    </row>
    <row r="477" spans="2:16" x14ac:dyDescent="0.3">
      <c r="B477" s="364" t="s">
        <v>400</v>
      </c>
      <c r="C477" s="365"/>
      <c r="D477" s="365" t="s">
        <v>943</v>
      </c>
      <c r="E477" s="365"/>
      <c r="F477" s="365"/>
      <c r="G477" s="365"/>
      <c r="H477" s="365"/>
      <c r="I477" s="365"/>
      <c r="J477" s="365"/>
      <c r="K477" s="365"/>
      <c r="L477" s="365"/>
      <c r="M477" s="365"/>
      <c r="N477" s="365"/>
      <c r="O477" s="365"/>
      <c r="P477" s="365"/>
    </row>
    <row r="478" spans="2:16" x14ac:dyDescent="0.3">
      <c r="B478" s="364" t="s">
        <v>402</v>
      </c>
      <c r="C478" s="365"/>
      <c r="D478" s="365" t="s">
        <v>464</v>
      </c>
      <c r="E478" s="365"/>
      <c r="F478" s="365"/>
      <c r="G478" s="365"/>
      <c r="H478" s="365"/>
      <c r="I478" s="365"/>
      <c r="J478" s="365"/>
      <c r="K478" s="365"/>
      <c r="L478" s="365"/>
      <c r="M478" s="365"/>
      <c r="N478" s="365"/>
      <c r="O478" s="365"/>
      <c r="P478" s="365"/>
    </row>
    <row r="479" spans="2:16" x14ac:dyDescent="0.3">
      <c r="B479" s="364" t="s">
        <v>403</v>
      </c>
      <c r="C479" s="365"/>
      <c r="D479" s="365" t="s">
        <v>951</v>
      </c>
      <c r="E479" s="365"/>
      <c r="F479" s="365"/>
      <c r="G479" s="365"/>
      <c r="H479" s="365"/>
      <c r="I479" s="365"/>
      <c r="J479" s="365"/>
      <c r="K479" s="365"/>
      <c r="L479" s="365"/>
      <c r="M479" s="365"/>
      <c r="N479" s="365"/>
      <c r="O479" s="365"/>
      <c r="P479" s="365"/>
    </row>
    <row r="480" spans="2:16" x14ac:dyDescent="0.3">
      <c r="B480" s="364" t="s">
        <v>405</v>
      </c>
      <c r="C480" s="365"/>
      <c r="D480" s="365" t="s">
        <v>952</v>
      </c>
      <c r="E480" s="365"/>
      <c r="F480" s="365"/>
      <c r="G480" s="365"/>
      <c r="H480" s="365"/>
      <c r="I480" s="365"/>
      <c r="J480" s="365"/>
      <c r="K480" s="365"/>
      <c r="L480" s="365"/>
      <c r="M480" s="365"/>
      <c r="N480" s="365"/>
      <c r="O480" s="365"/>
      <c r="P480" s="365"/>
    </row>
    <row r="481" spans="2:16" x14ac:dyDescent="0.3">
      <c r="B481" s="364" t="s">
        <v>406</v>
      </c>
      <c r="C481" s="365"/>
      <c r="D481" s="365"/>
      <c r="E481" s="365"/>
      <c r="F481" s="365"/>
      <c r="G481" s="365"/>
      <c r="H481" s="365"/>
      <c r="I481" s="365"/>
      <c r="J481" s="365"/>
      <c r="K481" s="365"/>
      <c r="L481" s="365"/>
      <c r="M481" s="365"/>
      <c r="N481" s="365"/>
      <c r="O481" s="365"/>
      <c r="P481" s="365"/>
    </row>
    <row r="482" spans="2:16" x14ac:dyDescent="0.3">
      <c r="B482" s="364" t="s">
        <v>407</v>
      </c>
      <c r="C482" s="365"/>
      <c r="D482" s="365"/>
      <c r="E482" s="365"/>
      <c r="F482" s="365"/>
      <c r="G482" s="365"/>
      <c r="H482" s="365"/>
      <c r="I482" s="365"/>
      <c r="J482" s="365"/>
      <c r="K482" s="365"/>
      <c r="L482" s="365"/>
      <c r="M482" s="365"/>
      <c r="N482" s="365"/>
      <c r="O482" s="365"/>
      <c r="P482" s="365"/>
    </row>
    <row r="483" spans="2:16" x14ac:dyDescent="0.3">
      <c r="B483" s="364" t="s">
        <v>408</v>
      </c>
      <c r="C483" s="365"/>
      <c r="D483" s="365"/>
      <c r="E483" s="365"/>
      <c r="F483" s="365"/>
      <c r="G483" s="365"/>
      <c r="H483" s="365"/>
      <c r="I483" s="365"/>
      <c r="J483" s="365"/>
      <c r="K483" s="365"/>
      <c r="L483" s="365"/>
      <c r="M483" s="365"/>
      <c r="N483" s="365"/>
      <c r="O483" s="365"/>
      <c r="P483" s="365"/>
    </row>
    <row r="484" spans="2:16" x14ac:dyDescent="0.3">
      <c r="B484" s="364" t="s">
        <v>409</v>
      </c>
      <c r="C484" s="365"/>
      <c r="D484" s="365" t="s">
        <v>175</v>
      </c>
      <c r="E484" s="365"/>
      <c r="F484" s="365"/>
      <c r="G484" s="365"/>
      <c r="H484" s="365"/>
      <c r="I484" s="365"/>
      <c r="J484" s="365"/>
      <c r="K484" s="365"/>
      <c r="L484" s="365"/>
      <c r="M484" s="365"/>
      <c r="N484" s="365"/>
      <c r="O484" s="365"/>
      <c r="P484" s="365"/>
    </row>
    <row r="485" spans="2:16" x14ac:dyDescent="0.3">
      <c r="B485" s="364" t="s">
        <v>410</v>
      </c>
      <c r="C485" s="365"/>
      <c r="D485" s="365" t="s">
        <v>953</v>
      </c>
      <c r="E485" s="365"/>
      <c r="F485" s="365"/>
      <c r="G485" s="365"/>
      <c r="H485" s="365"/>
      <c r="I485" s="365"/>
      <c r="J485" s="365"/>
      <c r="K485" s="365"/>
      <c r="L485" s="365"/>
      <c r="M485" s="365"/>
      <c r="N485" s="365"/>
      <c r="O485" s="365"/>
      <c r="P485" s="365"/>
    </row>
    <row r="486" spans="2:16" x14ac:dyDescent="0.3">
      <c r="B486" s="364" t="s">
        <v>411</v>
      </c>
      <c r="C486" s="365"/>
      <c r="D486" s="365">
        <v>2</v>
      </c>
      <c r="E486" s="365"/>
      <c r="F486" s="365"/>
      <c r="G486" s="365"/>
      <c r="H486" s="365"/>
      <c r="I486" s="365"/>
      <c r="J486" s="365"/>
      <c r="K486" s="365"/>
      <c r="L486" s="365"/>
      <c r="M486" s="365"/>
      <c r="N486" s="365"/>
      <c r="O486" s="365"/>
      <c r="P486" s="365"/>
    </row>
    <row r="487" spans="2:16" x14ac:dyDescent="0.3">
      <c r="B487" s="364" t="s">
        <v>412</v>
      </c>
      <c r="C487" s="365"/>
      <c r="D487" s="365">
        <v>1</v>
      </c>
      <c r="E487" s="365"/>
      <c r="F487" s="365"/>
      <c r="G487" s="365"/>
      <c r="H487" s="365"/>
      <c r="I487" s="365"/>
      <c r="J487" s="365"/>
      <c r="K487" s="365"/>
      <c r="L487" s="365"/>
      <c r="M487" s="365"/>
      <c r="N487" s="365"/>
      <c r="O487" s="365"/>
      <c r="P487" s="365"/>
    </row>
    <row r="488" spans="2:16" x14ac:dyDescent="0.3">
      <c r="B488" s="364" t="s">
        <v>413</v>
      </c>
      <c r="C488" s="365"/>
      <c r="D488" s="365">
        <v>4</v>
      </c>
      <c r="E488" s="365"/>
      <c r="F488" s="365"/>
      <c r="G488" s="365"/>
      <c r="H488" s="365"/>
      <c r="I488" s="365"/>
      <c r="J488" s="365"/>
      <c r="K488" s="365"/>
      <c r="L488" s="365"/>
      <c r="M488" s="365"/>
      <c r="N488" s="365"/>
      <c r="O488" s="365"/>
      <c r="P488" s="365"/>
    </row>
    <row r="489" spans="2:16" x14ac:dyDescent="0.3">
      <c r="B489" s="364" t="s">
        <v>414</v>
      </c>
      <c r="C489" s="365"/>
      <c r="D489" s="365" t="s">
        <v>415</v>
      </c>
      <c r="E489" s="365"/>
      <c r="F489" s="365"/>
      <c r="G489" s="365"/>
      <c r="H489" s="365"/>
      <c r="I489" s="365"/>
      <c r="J489" s="365"/>
      <c r="K489" s="365"/>
      <c r="L489" s="365"/>
      <c r="M489" s="365"/>
      <c r="N489" s="365"/>
      <c r="O489" s="365"/>
      <c r="P489" s="365"/>
    </row>
    <row r="490" spans="2:16" x14ac:dyDescent="0.3">
      <c r="B490" s="364" t="s">
        <v>416</v>
      </c>
      <c r="C490" s="365"/>
      <c r="D490" s="365" t="s">
        <v>429</v>
      </c>
      <c r="E490" s="365"/>
      <c r="F490" s="365"/>
      <c r="G490" s="365"/>
      <c r="H490" s="365"/>
      <c r="I490" s="365"/>
      <c r="J490" s="365"/>
      <c r="K490" s="365"/>
      <c r="L490" s="365"/>
      <c r="M490" s="365"/>
      <c r="N490" s="365"/>
      <c r="O490" s="365"/>
      <c r="P490" s="365"/>
    </row>
    <row r="491" spans="2:16" x14ac:dyDescent="0.3">
      <c r="B491" s="364" t="s">
        <v>418</v>
      </c>
      <c r="C491" s="365"/>
      <c r="D491" s="365" t="s">
        <v>1525</v>
      </c>
      <c r="E491" s="365"/>
      <c r="F491" s="365"/>
      <c r="G491" s="365"/>
      <c r="H491" s="365"/>
      <c r="I491" s="365"/>
      <c r="J491" s="365"/>
      <c r="K491" s="365"/>
      <c r="L491" s="365"/>
      <c r="M491" s="365"/>
      <c r="N491" s="365"/>
      <c r="O491" s="365"/>
      <c r="P491" s="365"/>
    </row>
    <row r="492" spans="2:16" x14ac:dyDescent="0.3">
      <c r="B492" s="364" t="s">
        <v>420</v>
      </c>
      <c r="C492" s="365"/>
      <c r="D492" s="365"/>
      <c r="E492" s="365"/>
      <c r="F492" s="365"/>
      <c r="G492" s="365"/>
      <c r="H492" s="365"/>
      <c r="I492" s="365"/>
      <c r="J492" s="365"/>
      <c r="K492" s="365"/>
      <c r="L492" s="365"/>
      <c r="M492" s="365"/>
      <c r="N492" s="365"/>
      <c r="O492" s="365"/>
      <c r="P492" s="365"/>
    </row>
    <row r="493" spans="2:16" x14ac:dyDescent="0.3">
      <c r="B493" s="364" t="s">
        <v>422</v>
      </c>
      <c r="C493" s="365"/>
      <c r="D493" s="365" t="s">
        <v>641</v>
      </c>
      <c r="E493" s="365"/>
      <c r="F493" s="365"/>
      <c r="G493" s="365"/>
      <c r="H493" s="365"/>
      <c r="I493" s="365"/>
      <c r="J493" s="365"/>
      <c r="K493" s="365"/>
      <c r="L493" s="365"/>
      <c r="M493" s="365"/>
      <c r="N493" s="365"/>
      <c r="O493" s="365"/>
      <c r="P493" s="365"/>
    </row>
    <row r="494" spans="2:16" x14ac:dyDescent="0.3">
      <c r="B494" s="364" t="s">
        <v>423</v>
      </c>
      <c r="C494" s="365"/>
      <c r="D494" s="365" t="s">
        <v>375</v>
      </c>
      <c r="E494" s="365"/>
      <c r="F494" s="365"/>
      <c r="G494" s="365"/>
      <c r="H494" s="365"/>
      <c r="I494" s="365"/>
      <c r="J494" s="365"/>
      <c r="K494" s="365"/>
      <c r="L494" s="365"/>
      <c r="M494" s="365"/>
      <c r="N494" s="365"/>
      <c r="O494" s="365"/>
      <c r="P494" s="365"/>
    </row>
    <row r="495" spans="2:16" x14ac:dyDescent="0.3">
      <c r="B495" s="364" t="s">
        <v>424</v>
      </c>
      <c r="C495" s="365"/>
      <c r="D495" s="365" t="s">
        <v>244</v>
      </c>
      <c r="E495" s="365"/>
      <c r="F495" s="365"/>
      <c r="G495" s="365"/>
      <c r="H495" s="365"/>
      <c r="I495" s="365"/>
      <c r="J495" s="365"/>
      <c r="K495" s="365"/>
      <c r="L495" s="365"/>
      <c r="M495" s="365"/>
      <c r="N495" s="365"/>
      <c r="O495" s="365"/>
      <c r="P495" s="365"/>
    </row>
    <row r="497" spans="2:16" x14ac:dyDescent="0.3">
      <c r="B497" s="364" t="s">
        <v>400</v>
      </c>
      <c r="C497" s="365"/>
      <c r="D497" s="365" t="s">
        <v>954</v>
      </c>
      <c r="E497" s="365"/>
      <c r="F497" s="365"/>
      <c r="G497" s="365"/>
      <c r="H497" s="365"/>
      <c r="I497" s="365"/>
      <c r="J497" s="365"/>
      <c r="K497" s="365"/>
      <c r="L497" s="365"/>
      <c r="M497" s="365"/>
      <c r="N497" s="365"/>
      <c r="O497" s="365"/>
      <c r="P497" s="365"/>
    </row>
    <row r="498" spans="2:16" x14ac:dyDescent="0.3">
      <c r="B498" s="364" t="s">
        <v>402</v>
      </c>
      <c r="C498" s="365"/>
      <c r="D498" s="365" t="s">
        <v>464</v>
      </c>
      <c r="E498" s="365"/>
      <c r="F498" s="365"/>
      <c r="G498" s="365"/>
      <c r="H498" s="365"/>
      <c r="I498" s="365"/>
      <c r="J498" s="365"/>
      <c r="K498" s="365"/>
      <c r="L498" s="365"/>
      <c r="M498" s="365"/>
      <c r="N498" s="365"/>
      <c r="O498" s="365"/>
      <c r="P498" s="365"/>
    </row>
    <row r="499" spans="2:16" x14ac:dyDescent="0.3">
      <c r="B499" s="364" t="s">
        <v>403</v>
      </c>
      <c r="C499" s="365"/>
      <c r="D499" s="365" t="s">
        <v>955</v>
      </c>
      <c r="E499" s="365"/>
      <c r="F499" s="365"/>
      <c r="G499" s="365"/>
      <c r="H499" s="365"/>
      <c r="I499" s="365"/>
      <c r="J499" s="365"/>
      <c r="K499" s="365"/>
      <c r="L499" s="365"/>
      <c r="M499" s="365"/>
      <c r="N499" s="365"/>
      <c r="O499" s="365"/>
      <c r="P499" s="365"/>
    </row>
    <row r="500" spans="2:16" x14ac:dyDescent="0.3">
      <c r="B500" s="364" t="s">
        <v>405</v>
      </c>
      <c r="C500" s="365"/>
      <c r="D500" s="365" t="s">
        <v>956</v>
      </c>
      <c r="E500" s="365"/>
      <c r="F500" s="365"/>
      <c r="G500" s="365"/>
      <c r="H500" s="365"/>
      <c r="I500" s="365"/>
      <c r="J500" s="365"/>
      <c r="K500" s="365"/>
      <c r="L500" s="365"/>
      <c r="M500" s="365"/>
      <c r="N500" s="365"/>
      <c r="O500" s="365"/>
      <c r="P500" s="365"/>
    </row>
    <row r="501" spans="2:16" x14ac:dyDescent="0.3">
      <c r="B501" s="364" t="s">
        <v>406</v>
      </c>
      <c r="C501" s="365"/>
      <c r="D501" s="365"/>
      <c r="E501" s="365"/>
      <c r="F501" s="365"/>
      <c r="G501" s="365"/>
      <c r="H501" s="365"/>
      <c r="I501" s="365"/>
      <c r="J501" s="365"/>
      <c r="K501" s="365"/>
      <c r="L501" s="365"/>
      <c r="M501" s="365"/>
      <c r="N501" s="365"/>
      <c r="O501" s="365"/>
      <c r="P501" s="365"/>
    </row>
    <row r="502" spans="2:16" x14ac:dyDescent="0.3">
      <c r="B502" s="364" t="s">
        <v>407</v>
      </c>
      <c r="C502" s="365"/>
      <c r="D502" s="365"/>
      <c r="E502" s="365"/>
      <c r="F502" s="365"/>
      <c r="G502" s="365"/>
      <c r="H502" s="365"/>
      <c r="I502" s="365"/>
      <c r="J502" s="365"/>
      <c r="K502" s="365"/>
      <c r="L502" s="365"/>
      <c r="M502" s="365"/>
      <c r="N502" s="365"/>
      <c r="O502" s="365"/>
      <c r="P502" s="365"/>
    </row>
    <row r="503" spans="2:16" x14ac:dyDescent="0.3">
      <c r="B503" s="364" t="s">
        <v>408</v>
      </c>
      <c r="C503" s="365"/>
      <c r="D503" s="365"/>
      <c r="E503" s="365"/>
      <c r="F503" s="365"/>
      <c r="G503" s="365"/>
      <c r="H503" s="365"/>
      <c r="I503" s="365"/>
      <c r="J503" s="365"/>
      <c r="K503" s="365"/>
      <c r="L503" s="365"/>
      <c r="M503" s="365"/>
      <c r="N503" s="365"/>
      <c r="O503" s="365"/>
      <c r="P503" s="365"/>
    </row>
    <row r="504" spans="2:16" x14ac:dyDescent="0.3">
      <c r="B504" s="364" t="s">
        <v>409</v>
      </c>
      <c r="C504" s="365"/>
      <c r="D504" s="365" t="s">
        <v>175</v>
      </c>
      <c r="E504" s="365"/>
      <c r="F504" s="365"/>
      <c r="G504" s="365"/>
      <c r="H504" s="365"/>
      <c r="I504" s="365"/>
      <c r="J504" s="365"/>
      <c r="K504" s="365"/>
      <c r="L504" s="365"/>
      <c r="M504" s="365"/>
      <c r="N504" s="365"/>
      <c r="O504" s="365"/>
      <c r="P504" s="365"/>
    </row>
    <row r="505" spans="2:16" x14ac:dyDescent="0.3">
      <c r="B505" s="364" t="s">
        <v>410</v>
      </c>
      <c r="C505" s="365"/>
      <c r="D505" s="365" t="s">
        <v>957</v>
      </c>
      <c r="E505" s="365"/>
      <c r="F505" s="365"/>
      <c r="G505" s="365"/>
      <c r="H505" s="365"/>
      <c r="I505" s="365"/>
      <c r="J505" s="365"/>
      <c r="K505" s="365"/>
      <c r="L505" s="365"/>
      <c r="M505" s="365"/>
      <c r="N505" s="365"/>
      <c r="O505" s="365"/>
      <c r="P505" s="365"/>
    </row>
    <row r="506" spans="2:16" x14ac:dyDescent="0.3">
      <c r="B506" s="364" t="s">
        <v>411</v>
      </c>
      <c r="C506" s="365"/>
      <c r="D506" s="365">
        <v>5</v>
      </c>
      <c r="E506" s="365"/>
      <c r="F506" s="365"/>
      <c r="G506" s="365"/>
      <c r="H506" s="365"/>
      <c r="I506" s="365"/>
      <c r="J506" s="365"/>
      <c r="K506" s="365"/>
      <c r="L506" s="365"/>
      <c r="M506" s="365"/>
      <c r="N506" s="365"/>
      <c r="O506" s="365"/>
      <c r="P506" s="365"/>
    </row>
    <row r="507" spans="2:16" x14ac:dyDescent="0.3">
      <c r="B507" s="364" t="s">
        <v>412</v>
      </c>
      <c r="C507" s="365"/>
      <c r="D507" s="365">
        <v>1</v>
      </c>
      <c r="E507" s="365"/>
      <c r="F507" s="365"/>
      <c r="G507" s="365"/>
      <c r="H507" s="365"/>
      <c r="I507" s="365"/>
      <c r="J507" s="365"/>
      <c r="K507" s="365"/>
      <c r="L507" s="365"/>
      <c r="M507" s="365"/>
      <c r="N507" s="365"/>
      <c r="O507" s="365"/>
      <c r="P507" s="365"/>
    </row>
    <row r="508" spans="2:16" x14ac:dyDescent="0.3">
      <c r="B508" s="364" t="s">
        <v>413</v>
      </c>
      <c r="C508" s="365"/>
      <c r="D508" s="365">
        <v>8</v>
      </c>
      <c r="E508" s="365"/>
      <c r="F508" s="365"/>
      <c r="G508" s="365"/>
      <c r="H508" s="365"/>
      <c r="I508" s="365"/>
      <c r="J508" s="365"/>
      <c r="K508" s="365"/>
      <c r="L508" s="365"/>
      <c r="M508" s="365"/>
      <c r="N508" s="365"/>
      <c r="O508" s="365"/>
      <c r="P508" s="365"/>
    </row>
    <row r="509" spans="2:16" x14ac:dyDescent="0.3">
      <c r="B509" s="364" t="s">
        <v>414</v>
      </c>
      <c r="C509" s="365"/>
      <c r="D509" s="365" t="s">
        <v>415</v>
      </c>
      <c r="E509" s="365"/>
      <c r="F509" s="365"/>
      <c r="G509" s="365"/>
      <c r="H509" s="365"/>
      <c r="I509" s="365"/>
      <c r="J509" s="365"/>
      <c r="K509" s="365"/>
      <c r="L509" s="365"/>
      <c r="M509" s="365"/>
      <c r="N509" s="365"/>
      <c r="O509" s="365"/>
      <c r="P509" s="365"/>
    </row>
    <row r="510" spans="2:16" x14ac:dyDescent="0.3">
      <c r="B510" s="364" t="s">
        <v>416</v>
      </c>
      <c r="C510" s="365"/>
      <c r="D510" s="365" t="s">
        <v>429</v>
      </c>
      <c r="E510" s="365"/>
      <c r="F510" s="365"/>
      <c r="G510" s="365"/>
      <c r="H510" s="365"/>
      <c r="I510" s="365"/>
      <c r="J510" s="365"/>
      <c r="K510" s="365"/>
      <c r="L510" s="365"/>
      <c r="M510" s="365"/>
      <c r="N510" s="365"/>
      <c r="O510" s="365"/>
      <c r="P510" s="365"/>
    </row>
    <row r="511" spans="2:16" x14ac:dyDescent="0.3">
      <c r="B511" s="364" t="s">
        <v>418</v>
      </c>
      <c r="C511" s="365"/>
      <c r="D511" s="365" t="s">
        <v>1525</v>
      </c>
      <c r="E511" s="365"/>
      <c r="F511" s="365"/>
      <c r="G511" s="365"/>
      <c r="H511" s="365"/>
      <c r="I511" s="365"/>
      <c r="J511" s="365"/>
      <c r="K511" s="365"/>
      <c r="L511" s="365"/>
      <c r="M511" s="365"/>
      <c r="N511" s="365"/>
      <c r="O511" s="365"/>
      <c r="P511" s="365"/>
    </row>
    <row r="512" spans="2:16" x14ac:dyDescent="0.3">
      <c r="B512" s="364" t="s">
        <v>420</v>
      </c>
      <c r="C512" s="365"/>
      <c r="D512" s="365"/>
      <c r="E512" s="365"/>
      <c r="F512" s="365"/>
      <c r="G512" s="365"/>
      <c r="H512" s="365"/>
      <c r="I512" s="365"/>
      <c r="J512" s="365"/>
      <c r="K512" s="365"/>
      <c r="L512" s="365"/>
      <c r="M512" s="365"/>
      <c r="N512" s="365"/>
      <c r="O512" s="365"/>
      <c r="P512" s="365"/>
    </row>
    <row r="513" spans="2:16" x14ac:dyDescent="0.3">
      <c r="B513" s="364" t="s">
        <v>422</v>
      </c>
      <c r="C513" s="365"/>
      <c r="D513" s="365" t="s">
        <v>903</v>
      </c>
      <c r="E513" s="365"/>
      <c r="F513" s="365"/>
      <c r="G513" s="365"/>
      <c r="H513" s="365"/>
      <c r="I513" s="365"/>
      <c r="J513" s="365"/>
      <c r="K513" s="365"/>
      <c r="L513" s="365"/>
      <c r="M513" s="365"/>
      <c r="N513" s="365"/>
      <c r="O513" s="365"/>
      <c r="P513" s="365"/>
    </row>
    <row r="514" spans="2:16" x14ac:dyDescent="0.3">
      <c r="B514" s="364" t="s">
        <v>423</v>
      </c>
      <c r="C514" s="365"/>
      <c r="D514" s="365" t="s">
        <v>958</v>
      </c>
      <c r="E514" s="365"/>
      <c r="F514" s="365"/>
      <c r="G514" s="365"/>
      <c r="H514" s="365"/>
      <c r="I514" s="365"/>
      <c r="J514" s="365"/>
      <c r="K514" s="365"/>
      <c r="L514" s="365"/>
      <c r="M514" s="365"/>
      <c r="N514" s="365"/>
      <c r="O514" s="365"/>
      <c r="P514" s="365"/>
    </row>
    <row r="515" spans="2:16" x14ac:dyDescent="0.3">
      <c r="B515" s="364" t="s">
        <v>424</v>
      </c>
      <c r="C515" s="365"/>
      <c r="D515" s="365" t="s">
        <v>244</v>
      </c>
      <c r="E515" s="365"/>
      <c r="F515" s="365"/>
      <c r="G515" s="365"/>
      <c r="H515" s="365"/>
      <c r="I515" s="365"/>
      <c r="J515" s="365"/>
      <c r="K515" s="365"/>
      <c r="L515" s="365"/>
      <c r="M515" s="365"/>
      <c r="N515" s="365"/>
      <c r="O515" s="365"/>
      <c r="P515" s="365"/>
    </row>
    <row r="517" spans="2:16" x14ac:dyDescent="0.3">
      <c r="B517" s="364" t="s">
        <v>400</v>
      </c>
      <c r="C517" s="365"/>
      <c r="D517" s="365" t="s">
        <v>954</v>
      </c>
      <c r="E517" s="365"/>
      <c r="F517" s="365"/>
      <c r="G517" s="365"/>
      <c r="H517" s="365"/>
      <c r="I517" s="365"/>
      <c r="J517" s="365"/>
      <c r="K517" s="365"/>
      <c r="L517" s="365"/>
      <c r="M517" s="365"/>
      <c r="N517" s="365"/>
      <c r="O517" s="365"/>
      <c r="P517" s="365"/>
    </row>
    <row r="518" spans="2:16" x14ac:dyDescent="0.3">
      <c r="B518" s="364" t="s">
        <v>402</v>
      </c>
      <c r="C518" s="365"/>
      <c r="D518" s="365" t="s">
        <v>464</v>
      </c>
      <c r="E518" s="365"/>
      <c r="F518" s="365"/>
      <c r="G518" s="365"/>
      <c r="H518" s="365"/>
      <c r="I518" s="365"/>
      <c r="J518" s="365"/>
      <c r="K518" s="365"/>
      <c r="L518" s="365"/>
      <c r="M518" s="365"/>
      <c r="N518" s="365"/>
      <c r="O518" s="365"/>
      <c r="P518" s="365"/>
    </row>
    <row r="519" spans="2:16" x14ac:dyDescent="0.3">
      <c r="B519" s="364" t="s">
        <v>403</v>
      </c>
      <c r="C519" s="365"/>
      <c r="D519" s="365" t="s">
        <v>959</v>
      </c>
      <c r="E519" s="365"/>
      <c r="F519" s="365"/>
      <c r="G519" s="365"/>
      <c r="H519" s="365"/>
      <c r="I519" s="365"/>
      <c r="J519" s="365"/>
      <c r="K519" s="365"/>
      <c r="L519" s="365"/>
      <c r="M519" s="365"/>
      <c r="N519" s="365"/>
      <c r="O519" s="365"/>
      <c r="P519" s="365"/>
    </row>
    <row r="520" spans="2:16" x14ac:dyDescent="0.3">
      <c r="B520" s="364" t="s">
        <v>405</v>
      </c>
      <c r="C520" s="365"/>
      <c r="D520" s="365" t="s">
        <v>960</v>
      </c>
      <c r="E520" s="365"/>
      <c r="F520" s="365"/>
      <c r="G520" s="365"/>
      <c r="H520" s="365"/>
      <c r="I520" s="365"/>
      <c r="J520" s="365"/>
      <c r="K520" s="365"/>
      <c r="L520" s="365"/>
      <c r="M520" s="365"/>
      <c r="N520" s="365"/>
      <c r="O520" s="365"/>
      <c r="P520" s="365"/>
    </row>
    <row r="521" spans="2:16" x14ac:dyDescent="0.3">
      <c r="B521" s="364" t="s">
        <v>406</v>
      </c>
      <c r="C521" s="365"/>
      <c r="D521" s="365"/>
      <c r="E521" s="365"/>
      <c r="F521" s="365"/>
      <c r="G521" s="365"/>
      <c r="H521" s="365"/>
      <c r="I521" s="365"/>
      <c r="J521" s="365"/>
      <c r="K521" s="365"/>
      <c r="L521" s="365"/>
      <c r="M521" s="365"/>
      <c r="N521" s="365"/>
      <c r="O521" s="365"/>
      <c r="P521" s="365"/>
    </row>
    <row r="522" spans="2:16" x14ac:dyDescent="0.3">
      <c r="B522" s="364" t="s">
        <v>407</v>
      </c>
      <c r="C522" s="365"/>
      <c r="D522" s="365"/>
      <c r="E522" s="365"/>
      <c r="F522" s="365"/>
      <c r="G522" s="365"/>
      <c r="H522" s="365"/>
      <c r="I522" s="365"/>
      <c r="J522" s="365"/>
      <c r="K522" s="365"/>
      <c r="L522" s="365"/>
      <c r="M522" s="365"/>
      <c r="N522" s="365"/>
      <c r="O522" s="365"/>
      <c r="P522" s="365"/>
    </row>
    <row r="523" spans="2:16" x14ac:dyDescent="0.3">
      <c r="B523" s="364" t="s">
        <v>408</v>
      </c>
      <c r="C523" s="365"/>
      <c r="D523" s="365"/>
      <c r="E523" s="365"/>
      <c r="F523" s="365"/>
      <c r="G523" s="365"/>
      <c r="H523" s="365"/>
      <c r="I523" s="365"/>
      <c r="J523" s="365"/>
      <c r="K523" s="365"/>
      <c r="L523" s="365"/>
      <c r="M523" s="365"/>
      <c r="N523" s="365"/>
      <c r="O523" s="365"/>
      <c r="P523" s="365"/>
    </row>
    <row r="524" spans="2:16" x14ac:dyDescent="0.3">
      <c r="B524" s="364" t="s">
        <v>409</v>
      </c>
      <c r="C524" s="365"/>
      <c r="D524" s="365" t="s">
        <v>175</v>
      </c>
      <c r="E524" s="365"/>
      <c r="F524" s="365"/>
      <c r="G524" s="365"/>
      <c r="H524" s="365"/>
      <c r="I524" s="365"/>
      <c r="J524" s="365"/>
      <c r="K524" s="365"/>
      <c r="L524" s="365"/>
      <c r="M524" s="365"/>
      <c r="N524" s="365"/>
      <c r="O524" s="365"/>
      <c r="P524" s="365"/>
    </row>
    <row r="525" spans="2:16" x14ac:dyDescent="0.3">
      <c r="B525" s="364" t="s">
        <v>410</v>
      </c>
      <c r="C525" s="365"/>
      <c r="D525" s="365" t="s">
        <v>961</v>
      </c>
      <c r="E525" s="365"/>
      <c r="F525" s="365"/>
      <c r="G525" s="365"/>
      <c r="H525" s="365"/>
      <c r="I525" s="365"/>
      <c r="J525" s="365"/>
      <c r="K525" s="365"/>
      <c r="L525" s="365"/>
      <c r="M525" s="365"/>
      <c r="N525" s="365"/>
      <c r="O525" s="365"/>
      <c r="P525" s="365"/>
    </row>
    <row r="526" spans="2:16" x14ac:dyDescent="0.3">
      <c r="B526" s="364" t="s">
        <v>411</v>
      </c>
      <c r="C526" s="365"/>
      <c r="D526" s="365">
        <v>2</v>
      </c>
      <c r="E526" s="365"/>
      <c r="F526" s="365"/>
      <c r="G526" s="365"/>
      <c r="H526" s="365"/>
      <c r="I526" s="365"/>
      <c r="J526" s="365"/>
      <c r="K526" s="365"/>
      <c r="L526" s="365"/>
      <c r="M526" s="365"/>
      <c r="N526" s="365"/>
      <c r="O526" s="365"/>
      <c r="P526" s="365"/>
    </row>
    <row r="527" spans="2:16" x14ac:dyDescent="0.3">
      <c r="B527" s="364" t="s">
        <v>412</v>
      </c>
      <c r="C527" s="365"/>
      <c r="D527" s="365">
        <v>1</v>
      </c>
      <c r="E527" s="365"/>
      <c r="F527" s="365"/>
      <c r="G527" s="365"/>
      <c r="H527" s="365"/>
      <c r="I527" s="365"/>
      <c r="J527" s="365"/>
      <c r="K527" s="365"/>
      <c r="L527" s="365"/>
      <c r="M527" s="365"/>
      <c r="N527" s="365"/>
      <c r="O527" s="365"/>
      <c r="P527" s="365"/>
    </row>
    <row r="528" spans="2:16" x14ac:dyDescent="0.3">
      <c r="B528" s="364" t="s">
        <v>413</v>
      </c>
      <c r="C528" s="365"/>
      <c r="D528" s="365">
        <v>4</v>
      </c>
      <c r="E528" s="365"/>
      <c r="F528" s="365"/>
      <c r="G528" s="365"/>
      <c r="H528" s="365"/>
      <c r="I528" s="365"/>
      <c r="J528" s="365"/>
      <c r="K528" s="365"/>
      <c r="L528" s="365"/>
      <c r="M528" s="365"/>
      <c r="N528" s="365"/>
      <c r="O528" s="365"/>
      <c r="P528" s="365"/>
    </row>
    <row r="529" spans="2:16" x14ac:dyDescent="0.3">
      <c r="B529" s="364" t="s">
        <v>414</v>
      </c>
      <c r="C529" s="365"/>
      <c r="D529" s="365" t="s">
        <v>415</v>
      </c>
      <c r="E529" s="365"/>
      <c r="F529" s="365"/>
      <c r="G529" s="365"/>
      <c r="H529" s="365"/>
      <c r="I529" s="365"/>
      <c r="J529" s="365"/>
      <c r="K529" s="365"/>
      <c r="L529" s="365"/>
      <c r="M529" s="365"/>
      <c r="N529" s="365"/>
      <c r="O529" s="365"/>
      <c r="P529" s="365"/>
    </row>
    <row r="530" spans="2:16" x14ac:dyDescent="0.3">
      <c r="B530" s="364" t="s">
        <v>416</v>
      </c>
      <c r="C530" s="365"/>
      <c r="D530" s="365" t="s">
        <v>429</v>
      </c>
      <c r="E530" s="365"/>
      <c r="F530" s="365"/>
      <c r="G530" s="365"/>
      <c r="H530" s="365"/>
      <c r="I530" s="365"/>
      <c r="J530" s="365"/>
      <c r="K530" s="365"/>
      <c r="L530" s="365"/>
      <c r="M530" s="365"/>
      <c r="N530" s="365"/>
      <c r="O530" s="365"/>
      <c r="P530" s="365"/>
    </row>
    <row r="531" spans="2:16" x14ac:dyDescent="0.3">
      <c r="B531" s="364" t="s">
        <v>418</v>
      </c>
      <c r="C531" s="365"/>
      <c r="D531" s="365" t="s">
        <v>1525</v>
      </c>
      <c r="E531" s="365"/>
      <c r="F531" s="365"/>
      <c r="G531" s="365"/>
      <c r="H531" s="365"/>
      <c r="I531" s="365"/>
      <c r="J531" s="365"/>
      <c r="K531" s="365"/>
      <c r="L531" s="365"/>
      <c r="M531" s="365"/>
      <c r="N531" s="365"/>
      <c r="O531" s="365"/>
      <c r="P531" s="365"/>
    </row>
    <row r="532" spans="2:16" x14ac:dyDescent="0.3">
      <c r="B532" s="364" t="s">
        <v>420</v>
      </c>
      <c r="C532" s="365"/>
      <c r="D532" s="365"/>
      <c r="E532" s="365"/>
      <c r="F532" s="365"/>
      <c r="G532" s="365"/>
      <c r="H532" s="365"/>
      <c r="I532" s="365"/>
      <c r="J532" s="365"/>
      <c r="K532" s="365"/>
      <c r="L532" s="365"/>
      <c r="M532" s="365"/>
      <c r="N532" s="365"/>
      <c r="O532" s="365"/>
      <c r="P532" s="365"/>
    </row>
    <row r="533" spans="2:16" x14ac:dyDescent="0.3">
      <c r="B533" s="364" t="s">
        <v>422</v>
      </c>
      <c r="C533" s="365"/>
      <c r="D533" s="365" t="s">
        <v>641</v>
      </c>
      <c r="E533" s="365"/>
      <c r="F533" s="365"/>
      <c r="G533" s="365"/>
      <c r="H533" s="365"/>
      <c r="I533" s="365"/>
      <c r="J533" s="365"/>
      <c r="K533" s="365"/>
      <c r="L533" s="365"/>
      <c r="M533" s="365"/>
      <c r="N533" s="365"/>
      <c r="O533" s="365"/>
      <c r="P533" s="365"/>
    </row>
    <row r="534" spans="2:16" x14ac:dyDescent="0.3">
      <c r="B534" s="364" t="s">
        <v>423</v>
      </c>
      <c r="C534" s="365"/>
      <c r="D534" s="365" t="s">
        <v>354</v>
      </c>
      <c r="E534" s="365"/>
      <c r="F534" s="365"/>
      <c r="G534" s="365"/>
      <c r="H534" s="365"/>
      <c r="I534" s="365"/>
      <c r="J534" s="365"/>
      <c r="K534" s="365"/>
      <c r="L534" s="365"/>
      <c r="M534" s="365"/>
      <c r="N534" s="365"/>
      <c r="O534" s="365"/>
      <c r="P534" s="365"/>
    </row>
    <row r="535" spans="2:16" x14ac:dyDescent="0.3">
      <c r="B535" s="364" t="s">
        <v>424</v>
      </c>
      <c r="C535" s="365"/>
      <c r="D535" s="365" t="s">
        <v>244</v>
      </c>
      <c r="E535" s="365"/>
      <c r="F535" s="365"/>
      <c r="G535" s="365"/>
      <c r="H535" s="365"/>
      <c r="I535" s="365"/>
      <c r="J535" s="365"/>
      <c r="K535" s="365"/>
      <c r="L535" s="365"/>
      <c r="M535" s="365"/>
      <c r="N535" s="365"/>
      <c r="O535" s="365"/>
      <c r="P535" s="365"/>
    </row>
    <row r="537" spans="2:16" x14ac:dyDescent="0.3">
      <c r="B537" s="364" t="s">
        <v>400</v>
      </c>
      <c r="C537" s="365"/>
      <c r="D537" s="365" t="s">
        <v>954</v>
      </c>
      <c r="E537" s="365"/>
      <c r="F537" s="365"/>
      <c r="G537" s="365"/>
      <c r="H537" s="365"/>
      <c r="I537" s="365"/>
      <c r="J537" s="365"/>
      <c r="K537" s="365"/>
      <c r="L537" s="365"/>
      <c r="M537" s="365"/>
      <c r="N537" s="365"/>
      <c r="O537" s="365"/>
      <c r="P537" s="365"/>
    </row>
    <row r="538" spans="2:16" x14ac:dyDescent="0.3">
      <c r="B538" s="364" t="s">
        <v>402</v>
      </c>
      <c r="C538" s="365"/>
      <c r="D538" s="365" t="s">
        <v>464</v>
      </c>
      <c r="E538" s="365"/>
      <c r="F538" s="365"/>
      <c r="G538" s="365"/>
      <c r="H538" s="365"/>
      <c r="I538" s="365"/>
      <c r="J538" s="365"/>
      <c r="K538" s="365"/>
      <c r="L538" s="365"/>
      <c r="M538" s="365"/>
      <c r="N538" s="365"/>
      <c r="O538" s="365"/>
      <c r="P538" s="365"/>
    </row>
    <row r="539" spans="2:16" x14ac:dyDescent="0.3">
      <c r="B539" s="364" t="s">
        <v>403</v>
      </c>
      <c r="C539" s="365"/>
      <c r="D539" s="365" t="s">
        <v>962</v>
      </c>
      <c r="E539" s="365"/>
      <c r="F539" s="365"/>
      <c r="G539" s="365"/>
      <c r="H539" s="365"/>
      <c r="I539" s="365"/>
      <c r="J539" s="365"/>
      <c r="K539" s="365"/>
      <c r="L539" s="365"/>
      <c r="M539" s="365"/>
      <c r="N539" s="365"/>
      <c r="O539" s="365"/>
      <c r="P539" s="365"/>
    </row>
    <row r="540" spans="2:16" x14ac:dyDescent="0.3">
      <c r="B540" s="364" t="s">
        <v>405</v>
      </c>
      <c r="C540" s="365"/>
      <c r="D540" s="365" t="s">
        <v>963</v>
      </c>
      <c r="E540" s="365"/>
      <c r="F540" s="365"/>
      <c r="G540" s="365"/>
      <c r="H540" s="365"/>
      <c r="I540" s="365"/>
      <c r="J540" s="365"/>
      <c r="K540" s="365"/>
      <c r="L540" s="365"/>
      <c r="M540" s="365"/>
      <c r="N540" s="365"/>
      <c r="O540" s="365"/>
      <c r="P540" s="365"/>
    </row>
    <row r="541" spans="2:16" x14ac:dyDescent="0.3">
      <c r="B541" s="364" t="s">
        <v>406</v>
      </c>
      <c r="C541" s="365"/>
      <c r="D541" s="365"/>
      <c r="E541" s="365"/>
      <c r="F541" s="365"/>
      <c r="G541" s="365"/>
      <c r="H541" s="365"/>
      <c r="I541" s="365"/>
      <c r="J541" s="365"/>
      <c r="K541" s="365"/>
      <c r="L541" s="365"/>
      <c r="M541" s="365"/>
      <c r="N541" s="365"/>
      <c r="O541" s="365"/>
      <c r="P541" s="365"/>
    </row>
    <row r="542" spans="2:16" x14ac:dyDescent="0.3">
      <c r="B542" s="364" t="s">
        <v>407</v>
      </c>
      <c r="C542" s="365"/>
      <c r="D542" s="365"/>
      <c r="E542" s="365"/>
      <c r="F542" s="365"/>
      <c r="G542" s="365"/>
      <c r="H542" s="365"/>
      <c r="I542" s="365"/>
      <c r="J542" s="365"/>
      <c r="K542" s="365"/>
      <c r="L542" s="365"/>
      <c r="M542" s="365"/>
      <c r="N542" s="365"/>
      <c r="O542" s="365"/>
      <c r="P542" s="365"/>
    </row>
    <row r="543" spans="2:16" x14ac:dyDescent="0.3">
      <c r="B543" s="364" t="s">
        <v>408</v>
      </c>
      <c r="C543" s="365"/>
      <c r="D543" s="365"/>
      <c r="E543" s="365"/>
      <c r="F543" s="365"/>
      <c r="G543" s="365"/>
      <c r="H543" s="365"/>
      <c r="I543" s="365"/>
      <c r="J543" s="365"/>
      <c r="K543" s="365"/>
      <c r="L543" s="365"/>
      <c r="M543" s="365"/>
      <c r="N543" s="365"/>
      <c r="O543" s="365"/>
      <c r="P543" s="365"/>
    </row>
    <row r="544" spans="2:16" x14ac:dyDescent="0.3">
      <c r="B544" s="364" t="s">
        <v>409</v>
      </c>
      <c r="C544" s="365"/>
      <c r="D544" s="365" t="s">
        <v>175</v>
      </c>
      <c r="E544" s="365"/>
      <c r="F544" s="365"/>
      <c r="G544" s="365"/>
      <c r="H544" s="365"/>
      <c r="I544" s="365"/>
      <c r="J544" s="365"/>
      <c r="K544" s="365"/>
      <c r="L544" s="365"/>
      <c r="M544" s="365"/>
      <c r="N544" s="365"/>
      <c r="O544" s="365"/>
      <c r="P544" s="365"/>
    </row>
    <row r="545" spans="2:16" x14ac:dyDescent="0.3">
      <c r="B545" s="364" t="s">
        <v>410</v>
      </c>
      <c r="C545" s="365"/>
      <c r="D545" s="365" t="s">
        <v>964</v>
      </c>
      <c r="E545" s="365"/>
      <c r="F545" s="365"/>
      <c r="G545" s="365"/>
      <c r="H545" s="365"/>
      <c r="I545" s="365"/>
      <c r="J545" s="365"/>
      <c r="K545" s="365"/>
      <c r="L545" s="365"/>
      <c r="M545" s="365"/>
      <c r="N545" s="365"/>
      <c r="O545" s="365"/>
      <c r="P545" s="365"/>
    </row>
    <row r="546" spans="2:16" x14ac:dyDescent="0.3">
      <c r="B546" s="364" t="s">
        <v>411</v>
      </c>
      <c r="C546" s="365"/>
      <c r="D546" s="365">
        <v>3</v>
      </c>
      <c r="E546" s="365"/>
      <c r="F546" s="365"/>
      <c r="G546" s="365"/>
      <c r="H546" s="365"/>
      <c r="I546" s="365"/>
      <c r="J546" s="365"/>
      <c r="K546" s="365"/>
      <c r="L546" s="365"/>
      <c r="M546" s="365"/>
      <c r="N546" s="365"/>
      <c r="O546" s="365"/>
      <c r="P546" s="365"/>
    </row>
    <row r="547" spans="2:16" x14ac:dyDescent="0.3">
      <c r="B547" s="364" t="s">
        <v>412</v>
      </c>
      <c r="C547" s="365"/>
      <c r="D547" s="365">
        <v>1</v>
      </c>
      <c r="E547" s="365"/>
      <c r="F547" s="365"/>
      <c r="G547" s="365"/>
      <c r="H547" s="365"/>
      <c r="I547" s="365"/>
      <c r="J547" s="365"/>
      <c r="K547" s="365"/>
      <c r="L547" s="365"/>
      <c r="M547" s="365"/>
      <c r="N547" s="365"/>
      <c r="O547" s="365"/>
      <c r="P547" s="365"/>
    </row>
    <row r="548" spans="2:16" x14ac:dyDescent="0.3">
      <c r="B548" s="364" t="s">
        <v>413</v>
      </c>
      <c r="C548" s="365"/>
      <c r="D548" s="365">
        <v>4</v>
      </c>
      <c r="E548" s="365"/>
      <c r="F548" s="365"/>
      <c r="G548" s="365"/>
      <c r="H548" s="365"/>
      <c r="I548" s="365"/>
      <c r="J548" s="365"/>
      <c r="K548" s="365"/>
      <c r="L548" s="365"/>
      <c r="M548" s="365"/>
      <c r="N548" s="365"/>
      <c r="O548" s="365"/>
      <c r="P548" s="365"/>
    </row>
    <row r="549" spans="2:16" x14ac:dyDescent="0.3">
      <c r="B549" s="364" t="s">
        <v>414</v>
      </c>
      <c r="C549" s="365"/>
      <c r="D549" s="365" t="s">
        <v>415</v>
      </c>
      <c r="E549" s="365"/>
      <c r="F549" s="365"/>
      <c r="G549" s="365"/>
      <c r="H549" s="365"/>
      <c r="I549" s="365"/>
      <c r="J549" s="365"/>
      <c r="K549" s="365"/>
      <c r="L549" s="365"/>
      <c r="M549" s="365"/>
      <c r="N549" s="365"/>
      <c r="O549" s="365"/>
      <c r="P549" s="365"/>
    </row>
    <row r="550" spans="2:16" x14ac:dyDescent="0.3">
      <c r="B550" s="364" t="s">
        <v>416</v>
      </c>
      <c r="C550" s="365"/>
      <c r="D550" s="365" t="s">
        <v>429</v>
      </c>
      <c r="E550" s="365"/>
      <c r="F550" s="365"/>
      <c r="G550" s="365"/>
      <c r="H550" s="365"/>
      <c r="I550" s="365"/>
      <c r="J550" s="365"/>
      <c r="K550" s="365"/>
      <c r="L550" s="365"/>
      <c r="M550" s="365"/>
      <c r="N550" s="365"/>
      <c r="O550" s="365"/>
      <c r="P550" s="365"/>
    </row>
    <row r="551" spans="2:16" x14ac:dyDescent="0.3">
      <c r="B551" s="364" t="s">
        <v>418</v>
      </c>
      <c r="C551" s="365"/>
      <c r="D551" s="365" t="s">
        <v>1525</v>
      </c>
      <c r="E551" s="365"/>
      <c r="F551" s="365"/>
      <c r="G551" s="365"/>
      <c r="H551" s="365"/>
      <c r="I551" s="365"/>
      <c r="J551" s="365"/>
      <c r="K551" s="365"/>
      <c r="L551" s="365"/>
      <c r="M551" s="365"/>
      <c r="N551" s="365"/>
      <c r="O551" s="365"/>
      <c r="P551" s="365"/>
    </row>
    <row r="552" spans="2:16" x14ac:dyDescent="0.3">
      <c r="B552" s="364" t="s">
        <v>420</v>
      </c>
      <c r="C552" s="365"/>
      <c r="D552" s="365"/>
      <c r="E552" s="365"/>
      <c r="F552" s="365"/>
      <c r="G552" s="365"/>
      <c r="H552" s="365"/>
      <c r="I552" s="365"/>
      <c r="J552" s="365"/>
      <c r="K552" s="365"/>
      <c r="L552" s="365"/>
      <c r="M552" s="365"/>
      <c r="N552" s="365"/>
      <c r="O552" s="365"/>
      <c r="P552" s="365"/>
    </row>
    <row r="553" spans="2:16" x14ac:dyDescent="0.3">
      <c r="B553" s="364" t="s">
        <v>422</v>
      </c>
      <c r="C553" s="365"/>
      <c r="D553" s="365" t="s">
        <v>786</v>
      </c>
      <c r="E553" s="365"/>
      <c r="F553" s="365"/>
      <c r="G553" s="365"/>
      <c r="H553" s="365"/>
      <c r="I553" s="365"/>
      <c r="J553" s="365"/>
      <c r="K553" s="365"/>
      <c r="L553" s="365"/>
      <c r="M553" s="365"/>
      <c r="N553" s="365"/>
      <c r="O553" s="365"/>
      <c r="P553" s="365"/>
    </row>
    <row r="554" spans="2:16" x14ac:dyDescent="0.3">
      <c r="B554" s="364" t="s">
        <v>423</v>
      </c>
      <c r="C554" s="365"/>
      <c r="D554" s="365" t="s">
        <v>965</v>
      </c>
      <c r="E554" s="365"/>
      <c r="F554" s="365"/>
      <c r="G554" s="365"/>
      <c r="H554" s="365"/>
      <c r="I554" s="365"/>
      <c r="J554" s="365"/>
      <c r="K554" s="365"/>
      <c r="L554" s="365"/>
      <c r="M554" s="365"/>
      <c r="N554" s="365"/>
      <c r="O554" s="365"/>
      <c r="P554" s="365"/>
    </row>
    <row r="555" spans="2:16" x14ac:dyDescent="0.3">
      <c r="B555" s="364" t="s">
        <v>424</v>
      </c>
      <c r="C555" s="365"/>
      <c r="D555" s="365" t="s">
        <v>244</v>
      </c>
      <c r="E555" s="365"/>
      <c r="F555" s="365"/>
      <c r="G555" s="365"/>
      <c r="H555" s="365"/>
      <c r="I555" s="365"/>
      <c r="J555" s="365"/>
      <c r="K555" s="365"/>
      <c r="L555" s="365"/>
      <c r="M555" s="365"/>
      <c r="N555" s="365"/>
      <c r="O555" s="365"/>
      <c r="P555" s="365"/>
    </row>
    <row r="557" spans="2:16" x14ac:dyDescent="0.3">
      <c r="B557" s="364" t="s">
        <v>400</v>
      </c>
      <c r="C557" s="365"/>
      <c r="D557" s="365" t="s">
        <v>954</v>
      </c>
      <c r="E557" s="365"/>
      <c r="F557" s="365"/>
      <c r="G557" s="365"/>
      <c r="H557" s="365"/>
      <c r="I557" s="365"/>
      <c r="J557" s="365"/>
      <c r="K557" s="365"/>
      <c r="L557" s="365"/>
      <c r="M557" s="365"/>
      <c r="N557" s="365"/>
      <c r="O557" s="365"/>
      <c r="P557" s="365"/>
    </row>
    <row r="558" spans="2:16" x14ac:dyDescent="0.3">
      <c r="B558" s="364" t="s">
        <v>402</v>
      </c>
      <c r="C558" s="365"/>
      <c r="D558" s="365" t="s">
        <v>464</v>
      </c>
      <c r="E558" s="365"/>
      <c r="F558" s="365"/>
      <c r="G558" s="365"/>
      <c r="H558" s="365"/>
      <c r="I558" s="365"/>
      <c r="J558" s="365"/>
      <c r="K558" s="365"/>
      <c r="L558" s="365"/>
      <c r="M558" s="365"/>
      <c r="N558" s="365"/>
      <c r="O558" s="365"/>
      <c r="P558" s="365"/>
    </row>
    <row r="559" spans="2:16" x14ac:dyDescent="0.3">
      <c r="B559" s="364" t="s">
        <v>403</v>
      </c>
      <c r="C559" s="365"/>
      <c r="D559" s="365" t="s">
        <v>966</v>
      </c>
      <c r="E559" s="365"/>
      <c r="F559" s="365"/>
      <c r="G559" s="365"/>
      <c r="H559" s="365"/>
      <c r="I559" s="365"/>
      <c r="J559" s="365"/>
      <c r="K559" s="365"/>
      <c r="L559" s="365"/>
      <c r="M559" s="365"/>
      <c r="N559" s="365"/>
      <c r="O559" s="365"/>
      <c r="P559" s="365"/>
    </row>
    <row r="560" spans="2:16" x14ac:dyDescent="0.3">
      <c r="B560" s="364" t="s">
        <v>405</v>
      </c>
      <c r="C560" s="365"/>
      <c r="D560" s="365" t="s">
        <v>967</v>
      </c>
      <c r="E560" s="365"/>
      <c r="F560" s="365"/>
      <c r="G560" s="365"/>
      <c r="H560" s="365"/>
      <c r="I560" s="365"/>
      <c r="J560" s="365"/>
      <c r="K560" s="365"/>
      <c r="L560" s="365"/>
      <c r="M560" s="365"/>
      <c r="N560" s="365"/>
      <c r="O560" s="365"/>
      <c r="P560" s="365"/>
    </row>
    <row r="561" spans="2:16" x14ac:dyDescent="0.3">
      <c r="B561" s="364" t="s">
        <v>406</v>
      </c>
      <c r="C561" s="365"/>
      <c r="D561" s="365"/>
      <c r="E561" s="365"/>
      <c r="F561" s="365"/>
      <c r="G561" s="365"/>
      <c r="H561" s="365"/>
      <c r="I561" s="365"/>
      <c r="J561" s="365"/>
      <c r="K561" s="365"/>
      <c r="L561" s="365"/>
      <c r="M561" s="365"/>
      <c r="N561" s="365"/>
      <c r="O561" s="365"/>
      <c r="P561" s="365"/>
    </row>
    <row r="562" spans="2:16" x14ac:dyDescent="0.3">
      <c r="B562" s="364" t="s">
        <v>407</v>
      </c>
      <c r="C562" s="365"/>
      <c r="D562" s="365"/>
      <c r="E562" s="365"/>
      <c r="F562" s="365"/>
      <c r="G562" s="365"/>
      <c r="H562" s="365"/>
      <c r="I562" s="365"/>
      <c r="J562" s="365"/>
      <c r="K562" s="365"/>
      <c r="L562" s="365"/>
      <c r="M562" s="365"/>
      <c r="N562" s="365"/>
      <c r="O562" s="365"/>
      <c r="P562" s="365"/>
    </row>
    <row r="563" spans="2:16" x14ac:dyDescent="0.3">
      <c r="B563" s="364" t="s">
        <v>408</v>
      </c>
      <c r="C563" s="365"/>
      <c r="D563" s="365"/>
      <c r="E563" s="365"/>
      <c r="F563" s="365"/>
      <c r="G563" s="365"/>
      <c r="H563" s="365"/>
      <c r="I563" s="365"/>
      <c r="J563" s="365"/>
      <c r="K563" s="365"/>
      <c r="L563" s="365"/>
      <c r="M563" s="365"/>
      <c r="N563" s="365"/>
      <c r="O563" s="365"/>
      <c r="P563" s="365"/>
    </row>
    <row r="564" spans="2:16" x14ac:dyDescent="0.3">
      <c r="B564" s="364" t="s">
        <v>409</v>
      </c>
      <c r="C564" s="365"/>
      <c r="D564" s="365" t="s">
        <v>175</v>
      </c>
      <c r="E564" s="365"/>
      <c r="F564" s="365"/>
      <c r="G564" s="365"/>
      <c r="H564" s="365"/>
      <c r="I564" s="365"/>
      <c r="J564" s="365"/>
      <c r="K564" s="365"/>
      <c r="L564" s="365"/>
      <c r="M564" s="365"/>
      <c r="N564" s="365"/>
      <c r="O564" s="365"/>
      <c r="P564" s="365"/>
    </row>
    <row r="565" spans="2:16" x14ac:dyDescent="0.3">
      <c r="B565" s="364" t="s">
        <v>410</v>
      </c>
      <c r="C565" s="365"/>
      <c r="D565" s="365" t="s">
        <v>968</v>
      </c>
      <c r="E565" s="365"/>
      <c r="F565" s="365"/>
      <c r="G565" s="365"/>
      <c r="H565" s="365"/>
      <c r="I565" s="365"/>
      <c r="J565" s="365"/>
      <c r="K565" s="365"/>
      <c r="L565" s="365"/>
      <c r="M565" s="365"/>
      <c r="N565" s="365"/>
      <c r="O565" s="365"/>
      <c r="P565" s="365"/>
    </row>
    <row r="566" spans="2:16" x14ac:dyDescent="0.3">
      <c r="B566" s="364" t="s">
        <v>411</v>
      </c>
      <c r="C566" s="365"/>
      <c r="D566" s="365">
        <v>3</v>
      </c>
      <c r="E566" s="365"/>
      <c r="F566" s="365"/>
      <c r="G566" s="365"/>
      <c r="H566" s="365"/>
      <c r="I566" s="365"/>
      <c r="J566" s="365"/>
      <c r="K566" s="365"/>
      <c r="L566" s="365"/>
      <c r="M566" s="365"/>
      <c r="N566" s="365"/>
      <c r="O566" s="365"/>
      <c r="P566" s="365"/>
    </row>
    <row r="567" spans="2:16" x14ac:dyDescent="0.3">
      <c r="B567" s="364" t="s">
        <v>412</v>
      </c>
      <c r="C567" s="365"/>
      <c r="D567" s="365">
        <v>1</v>
      </c>
      <c r="E567" s="365"/>
      <c r="F567" s="365"/>
      <c r="G567" s="365"/>
      <c r="H567" s="365"/>
      <c r="I567" s="365"/>
      <c r="J567" s="365"/>
      <c r="K567" s="365"/>
      <c r="L567" s="365"/>
      <c r="M567" s="365"/>
      <c r="N567" s="365"/>
      <c r="O567" s="365"/>
      <c r="P567" s="365"/>
    </row>
    <row r="568" spans="2:16" x14ac:dyDescent="0.3">
      <c r="B568" s="364" t="s">
        <v>413</v>
      </c>
      <c r="C568" s="365"/>
      <c r="D568" s="365">
        <v>5</v>
      </c>
      <c r="E568" s="365"/>
      <c r="F568" s="365"/>
      <c r="G568" s="365"/>
      <c r="H568" s="365"/>
      <c r="I568" s="365"/>
      <c r="J568" s="365"/>
      <c r="K568" s="365"/>
      <c r="L568" s="365"/>
      <c r="M568" s="365"/>
      <c r="N568" s="365"/>
      <c r="O568" s="365"/>
      <c r="P568" s="365"/>
    </row>
    <row r="569" spans="2:16" x14ac:dyDescent="0.3">
      <c r="B569" s="364" t="s">
        <v>414</v>
      </c>
      <c r="C569" s="365"/>
      <c r="D569" s="365" t="s">
        <v>415</v>
      </c>
      <c r="E569" s="365"/>
      <c r="F569" s="365"/>
      <c r="G569" s="365"/>
      <c r="H569" s="365"/>
      <c r="I569" s="365"/>
      <c r="J569" s="365"/>
      <c r="K569" s="365"/>
      <c r="L569" s="365"/>
      <c r="M569" s="365"/>
      <c r="N569" s="365"/>
      <c r="O569" s="365"/>
      <c r="P569" s="365"/>
    </row>
    <row r="570" spans="2:16" x14ac:dyDescent="0.3">
      <c r="B570" s="364" t="s">
        <v>416</v>
      </c>
      <c r="C570" s="365"/>
      <c r="D570" s="365" t="s">
        <v>429</v>
      </c>
      <c r="E570" s="365"/>
      <c r="F570" s="365"/>
      <c r="G570" s="365"/>
      <c r="H570" s="365"/>
      <c r="I570" s="365"/>
      <c r="J570" s="365"/>
      <c r="K570" s="365"/>
      <c r="L570" s="365"/>
      <c r="M570" s="365"/>
      <c r="N570" s="365"/>
      <c r="O570" s="365"/>
      <c r="P570" s="365"/>
    </row>
    <row r="571" spans="2:16" x14ac:dyDescent="0.3">
      <c r="B571" s="364" t="s">
        <v>418</v>
      </c>
      <c r="C571" s="365"/>
      <c r="D571" s="365" t="s">
        <v>1525</v>
      </c>
      <c r="E571" s="365"/>
      <c r="F571" s="365"/>
      <c r="G571" s="365"/>
      <c r="H571" s="365"/>
      <c r="I571" s="365"/>
      <c r="J571" s="365"/>
      <c r="K571" s="365"/>
      <c r="L571" s="365"/>
      <c r="M571" s="365"/>
      <c r="N571" s="365"/>
      <c r="O571" s="365"/>
      <c r="P571" s="365"/>
    </row>
    <row r="572" spans="2:16" x14ac:dyDescent="0.3">
      <c r="B572" s="364" t="s">
        <v>420</v>
      </c>
      <c r="C572" s="365"/>
      <c r="D572" s="365"/>
      <c r="E572" s="365"/>
      <c r="F572" s="365"/>
      <c r="G572" s="365"/>
      <c r="H572" s="365"/>
      <c r="I572" s="365"/>
      <c r="J572" s="365"/>
      <c r="K572" s="365"/>
      <c r="L572" s="365"/>
      <c r="M572" s="365"/>
      <c r="N572" s="365"/>
      <c r="O572" s="365"/>
      <c r="P572" s="365"/>
    </row>
    <row r="573" spans="2:16" x14ac:dyDescent="0.3">
      <c r="B573" s="364" t="s">
        <v>422</v>
      </c>
      <c r="C573" s="365"/>
      <c r="D573" s="365" t="s">
        <v>786</v>
      </c>
      <c r="E573" s="365"/>
      <c r="F573" s="365"/>
      <c r="G573" s="365"/>
      <c r="H573" s="365"/>
      <c r="I573" s="365"/>
      <c r="J573" s="365"/>
      <c r="K573" s="365"/>
      <c r="L573" s="365"/>
      <c r="M573" s="365"/>
      <c r="N573" s="365"/>
      <c r="O573" s="365"/>
      <c r="P573" s="365"/>
    </row>
    <row r="574" spans="2:16" x14ac:dyDescent="0.3">
      <c r="B574" s="364" t="s">
        <v>423</v>
      </c>
      <c r="C574" s="365"/>
      <c r="D574" s="365" t="s">
        <v>375</v>
      </c>
      <c r="E574" s="365"/>
      <c r="F574" s="365"/>
      <c r="G574" s="365"/>
      <c r="H574" s="365"/>
      <c r="I574" s="365"/>
      <c r="J574" s="365"/>
      <c r="K574" s="365"/>
      <c r="L574" s="365"/>
      <c r="M574" s="365"/>
      <c r="N574" s="365"/>
      <c r="O574" s="365"/>
      <c r="P574" s="365"/>
    </row>
    <row r="575" spans="2:16" x14ac:dyDescent="0.3">
      <c r="B575" s="364" t="s">
        <v>424</v>
      </c>
      <c r="C575" s="365"/>
      <c r="D575" s="365" t="s">
        <v>244</v>
      </c>
      <c r="E575" s="365"/>
      <c r="F575" s="365"/>
      <c r="G575" s="365"/>
      <c r="H575" s="365"/>
      <c r="I575" s="365"/>
      <c r="J575" s="365"/>
      <c r="K575" s="365"/>
      <c r="L575" s="365"/>
      <c r="M575" s="365"/>
      <c r="N575" s="365"/>
      <c r="O575" s="365"/>
      <c r="P575" s="365"/>
    </row>
    <row r="577" spans="2:16" x14ac:dyDescent="0.3">
      <c r="B577" s="364" t="s">
        <v>400</v>
      </c>
      <c r="C577" s="365"/>
      <c r="D577" s="365" t="s">
        <v>954</v>
      </c>
      <c r="E577" s="365"/>
      <c r="F577" s="365"/>
      <c r="G577" s="365"/>
      <c r="H577" s="365"/>
      <c r="I577" s="365"/>
      <c r="J577" s="365"/>
      <c r="K577" s="365"/>
      <c r="L577" s="365"/>
      <c r="M577" s="365"/>
      <c r="N577" s="365"/>
      <c r="O577" s="365"/>
      <c r="P577" s="365"/>
    </row>
    <row r="578" spans="2:16" x14ac:dyDescent="0.3">
      <c r="B578" s="364" t="s">
        <v>402</v>
      </c>
      <c r="C578" s="365"/>
      <c r="D578" s="365" t="s">
        <v>464</v>
      </c>
      <c r="E578" s="365"/>
      <c r="F578" s="365"/>
      <c r="G578" s="365"/>
      <c r="H578" s="365"/>
      <c r="I578" s="365"/>
      <c r="J578" s="365"/>
      <c r="K578" s="365"/>
      <c r="L578" s="365"/>
      <c r="M578" s="365"/>
      <c r="N578" s="365"/>
      <c r="O578" s="365"/>
      <c r="P578" s="365"/>
    </row>
    <row r="579" spans="2:16" x14ac:dyDescent="0.3">
      <c r="B579" s="364" t="s">
        <v>403</v>
      </c>
      <c r="C579" s="365"/>
      <c r="D579" s="365" t="s">
        <v>969</v>
      </c>
      <c r="E579" s="365"/>
      <c r="F579" s="365"/>
      <c r="G579" s="365"/>
      <c r="H579" s="365"/>
      <c r="I579" s="365"/>
      <c r="J579" s="365"/>
      <c r="K579" s="365"/>
      <c r="L579" s="365"/>
      <c r="M579" s="365"/>
      <c r="N579" s="365"/>
      <c r="O579" s="365"/>
      <c r="P579" s="365"/>
    </row>
    <row r="580" spans="2:16" x14ac:dyDescent="0.3">
      <c r="B580" s="364" t="s">
        <v>405</v>
      </c>
      <c r="C580" s="365"/>
      <c r="D580" s="365" t="s">
        <v>970</v>
      </c>
      <c r="E580" s="365"/>
      <c r="F580" s="365"/>
      <c r="G580" s="365"/>
      <c r="H580" s="365"/>
      <c r="I580" s="365"/>
      <c r="J580" s="365"/>
      <c r="K580" s="365"/>
      <c r="L580" s="365"/>
      <c r="M580" s="365"/>
      <c r="N580" s="365"/>
      <c r="O580" s="365"/>
      <c r="P580" s="365"/>
    </row>
    <row r="581" spans="2:16" x14ac:dyDescent="0.3">
      <c r="B581" s="364" t="s">
        <v>406</v>
      </c>
      <c r="C581" s="365"/>
      <c r="D581" s="365"/>
      <c r="E581" s="365"/>
      <c r="F581" s="365"/>
      <c r="G581" s="365"/>
      <c r="H581" s="365"/>
      <c r="I581" s="365"/>
      <c r="J581" s="365"/>
      <c r="K581" s="365"/>
      <c r="L581" s="365"/>
      <c r="M581" s="365"/>
      <c r="N581" s="365"/>
      <c r="O581" s="365"/>
      <c r="P581" s="365"/>
    </row>
    <row r="582" spans="2:16" x14ac:dyDescent="0.3">
      <c r="B582" s="364" t="s">
        <v>407</v>
      </c>
      <c r="C582" s="365"/>
      <c r="D582" s="365"/>
      <c r="E582" s="365"/>
      <c r="F582" s="365"/>
      <c r="G582" s="365"/>
      <c r="H582" s="365"/>
      <c r="I582" s="365"/>
      <c r="J582" s="365"/>
      <c r="K582" s="365"/>
      <c r="L582" s="365"/>
      <c r="M582" s="365"/>
      <c r="N582" s="365"/>
      <c r="O582" s="365"/>
      <c r="P582" s="365"/>
    </row>
    <row r="583" spans="2:16" x14ac:dyDescent="0.3">
      <c r="B583" s="364" t="s">
        <v>408</v>
      </c>
      <c r="C583" s="365"/>
      <c r="D583" s="365"/>
      <c r="E583" s="365"/>
      <c r="F583" s="365"/>
      <c r="G583" s="365"/>
      <c r="H583" s="365"/>
      <c r="I583" s="365"/>
      <c r="J583" s="365"/>
      <c r="K583" s="365"/>
      <c r="L583" s="365"/>
      <c r="M583" s="365"/>
      <c r="N583" s="365"/>
      <c r="O583" s="365"/>
      <c r="P583" s="365"/>
    </row>
    <row r="584" spans="2:16" x14ac:dyDescent="0.3">
      <c r="B584" s="364" t="s">
        <v>409</v>
      </c>
      <c r="C584" s="365"/>
      <c r="D584" s="365" t="s">
        <v>175</v>
      </c>
      <c r="E584" s="365"/>
      <c r="F584" s="365"/>
      <c r="G584" s="365"/>
      <c r="H584" s="365"/>
      <c r="I584" s="365"/>
      <c r="J584" s="365"/>
      <c r="K584" s="365"/>
      <c r="L584" s="365"/>
      <c r="M584" s="365"/>
      <c r="N584" s="365"/>
      <c r="O584" s="365"/>
      <c r="P584" s="365"/>
    </row>
    <row r="585" spans="2:16" x14ac:dyDescent="0.3">
      <c r="B585" s="364" t="s">
        <v>410</v>
      </c>
      <c r="C585" s="365"/>
      <c r="D585" s="365" t="s">
        <v>971</v>
      </c>
      <c r="E585" s="365"/>
      <c r="F585" s="365"/>
      <c r="G585" s="365"/>
      <c r="H585" s="365"/>
      <c r="I585" s="365"/>
      <c r="J585" s="365"/>
      <c r="K585" s="365"/>
      <c r="L585" s="365"/>
      <c r="M585" s="365"/>
      <c r="N585" s="365"/>
      <c r="O585" s="365"/>
      <c r="P585" s="365"/>
    </row>
    <row r="586" spans="2:16" x14ac:dyDescent="0.3">
      <c r="B586" s="364" t="s">
        <v>411</v>
      </c>
      <c r="C586" s="365"/>
      <c r="D586" s="365">
        <v>5</v>
      </c>
      <c r="E586" s="365"/>
      <c r="F586" s="365"/>
      <c r="G586" s="365"/>
      <c r="H586" s="365"/>
      <c r="I586" s="365"/>
      <c r="J586" s="365"/>
      <c r="K586" s="365"/>
      <c r="L586" s="365"/>
      <c r="M586" s="365"/>
      <c r="N586" s="365"/>
      <c r="O586" s="365"/>
      <c r="P586" s="365"/>
    </row>
    <row r="587" spans="2:16" x14ac:dyDescent="0.3">
      <c r="B587" s="364" t="s">
        <v>412</v>
      </c>
      <c r="C587" s="365"/>
      <c r="D587" s="365">
        <v>2</v>
      </c>
      <c r="E587" s="365"/>
      <c r="F587" s="365"/>
      <c r="G587" s="365"/>
      <c r="H587" s="365"/>
      <c r="I587" s="365"/>
      <c r="J587" s="365"/>
      <c r="K587" s="365"/>
      <c r="L587" s="365"/>
      <c r="M587" s="365"/>
      <c r="N587" s="365"/>
      <c r="O587" s="365"/>
      <c r="P587" s="365"/>
    </row>
    <row r="588" spans="2:16" x14ac:dyDescent="0.3">
      <c r="B588" s="364" t="s">
        <v>413</v>
      </c>
      <c r="C588" s="365"/>
      <c r="D588" s="365">
        <v>9</v>
      </c>
      <c r="E588" s="365"/>
      <c r="F588" s="365"/>
      <c r="G588" s="365"/>
      <c r="H588" s="365"/>
      <c r="I588" s="365"/>
      <c r="J588" s="365"/>
      <c r="K588" s="365"/>
      <c r="L588" s="365"/>
      <c r="M588" s="365"/>
      <c r="N588" s="365"/>
      <c r="O588" s="365"/>
      <c r="P588" s="365"/>
    </row>
    <row r="589" spans="2:16" x14ac:dyDescent="0.3">
      <c r="B589" s="364" t="s">
        <v>414</v>
      </c>
      <c r="C589" s="365"/>
      <c r="D589" s="365" t="s">
        <v>415</v>
      </c>
      <c r="E589" s="365"/>
      <c r="F589" s="365"/>
      <c r="G589" s="365"/>
      <c r="H589" s="365"/>
      <c r="I589" s="365"/>
      <c r="J589" s="365"/>
      <c r="K589" s="365"/>
      <c r="L589" s="365"/>
      <c r="M589" s="365"/>
      <c r="N589" s="365"/>
      <c r="O589" s="365"/>
      <c r="P589" s="365"/>
    </row>
    <row r="590" spans="2:16" x14ac:dyDescent="0.3">
      <c r="B590" s="364" t="s">
        <v>416</v>
      </c>
      <c r="C590" s="365"/>
      <c r="D590" s="365" t="s">
        <v>429</v>
      </c>
      <c r="E590" s="365"/>
      <c r="F590" s="365"/>
      <c r="G590" s="365"/>
      <c r="H590" s="365"/>
      <c r="I590" s="365"/>
      <c r="J590" s="365"/>
      <c r="K590" s="365"/>
      <c r="L590" s="365"/>
      <c r="M590" s="365"/>
      <c r="N590" s="365"/>
      <c r="O590" s="365"/>
      <c r="P590" s="365"/>
    </row>
    <row r="591" spans="2:16" x14ac:dyDescent="0.3">
      <c r="B591" s="364" t="s">
        <v>418</v>
      </c>
      <c r="C591" s="365"/>
      <c r="D591" s="365" t="s">
        <v>1525</v>
      </c>
      <c r="E591" s="365"/>
      <c r="F591" s="365"/>
      <c r="G591" s="365"/>
      <c r="H591" s="365"/>
      <c r="I591" s="365"/>
      <c r="J591" s="365"/>
      <c r="K591" s="365"/>
      <c r="L591" s="365"/>
      <c r="M591" s="365"/>
      <c r="N591" s="365"/>
      <c r="O591" s="365"/>
      <c r="P591" s="365"/>
    </row>
    <row r="592" spans="2:16" x14ac:dyDescent="0.3">
      <c r="B592" s="364" t="s">
        <v>420</v>
      </c>
      <c r="C592" s="365"/>
      <c r="D592" s="365"/>
      <c r="E592" s="365"/>
      <c r="F592" s="365"/>
      <c r="G592" s="365"/>
      <c r="H592" s="365"/>
      <c r="I592" s="365"/>
      <c r="J592" s="365"/>
      <c r="K592" s="365"/>
      <c r="L592" s="365"/>
      <c r="M592" s="365"/>
      <c r="N592" s="365"/>
      <c r="O592" s="365"/>
      <c r="P592" s="365"/>
    </row>
    <row r="593" spans="2:16" x14ac:dyDescent="0.3">
      <c r="B593" s="364" t="s">
        <v>422</v>
      </c>
      <c r="C593" s="365"/>
      <c r="D593" s="365" t="s">
        <v>358</v>
      </c>
      <c r="E593" s="365"/>
      <c r="F593" s="365"/>
      <c r="G593" s="365"/>
      <c r="H593" s="365"/>
      <c r="I593" s="365"/>
      <c r="J593" s="365"/>
      <c r="K593" s="365"/>
      <c r="L593" s="365"/>
      <c r="M593" s="365"/>
      <c r="N593" s="365"/>
      <c r="O593" s="365"/>
      <c r="P593" s="365"/>
    </row>
    <row r="594" spans="2:16" x14ac:dyDescent="0.3">
      <c r="B594" s="364" t="s">
        <v>423</v>
      </c>
      <c r="C594" s="365"/>
      <c r="D594" s="365" t="s">
        <v>972</v>
      </c>
      <c r="E594" s="365"/>
      <c r="F594" s="365"/>
      <c r="G594" s="365"/>
      <c r="H594" s="365"/>
      <c r="I594" s="365"/>
      <c r="J594" s="365"/>
      <c r="K594" s="365"/>
      <c r="L594" s="365"/>
      <c r="M594" s="365"/>
      <c r="N594" s="365"/>
      <c r="O594" s="365"/>
      <c r="P594" s="365"/>
    </row>
    <row r="595" spans="2:16" x14ac:dyDescent="0.3">
      <c r="B595" s="364" t="s">
        <v>424</v>
      </c>
      <c r="C595" s="365"/>
      <c r="D595" s="365" t="s">
        <v>244</v>
      </c>
      <c r="E595" s="365"/>
      <c r="F595" s="365"/>
      <c r="G595" s="365"/>
      <c r="H595" s="365"/>
      <c r="I595" s="365"/>
      <c r="J595" s="365"/>
      <c r="K595" s="365"/>
      <c r="L595" s="365"/>
      <c r="M595" s="365"/>
      <c r="N595" s="365"/>
      <c r="O595" s="365"/>
      <c r="P595" s="365"/>
    </row>
    <row r="597" spans="2:16" x14ac:dyDescent="0.3">
      <c r="B597" s="364" t="s">
        <v>400</v>
      </c>
      <c r="C597" s="365"/>
      <c r="D597" s="365" t="s">
        <v>954</v>
      </c>
      <c r="E597" s="365"/>
      <c r="F597" s="365"/>
      <c r="G597" s="365"/>
      <c r="H597" s="365"/>
      <c r="I597" s="365"/>
      <c r="J597" s="365"/>
      <c r="K597" s="365"/>
      <c r="L597" s="365"/>
      <c r="M597" s="365"/>
      <c r="N597" s="365"/>
      <c r="O597" s="365"/>
      <c r="P597" s="365"/>
    </row>
    <row r="598" spans="2:16" x14ac:dyDescent="0.3">
      <c r="B598" s="364" t="s">
        <v>402</v>
      </c>
      <c r="C598" s="365"/>
      <c r="D598" s="365" t="s">
        <v>464</v>
      </c>
      <c r="E598" s="365"/>
      <c r="F598" s="365"/>
      <c r="G598" s="365"/>
      <c r="H598" s="365"/>
      <c r="I598" s="365"/>
      <c r="J598" s="365"/>
      <c r="K598" s="365"/>
      <c r="L598" s="365"/>
      <c r="M598" s="365"/>
      <c r="N598" s="365"/>
      <c r="O598" s="365"/>
      <c r="P598" s="365"/>
    </row>
    <row r="599" spans="2:16" x14ac:dyDescent="0.3">
      <c r="B599" s="364" t="s">
        <v>403</v>
      </c>
      <c r="C599" s="365"/>
      <c r="D599" s="365" t="s">
        <v>973</v>
      </c>
      <c r="E599" s="365"/>
      <c r="F599" s="365"/>
      <c r="G599" s="365"/>
      <c r="H599" s="365"/>
      <c r="I599" s="365"/>
      <c r="J599" s="365"/>
      <c r="K599" s="365"/>
      <c r="L599" s="365"/>
      <c r="M599" s="365"/>
      <c r="N599" s="365"/>
      <c r="O599" s="365"/>
      <c r="P599" s="365"/>
    </row>
    <row r="600" spans="2:16" x14ac:dyDescent="0.3">
      <c r="B600" s="364" t="s">
        <v>405</v>
      </c>
      <c r="C600" s="365"/>
      <c r="D600" s="365" t="s">
        <v>974</v>
      </c>
      <c r="E600" s="365"/>
      <c r="F600" s="365"/>
      <c r="G600" s="365"/>
      <c r="H600" s="365"/>
      <c r="I600" s="365"/>
      <c r="J600" s="365"/>
      <c r="K600" s="365"/>
      <c r="L600" s="365"/>
      <c r="M600" s="365"/>
      <c r="N600" s="365"/>
      <c r="O600" s="365"/>
      <c r="P600" s="365"/>
    </row>
    <row r="601" spans="2:16" x14ac:dyDescent="0.3">
      <c r="B601" s="364" t="s">
        <v>406</v>
      </c>
      <c r="C601" s="365"/>
      <c r="D601" s="365"/>
      <c r="E601" s="365"/>
      <c r="F601" s="365"/>
      <c r="G601" s="365"/>
      <c r="H601" s="365"/>
      <c r="I601" s="365"/>
      <c r="J601" s="365"/>
      <c r="K601" s="365"/>
      <c r="L601" s="365"/>
      <c r="M601" s="365"/>
      <c r="N601" s="365"/>
      <c r="O601" s="365"/>
      <c r="P601" s="365"/>
    </row>
    <row r="602" spans="2:16" x14ac:dyDescent="0.3">
      <c r="B602" s="364" t="s">
        <v>407</v>
      </c>
      <c r="C602" s="365"/>
      <c r="D602" s="365"/>
      <c r="E602" s="365"/>
      <c r="F602" s="365"/>
      <c r="G602" s="365"/>
      <c r="H602" s="365"/>
      <c r="I602" s="365"/>
      <c r="J602" s="365"/>
      <c r="K602" s="365"/>
      <c r="L602" s="365"/>
      <c r="M602" s="365"/>
      <c r="N602" s="365"/>
      <c r="O602" s="365"/>
      <c r="P602" s="365"/>
    </row>
    <row r="603" spans="2:16" x14ac:dyDescent="0.3">
      <c r="B603" s="364" t="s">
        <v>408</v>
      </c>
      <c r="C603" s="365"/>
      <c r="D603" s="365"/>
      <c r="E603" s="365"/>
      <c r="F603" s="365"/>
      <c r="G603" s="365"/>
      <c r="H603" s="365"/>
      <c r="I603" s="365"/>
      <c r="J603" s="365"/>
      <c r="K603" s="365"/>
      <c r="L603" s="365"/>
      <c r="M603" s="365"/>
      <c r="N603" s="365"/>
      <c r="O603" s="365"/>
      <c r="P603" s="365"/>
    </row>
    <row r="604" spans="2:16" x14ac:dyDescent="0.3">
      <c r="B604" s="364" t="s">
        <v>409</v>
      </c>
      <c r="C604" s="365"/>
      <c r="D604" s="365" t="s">
        <v>175</v>
      </c>
      <c r="E604" s="365"/>
      <c r="F604" s="365"/>
      <c r="G604" s="365"/>
      <c r="H604" s="365"/>
      <c r="I604" s="365"/>
      <c r="J604" s="365"/>
      <c r="K604" s="365"/>
      <c r="L604" s="365"/>
      <c r="M604" s="365"/>
      <c r="N604" s="365"/>
      <c r="O604" s="365"/>
      <c r="P604" s="365"/>
    </row>
    <row r="605" spans="2:16" x14ac:dyDescent="0.3">
      <c r="B605" s="364" t="s">
        <v>410</v>
      </c>
      <c r="C605" s="365"/>
      <c r="D605" s="365" t="s">
        <v>975</v>
      </c>
      <c r="E605" s="365"/>
      <c r="F605" s="365"/>
      <c r="G605" s="365"/>
      <c r="H605" s="365"/>
      <c r="I605" s="365"/>
      <c r="J605" s="365"/>
      <c r="K605" s="365"/>
      <c r="L605" s="365"/>
      <c r="M605" s="365"/>
      <c r="N605" s="365"/>
      <c r="O605" s="365"/>
      <c r="P605" s="365"/>
    </row>
    <row r="606" spans="2:16" x14ac:dyDescent="0.3">
      <c r="B606" s="364" t="s">
        <v>411</v>
      </c>
      <c r="C606" s="365"/>
      <c r="D606" s="365">
        <v>0</v>
      </c>
      <c r="E606" s="365"/>
      <c r="F606" s="365"/>
      <c r="G606" s="365"/>
      <c r="H606" s="365"/>
      <c r="I606" s="365"/>
      <c r="J606" s="365"/>
      <c r="K606" s="365"/>
      <c r="L606" s="365"/>
      <c r="M606" s="365"/>
      <c r="N606" s="365"/>
      <c r="O606" s="365"/>
      <c r="P606" s="365"/>
    </row>
    <row r="607" spans="2:16" x14ac:dyDescent="0.3">
      <c r="B607" s="364" t="s">
        <v>412</v>
      </c>
      <c r="C607" s="365"/>
      <c r="D607" s="365">
        <v>0</v>
      </c>
      <c r="E607" s="365"/>
      <c r="F607" s="365"/>
      <c r="G607" s="365"/>
      <c r="H607" s="365"/>
      <c r="I607" s="365"/>
      <c r="J607" s="365"/>
      <c r="K607" s="365"/>
      <c r="L607" s="365"/>
      <c r="M607" s="365"/>
      <c r="N607" s="365"/>
      <c r="O607" s="365"/>
      <c r="P607" s="365"/>
    </row>
    <row r="608" spans="2:16" x14ac:dyDescent="0.3">
      <c r="B608" s="364" t="s">
        <v>413</v>
      </c>
      <c r="C608" s="365"/>
      <c r="D608" s="365">
        <v>-1</v>
      </c>
      <c r="E608" s="365"/>
      <c r="F608" s="365"/>
      <c r="G608" s="365"/>
      <c r="H608" s="365"/>
      <c r="I608" s="365"/>
      <c r="J608" s="365"/>
      <c r="K608" s="365"/>
      <c r="L608" s="365"/>
      <c r="M608" s="365"/>
      <c r="N608" s="365"/>
      <c r="O608" s="365"/>
      <c r="P608" s="365"/>
    </row>
    <row r="609" spans="2:16" x14ac:dyDescent="0.3">
      <c r="B609" s="364" t="s">
        <v>414</v>
      </c>
      <c r="C609" s="365"/>
      <c r="D609" s="365" t="s">
        <v>415</v>
      </c>
      <c r="E609" s="365"/>
      <c r="F609" s="365"/>
      <c r="G609" s="365"/>
      <c r="H609" s="365"/>
      <c r="I609" s="365"/>
      <c r="J609" s="365"/>
      <c r="K609" s="365"/>
      <c r="L609" s="365"/>
      <c r="M609" s="365"/>
      <c r="N609" s="365"/>
      <c r="O609" s="365"/>
      <c r="P609" s="365"/>
    </row>
    <row r="610" spans="2:16" x14ac:dyDescent="0.3">
      <c r="B610" s="364" t="s">
        <v>416</v>
      </c>
      <c r="C610" s="365"/>
      <c r="D610" s="365" t="s">
        <v>417</v>
      </c>
      <c r="E610" s="365"/>
      <c r="F610" s="365"/>
      <c r="G610" s="365"/>
      <c r="H610" s="365"/>
      <c r="I610" s="365"/>
      <c r="J610" s="365"/>
      <c r="K610" s="365"/>
      <c r="L610" s="365"/>
      <c r="M610" s="365"/>
      <c r="N610" s="365"/>
      <c r="O610" s="365"/>
      <c r="P610" s="365"/>
    </row>
    <row r="611" spans="2:16" x14ac:dyDescent="0.3">
      <c r="B611" s="364" t="s">
        <v>418</v>
      </c>
      <c r="C611" s="365"/>
      <c r="D611" s="365" t="s">
        <v>1525</v>
      </c>
      <c r="E611" s="365"/>
      <c r="F611" s="365"/>
      <c r="G611" s="365"/>
      <c r="H611" s="365"/>
      <c r="I611" s="365"/>
      <c r="J611" s="365"/>
      <c r="K611" s="365"/>
      <c r="L611" s="365"/>
      <c r="M611" s="365"/>
      <c r="N611" s="365"/>
      <c r="O611" s="365"/>
      <c r="P611" s="365"/>
    </row>
    <row r="612" spans="2:16" x14ac:dyDescent="0.3">
      <c r="B612" s="364" t="s">
        <v>420</v>
      </c>
      <c r="C612" s="365"/>
      <c r="D612" s="365"/>
      <c r="E612" s="365"/>
      <c r="F612" s="365"/>
      <c r="G612" s="365"/>
      <c r="H612" s="365"/>
      <c r="I612" s="365"/>
      <c r="J612" s="365"/>
      <c r="K612" s="365"/>
      <c r="L612" s="365"/>
      <c r="M612" s="365"/>
      <c r="N612" s="365"/>
      <c r="O612" s="365"/>
      <c r="P612" s="365"/>
    </row>
    <row r="613" spans="2:16" x14ac:dyDescent="0.3">
      <c r="B613" s="364" t="s">
        <v>422</v>
      </c>
      <c r="C613" s="365"/>
      <c r="D613" s="365" t="s">
        <v>976</v>
      </c>
      <c r="E613" s="365"/>
      <c r="F613" s="365"/>
      <c r="G613" s="365"/>
      <c r="H613" s="365"/>
      <c r="I613" s="365"/>
      <c r="J613" s="365"/>
      <c r="K613" s="365"/>
      <c r="L613" s="365"/>
      <c r="M613" s="365"/>
      <c r="N613" s="365"/>
      <c r="O613" s="365"/>
      <c r="P613" s="365"/>
    </row>
    <row r="614" spans="2:16" x14ac:dyDescent="0.3">
      <c r="B614" s="364" t="s">
        <v>423</v>
      </c>
      <c r="C614" s="365"/>
      <c r="D614" s="365" t="s">
        <v>375</v>
      </c>
      <c r="E614" s="365"/>
      <c r="F614" s="365"/>
      <c r="G614" s="365"/>
      <c r="H614" s="365"/>
      <c r="I614" s="365"/>
      <c r="J614" s="365"/>
      <c r="K614" s="365"/>
      <c r="L614" s="365"/>
      <c r="M614" s="365"/>
      <c r="N614" s="365"/>
      <c r="O614" s="365"/>
      <c r="P614" s="365"/>
    </row>
    <row r="615" spans="2:16" x14ac:dyDescent="0.3">
      <c r="B615" s="364" t="s">
        <v>424</v>
      </c>
      <c r="C615" s="365"/>
      <c r="D615" s="365" t="s">
        <v>244</v>
      </c>
      <c r="E615" s="365"/>
      <c r="F615" s="365"/>
      <c r="G615" s="365"/>
      <c r="H615" s="365"/>
      <c r="I615" s="365"/>
      <c r="J615" s="365"/>
      <c r="K615" s="365"/>
      <c r="L615" s="365"/>
      <c r="M615" s="365"/>
      <c r="N615" s="365"/>
      <c r="O615" s="365"/>
      <c r="P615" s="365"/>
    </row>
    <row r="617" spans="2:16" x14ac:dyDescent="0.3">
      <c r="B617" s="364" t="s">
        <v>400</v>
      </c>
      <c r="C617" s="365"/>
      <c r="D617" s="365" t="s">
        <v>954</v>
      </c>
      <c r="E617" s="365"/>
      <c r="F617" s="365"/>
      <c r="G617" s="365"/>
      <c r="H617" s="365"/>
      <c r="I617" s="365"/>
      <c r="J617" s="365"/>
      <c r="K617" s="365"/>
      <c r="L617" s="365"/>
      <c r="M617" s="365"/>
      <c r="N617" s="365"/>
      <c r="O617" s="365"/>
      <c r="P617" s="365"/>
    </row>
    <row r="618" spans="2:16" x14ac:dyDescent="0.3">
      <c r="B618" s="364" t="s">
        <v>402</v>
      </c>
      <c r="C618" s="365"/>
      <c r="D618" s="365" t="s">
        <v>464</v>
      </c>
      <c r="E618" s="365"/>
      <c r="F618" s="365"/>
      <c r="G618" s="365"/>
      <c r="H618" s="365"/>
      <c r="I618" s="365"/>
      <c r="J618" s="365"/>
      <c r="K618" s="365"/>
      <c r="L618" s="365"/>
      <c r="M618" s="365"/>
      <c r="N618" s="365"/>
      <c r="O618" s="365"/>
      <c r="P618" s="365"/>
    </row>
    <row r="619" spans="2:16" x14ac:dyDescent="0.3">
      <c r="B619" s="364" t="s">
        <v>403</v>
      </c>
      <c r="C619" s="365"/>
      <c r="D619" s="365" t="s">
        <v>977</v>
      </c>
      <c r="E619" s="365"/>
      <c r="F619" s="365"/>
      <c r="G619" s="365"/>
      <c r="H619" s="365"/>
      <c r="I619" s="365"/>
      <c r="J619" s="365"/>
      <c r="K619" s="365"/>
      <c r="L619" s="365"/>
      <c r="M619" s="365"/>
      <c r="N619" s="365"/>
      <c r="O619" s="365"/>
      <c r="P619" s="365"/>
    </row>
    <row r="620" spans="2:16" x14ac:dyDescent="0.3">
      <c r="B620" s="364" t="s">
        <v>405</v>
      </c>
      <c r="C620" s="365"/>
      <c r="D620" s="365" t="s">
        <v>978</v>
      </c>
      <c r="E620" s="365"/>
      <c r="F620" s="365"/>
      <c r="G620" s="365"/>
      <c r="H620" s="365"/>
      <c r="I620" s="365"/>
      <c r="J620" s="365"/>
      <c r="K620" s="365"/>
      <c r="L620" s="365"/>
      <c r="M620" s="365"/>
      <c r="N620" s="365"/>
      <c r="O620" s="365"/>
      <c r="P620" s="365"/>
    </row>
    <row r="621" spans="2:16" x14ac:dyDescent="0.3">
      <c r="B621" s="364" t="s">
        <v>406</v>
      </c>
      <c r="C621" s="365"/>
      <c r="D621" s="365"/>
      <c r="E621" s="365"/>
      <c r="F621" s="365"/>
      <c r="G621" s="365"/>
      <c r="H621" s="365"/>
      <c r="I621" s="365"/>
      <c r="J621" s="365"/>
      <c r="K621" s="365"/>
      <c r="L621" s="365"/>
      <c r="M621" s="365"/>
      <c r="N621" s="365"/>
      <c r="O621" s="365"/>
      <c r="P621" s="365"/>
    </row>
    <row r="622" spans="2:16" x14ac:dyDescent="0.3">
      <c r="B622" s="364" t="s">
        <v>407</v>
      </c>
      <c r="C622" s="365"/>
      <c r="D622" s="365"/>
      <c r="E622" s="365"/>
      <c r="F622" s="365"/>
      <c r="G622" s="365"/>
      <c r="H622" s="365"/>
      <c r="I622" s="365"/>
      <c r="J622" s="365"/>
      <c r="K622" s="365"/>
      <c r="L622" s="365"/>
      <c r="M622" s="365"/>
      <c r="N622" s="365"/>
      <c r="O622" s="365"/>
      <c r="P622" s="365"/>
    </row>
    <row r="623" spans="2:16" x14ac:dyDescent="0.3">
      <c r="B623" s="364" t="s">
        <v>408</v>
      </c>
      <c r="C623" s="365"/>
      <c r="D623" s="365"/>
      <c r="E623" s="365"/>
      <c r="F623" s="365"/>
      <c r="G623" s="365"/>
      <c r="H623" s="365"/>
      <c r="I623" s="365"/>
      <c r="J623" s="365"/>
      <c r="K623" s="365"/>
      <c r="L623" s="365"/>
      <c r="M623" s="365"/>
      <c r="N623" s="365"/>
      <c r="O623" s="365"/>
      <c r="P623" s="365"/>
    </row>
    <row r="624" spans="2:16" x14ac:dyDescent="0.3">
      <c r="B624" s="364" t="s">
        <v>409</v>
      </c>
      <c r="C624" s="365"/>
      <c r="D624" s="365" t="s">
        <v>898</v>
      </c>
      <c r="E624" s="365"/>
      <c r="F624" s="365"/>
      <c r="G624" s="365"/>
      <c r="H624" s="365"/>
      <c r="I624" s="365"/>
      <c r="J624" s="365"/>
      <c r="K624" s="365"/>
      <c r="L624" s="365"/>
      <c r="M624" s="365"/>
      <c r="N624" s="365"/>
      <c r="O624" s="365"/>
      <c r="P624" s="365"/>
    </row>
    <row r="625" spans="2:16" x14ac:dyDescent="0.3">
      <c r="B625" s="364" t="s">
        <v>410</v>
      </c>
      <c r="C625" s="365"/>
      <c r="D625" s="365" t="s">
        <v>979</v>
      </c>
      <c r="E625" s="365"/>
      <c r="F625" s="365"/>
      <c r="G625" s="365"/>
      <c r="H625" s="365"/>
      <c r="I625" s="365"/>
      <c r="J625" s="365"/>
      <c r="K625" s="365"/>
      <c r="L625" s="365"/>
      <c r="M625" s="365"/>
      <c r="N625" s="365"/>
      <c r="O625" s="365"/>
      <c r="P625" s="365"/>
    </row>
    <row r="626" spans="2:16" x14ac:dyDescent="0.3">
      <c r="B626" s="364" t="s">
        <v>411</v>
      </c>
      <c r="C626" s="365"/>
      <c r="D626" s="365">
        <v>3</v>
      </c>
      <c r="E626" s="365"/>
      <c r="F626" s="365"/>
      <c r="G626" s="365"/>
      <c r="H626" s="365"/>
      <c r="I626" s="365"/>
      <c r="J626" s="365"/>
      <c r="K626" s="365"/>
      <c r="L626" s="365"/>
      <c r="M626" s="365"/>
      <c r="N626" s="365"/>
      <c r="O626" s="365"/>
      <c r="P626" s="365"/>
    </row>
    <row r="627" spans="2:16" x14ac:dyDescent="0.3">
      <c r="B627" s="364" t="s">
        <v>412</v>
      </c>
      <c r="C627" s="365"/>
      <c r="D627" s="365">
        <v>1</v>
      </c>
      <c r="E627" s="365"/>
      <c r="F627" s="365"/>
      <c r="G627" s="365"/>
      <c r="H627" s="365"/>
      <c r="I627" s="365"/>
      <c r="J627" s="365"/>
      <c r="K627" s="365"/>
      <c r="L627" s="365"/>
      <c r="M627" s="365"/>
      <c r="N627" s="365"/>
      <c r="O627" s="365"/>
      <c r="P627" s="365"/>
    </row>
    <row r="628" spans="2:16" x14ac:dyDescent="0.3">
      <c r="B628" s="364" t="s">
        <v>413</v>
      </c>
      <c r="C628" s="365"/>
      <c r="D628" s="365">
        <v>5</v>
      </c>
      <c r="E628" s="365"/>
      <c r="F628" s="365"/>
      <c r="G628" s="365"/>
      <c r="H628" s="365"/>
      <c r="I628" s="365"/>
      <c r="J628" s="365"/>
      <c r="K628" s="365"/>
      <c r="L628" s="365"/>
      <c r="M628" s="365"/>
      <c r="N628" s="365"/>
      <c r="O628" s="365"/>
      <c r="P628" s="365"/>
    </row>
    <row r="629" spans="2:16" x14ac:dyDescent="0.3">
      <c r="B629" s="364" t="s">
        <v>414</v>
      </c>
      <c r="C629" s="365"/>
      <c r="D629" s="365" t="s">
        <v>415</v>
      </c>
      <c r="E629" s="365"/>
      <c r="F629" s="365"/>
      <c r="G629" s="365"/>
      <c r="H629" s="365"/>
      <c r="I629" s="365"/>
      <c r="J629" s="365"/>
      <c r="K629" s="365"/>
      <c r="L629" s="365"/>
      <c r="M629" s="365"/>
      <c r="N629" s="365"/>
      <c r="O629" s="365"/>
      <c r="P629" s="365"/>
    </row>
    <row r="630" spans="2:16" x14ac:dyDescent="0.3">
      <c r="B630" s="364" t="s">
        <v>416</v>
      </c>
      <c r="C630" s="365"/>
      <c r="D630" s="365" t="s">
        <v>429</v>
      </c>
      <c r="E630" s="365"/>
      <c r="F630" s="365"/>
      <c r="G630" s="365"/>
      <c r="H630" s="365"/>
      <c r="I630" s="365"/>
      <c r="J630" s="365"/>
      <c r="K630" s="365"/>
      <c r="L630" s="365"/>
      <c r="M630" s="365"/>
      <c r="N630" s="365"/>
      <c r="O630" s="365"/>
      <c r="P630" s="365"/>
    </row>
    <row r="631" spans="2:16" x14ac:dyDescent="0.3">
      <c r="B631" s="364" t="s">
        <v>418</v>
      </c>
      <c r="C631" s="365"/>
      <c r="D631" s="365" t="s">
        <v>1525</v>
      </c>
      <c r="E631" s="365"/>
      <c r="F631" s="365"/>
      <c r="G631" s="365"/>
      <c r="H631" s="365"/>
      <c r="I631" s="365"/>
      <c r="J631" s="365"/>
      <c r="K631" s="365"/>
      <c r="L631" s="365"/>
      <c r="M631" s="365"/>
      <c r="N631" s="365"/>
      <c r="O631" s="365"/>
      <c r="P631" s="365"/>
    </row>
    <row r="632" spans="2:16" x14ac:dyDescent="0.3">
      <c r="B632" s="364" t="s">
        <v>420</v>
      </c>
      <c r="C632" s="365"/>
      <c r="D632" s="365"/>
      <c r="E632" s="365"/>
      <c r="F632" s="365"/>
      <c r="G632" s="365"/>
      <c r="H632" s="365"/>
      <c r="I632" s="365"/>
      <c r="J632" s="365"/>
      <c r="K632" s="365"/>
      <c r="L632" s="365"/>
      <c r="M632" s="365"/>
      <c r="N632" s="365"/>
      <c r="O632" s="365"/>
      <c r="P632" s="365"/>
    </row>
    <row r="633" spans="2:16" x14ac:dyDescent="0.3">
      <c r="B633" s="364" t="s">
        <v>422</v>
      </c>
      <c r="C633" s="365"/>
      <c r="D633" s="365" t="s">
        <v>980</v>
      </c>
      <c r="E633" s="365"/>
      <c r="F633" s="365"/>
      <c r="G633" s="365"/>
      <c r="H633" s="365"/>
      <c r="I633" s="365"/>
      <c r="J633" s="365"/>
      <c r="K633" s="365"/>
      <c r="L633" s="365"/>
      <c r="M633" s="365"/>
      <c r="N633" s="365"/>
      <c r="O633" s="365"/>
      <c r="P633" s="365"/>
    </row>
    <row r="634" spans="2:16" x14ac:dyDescent="0.3">
      <c r="B634" s="364" t="s">
        <v>423</v>
      </c>
      <c r="C634" s="365"/>
      <c r="D634" s="365" t="s">
        <v>375</v>
      </c>
      <c r="E634" s="365"/>
      <c r="F634" s="365"/>
      <c r="G634" s="365"/>
      <c r="H634" s="365"/>
      <c r="I634" s="365"/>
      <c r="J634" s="365"/>
      <c r="K634" s="365"/>
      <c r="L634" s="365"/>
      <c r="M634" s="365"/>
      <c r="N634" s="365"/>
      <c r="O634" s="365"/>
      <c r="P634" s="365"/>
    </row>
    <row r="635" spans="2:16" x14ac:dyDescent="0.3">
      <c r="B635" s="364" t="s">
        <v>424</v>
      </c>
      <c r="C635" s="365"/>
      <c r="D635" s="365" t="s">
        <v>244</v>
      </c>
      <c r="E635" s="365"/>
      <c r="F635" s="365"/>
      <c r="G635" s="365"/>
      <c r="H635" s="365"/>
      <c r="I635" s="365"/>
      <c r="J635" s="365"/>
      <c r="K635" s="365"/>
      <c r="L635" s="365"/>
      <c r="M635" s="365"/>
      <c r="N635" s="365"/>
      <c r="O635" s="365"/>
      <c r="P635" s="365"/>
    </row>
    <row r="637" spans="2:16" x14ac:dyDescent="0.3">
      <c r="B637" s="364" t="s">
        <v>400</v>
      </c>
      <c r="C637" s="365"/>
      <c r="D637" s="365" t="s">
        <v>1010</v>
      </c>
      <c r="E637" s="365"/>
      <c r="F637" s="365"/>
      <c r="G637" s="365"/>
      <c r="H637" s="365"/>
      <c r="I637" s="365"/>
      <c r="J637" s="365"/>
      <c r="K637" s="365"/>
      <c r="L637" s="365"/>
      <c r="M637" s="365"/>
      <c r="N637" s="365"/>
      <c r="O637" s="365"/>
      <c r="P637" s="365"/>
    </row>
    <row r="638" spans="2:16" x14ac:dyDescent="0.3">
      <c r="B638" s="364" t="s">
        <v>402</v>
      </c>
      <c r="C638" s="365"/>
      <c r="D638" s="365" t="s">
        <v>464</v>
      </c>
      <c r="E638" s="365"/>
      <c r="F638" s="365"/>
      <c r="G638" s="365"/>
      <c r="H638" s="365"/>
      <c r="I638" s="365"/>
      <c r="J638" s="365"/>
      <c r="K638" s="365"/>
      <c r="L638" s="365"/>
      <c r="M638" s="365"/>
      <c r="N638" s="365"/>
      <c r="O638" s="365"/>
      <c r="P638" s="365"/>
    </row>
    <row r="639" spans="2:16" x14ac:dyDescent="0.3">
      <c r="B639" s="364" t="s">
        <v>403</v>
      </c>
      <c r="C639" s="365"/>
      <c r="D639" s="365" t="s">
        <v>1011</v>
      </c>
      <c r="E639" s="365"/>
      <c r="F639" s="365"/>
      <c r="G639" s="365"/>
      <c r="H639" s="365"/>
      <c r="I639" s="365"/>
      <c r="J639" s="365"/>
      <c r="K639" s="365"/>
      <c r="L639" s="365"/>
      <c r="M639" s="365"/>
      <c r="N639" s="365"/>
      <c r="O639" s="365"/>
      <c r="P639" s="365"/>
    </row>
    <row r="640" spans="2:16" x14ac:dyDescent="0.3">
      <c r="B640" s="364" t="s">
        <v>405</v>
      </c>
      <c r="C640" s="365"/>
      <c r="D640" s="365" t="s">
        <v>1012</v>
      </c>
      <c r="E640" s="365"/>
      <c r="F640" s="365"/>
      <c r="G640" s="365"/>
      <c r="H640" s="365"/>
      <c r="I640" s="365"/>
      <c r="J640" s="365"/>
      <c r="K640" s="365"/>
      <c r="L640" s="365"/>
      <c r="M640" s="365"/>
      <c r="N640" s="365"/>
      <c r="O640" s="365"/>
      <c r="P640" s="365"/>
    </row>
    <row r="641" spans="2:16" x14ac:dyDescent="0.3">
      <c r="B641" s="364" t="s">
        <v>406</v>
      </c>
      <c r="C641" s="365"/>
      <c r="D641" s="365"/>
      <c r="E641" s="365"/>
      <c r="F641" s="365"/>
      <c r="G641" s="365"/>
      <c r="H641" s="365"/>
      <c r="I641" s="365"/>
      <c r="J641" s="365"/>
      <c r="K641" s="365"/>
      <c r="L641" s="365"/>
      <c r="M641" s="365"/>
      <c r="N641" s="365"/>
      <c r="O641" s="365"/>
      <c r="P641" s="365"/>
    </row>
    <row r="642" spans="2:16" x14ac:dyDescent="0.3">
      <c r="B642" s="364" t="s">
        <v>407</v>
      </c>
      <c r="C642" s="365"/>
      <c r="D642" s="365"/>
      <c r="E642" s="365"/>
      <c r="F642" s="365"/>
      <c r="G642" s="365"/>
      <c r="H642" s="365"/>
      <c r="I642" s="365"/>
      <c r="J642" s="365"/>
      <c r="K642" s="365"/>
      <c r="L642" s="365"/>
      <c r="M642" s="365"/>
      <c r="N642" s="365"/>
      <c r="O642" s="365"/>
      <c r="P642" s="365"/>
    </row>
    <row r="643" spans="2:16" x14ac:dyDescent="0.3">
      <c r="B643" s="364" t="s">
        <v>408</v>
      </c>
      <c r="C643" s="365"/>
      <c r="D643" s="365"/>
      <c r="E643" s="365"/>
      <c r="F643" s="365"/>
      <c r="G643" s="365"/>
      <c r="H643" s="365"/>
      <c r="I643" s="365"/>
      <c r="J643" s="365"/>
      <c r="K643" s="365"/>
      <c r="L643" s="365"/>
      <c r="M643" s="365"/>
      <c r="N643" s="365"/>
      <c r="O643" s="365"/>
      <c r="P643" s="365"/>
    </row>
    <row r="644" spans="2:16" x14ac:dyDescent="0.3">
      <c r="B644" s="364" t="s">
        <v>409</v>
      </c>
      <c r="C644" s="365"/>
      <c r="D644" s="365" t="s">
        <v>898</v>
      </c>
      <c r="E644" s="365"/>
      <c r="F644" s="365"/>
      <c r="G644" s="365"/>
      <c r="H644" s="365"/>
      <c r="I644" s="365"/>
      <c r="J644" s="365"/>
      <c r="K644" s="365"/>
      <c r="L644" s="365"/>
      <c r="M644" s="365"/>
      <c r="N644" s="365"/>
      <c r="O644" s="365"/>
      <c r="P644" s="365"/>
    </row>
    <row r="645" spans="2:16" x14ac:dyDescent="0.3">
      <c r="B645" s="364" t="s">
        <v>410</v>
      </c>
      <c r="C645" s="365"/>
      <c r="D645" s="365" t="s">
        <v>1013</v>
      </c>
      <c r="E645" s="365"/>
      <c r="F645" s="365"/>
      <c r="G645" s="365"/>
      <c r="H645" s="365"/>
      <c r="I645" s="365"/>
      <c r="J645" s="365"/>
      <c r="K645" s="365"/>
      <c r="L645" s="365"/>
      <c r="M645" s="365"/>
      <c r="N645" s="365"/>
      <c r="O645" s="365"/>
      <c r="P645" s="365"/>
    </row>
    <row r="646" spans="2:16" x14ac:dyDescent="0.3">
      <c r="B646" s="364" t="s">
        <v>411</v>
      </c>
      <c r="C646" s="365"/>
      <c r="D646" s="365">
        <v>1</v>
      </c>
      <c r="E646" s="365"/>
      <c r="F646" s="365"/>
      <c r="G646" s="365"/>
      <c r="H646" s="365"/>
      <c r="I646" s="365"/>
      <c r="J646" s="365"/>
      <c r="K646" s="365"/>
      <c r="L646" s="365"/>
      <c r="M646" s="365"/>
      <c r="N646" s="365"/>
      <c r="O646" s="365"/>
      <c r="P646" s="365"/>
    </row>
    <row r="647" spans="2:16" x14ac:dyDescent="0.3">
      <c r="B647" s="364" t="s">
        <v>412</v>
      </c>
      <c r="C647" s="365"/>
      <c r="D647" s="365">
        <v>0</v>
      </c>
      <c r="E647" s="365"/>
      <c r="F647" s="365"/>
      <c r="G647" s="365"/>
      <c r="H647" s="365"/>
      <c r="I647" s="365"/>
      <c r="J647" s="365"/>
      <c r="K647" s="365"/>
      <c r="L647" s="365"/>
      <c r="M647" s="365"/>
      <c r="N647" s="365"/>
      <c r="O647" s="365"/>
      <c r="P647" s="365"/>
    </row>
    <row r="648" spans="2:16" x14ac:dyDescent="0.3">
      <c r="B648" s="364" t="s">
        <v>413</v>
      </c>
      <c r="C648" s="365"/>
      <c r="D648" s="365">
        <v>1.1000000000000001</v>
      </c>
      <c r="E648" s="365"/>
      <c r="F648" s="365"/>
      <c r="G648" s="365"/>
      <c r="H648" s="365"/>
      <c r="I648" s="365"/>
      <c r="J648" s="365"/>
      <c r="K648" s="365"/>
      <c r="L648" s="365"/>
      <c r="M648" s="365"/>
      <c r="N648" s="365"/>
      <c r="O648" s="365"/>
      <c r="P648" s="365"/>
    </row>
    <row r="649" spans="2:16" x14ac:dyDescent="0.3">
      <c r="B649" s="364" t="s">
        <v>414</v>
      </c>
      <c r="C649" s="365"/>
      <c r="D649" s="365" t="s">
        <v>415</v>
      </c>
      <c r="E649" s="365"/>
      <c r="F649" s="365"/>
      <c r="G649" s="365"/>
      <c r="H649" s="365"/>
      <c r="I649" s="365"/>
      <c r="J649" s="365"/>
      <c r="K649" s="365"/>
      <c r="L649" s="365"/>
      <c r="M649" s="365"/>
      <c r="N649" s="365"/>
      <c r="O649" s="365"/>
      <c r="P649" s="365"/>
    </row>
    <row r="650" spans="2:16" x14ac:dyDescent="0.3">
      <c r="B650" s="364" t="s">
        <v>416</v>
      </c>
      <c r="C650" s="365"/>
      <c r="D650" s="365" t="s">
        <v>439</v>
      </c>
      <c r="E650" s="365"/>
      <c r="F650" s="365"/>
      <c r="G650" s="365"/>
      <c r="H650" s="365"/>
      <c r="I650" s="365"/>
      <c r="J650" s="365"/>
      <c r="K650" s="365"/>
      <c r="L650" s="365"/>
      <c r="M650" s="365"/>
      <c r="N650" s="365"/>
      <c r="O650" s="365"/>
      <c r="P650" s="365"/>
    </row>
    <row r="651" spans="2:16" x14ac:dyDescent="0.3">
      <c r="B651" s="364" t="s">
        <v>418</v>
      </c>
      <c r="C651" s="365"/>
      <c r="D651" s="365" t="s">
        <v>1525</v>
      </c>
      <c r="E651" s="365"/>
      <c r="F651" s="365"/>
      <c r="G651" s="365"/>
      <c r="H651" s="365"/>
      <c r="I651" s="365"/>
      <c r="J651" s="365"/>
      <c r="K651" s="365"/>
      <c r="L651" s="365"/>
      <c r="M651" s="365"/>
      <c r="N651" s="365"/>
      <c r="O651" s="365"/>
      <c r="P651" s="365"/>
    </row>
    <row r="652" spans="2:16" x14ac:dyDescent="0.3">
      <c r="B652" s="364" t="s">
        <v>420</v>
      </c>
      <c r="C652" s="365"/>
      <c r="D652" s="365"/>
      <c r="E652" s="365"/>
      <c r="F652" s="365"/>
      <c r="G652" s="365"/>
      <c r="H652" s="365"/>
      <c r="I652" s="365"/>
      <c r="J652" s="365"/>
      <c r="K652" s="365"/>
      <c r="L652" s="365"/>
      <c r="M652" s="365"/>
      <c r="N652" s="365"/>
      <c r="O652" s="365"/>
      <c r="P652" s="365"/>
    </row>
    <row r="653" spans="2:16" x14ac:dyDescent="0.3">
      <c r="B653" s="364" t="s">
        <v>422</v>
      </c>
      <c r="C653" s="365"/>
      <c r="D653" s="365" t="s">
        <v>895</v>
      </c>
      <c r="E653" s="365"/>
      <c r="F653" s="365"/>
      <c r="G653" s="365"/>
      <c r="H653" s="365"/>
      <c r="I653" s="365"/>
      <c r="J653" s="365"/>
      <c r="K653" s="365"/>
      <c r="L653" s="365"/>
      <c r="M653" s="365"/>
      <c r="N653" s="365"/>
      <c r="O653" s="365"/>
      <c r="P653" s="365"/>
    </row>
    <row r="654" spans="2:16" x14ac:dyDescent="0.3">
      <c r="B654" s="364" t="s">
        <v>423</v>
      </c>
      <c r="C654" s="365"/>
      <c r="D654" s="365" t="s">
        <v>354</v>
      </c>
      <c r="E654" s="365"/>
      <c r="F654" s="365"/>
      <c r="G654" s="365"/>
      <c r="H654" s="365"/>
      <c r="I654" s="365"/>
      <c r="J654" s="365"/>
      <c r="K654" s="365"/>
      <c r="L654" s="365"/>
      <c r="M654" s="365"/>
      <c r="N654" s="365"/>
      <c r="O654" s="365"/>
      <c r="P654" s="365"/>
    </row>
    <row r="655" spans="2:16" x14ac:dyDescent="0.3">
      <c r="B655" s="364" t="s">
        <v>424</v>
      </c>
      <c r="C655" s="365"/>
      <c r="D655" s="365" t="s">
        <v>244</v>
      </c>
      <c r="E655" s="365"/>
      <c r="F655" s="365"/>
      <c r="G655" s="365"/>
      <c r="H655" s="365"/>
      <c r="I655" s="365"/>
      <c r="J655" s="365"/>
      <c r="K655" s="365"/>
      <c r="L655" s="365"/>
      <c r="M655" s="365"/>
      <c r="N655" s="365"/>
      <c r="O655" s="365"/>
      <c r="P655" s="365"/>
    </row>
  </sheetData>
  <mergeCells count="1171">
    <mergeCell ref="B653:C653"/>
    <mergeCell ref="D653:P653"/>
    <mergeCell ref="B654:C654"/>
    <mergeCell ref="D654:P654"/>
    <mergeCell ref="B655:C655"/>
    <mergeCell ref="D655:P655"/>
    <mergeCell ref="B644:C644"/>
    <mergeCell ref="D644:P644"/>
    <mergeCell ref="B645:C645"/>
    <mergeCell ref="D645:P645"/>
    <mergeCell ref="B646:C646"/>
    <mergeCell ref="D646:P646"/>
    <mergeCell ref="B647:C647"/>
    <mergeCell ref="D647:P647"/>
    <mergeCell ref="B648:C648"/>
    <mergeCell ref="D648:P648"/>
    <mergeCell ref="B649:C649"/>
    <mergeCell ref="D649:P649"/>
    <mergeCell ref="B650:C650"/>
    <mergeCell ref="D650:P650"/>
    <mergeCell ref="B651:C651"/>
    <mergeCell ref="D651:P651"/>
    <mergeCell ref="B652:C652"/>
    <mergeCell ref="D652:P652"/>
    <mergeCell ref="B634:C634"/>
    <mergeCell ref="D634:P634"/>
    <mergeCell ref="B635:C635"/>
    <mergeCell ref="D635:P635"/>
    <mergeCell ref="B637:C637"/>
    <mergeCell ref="D637:P637"/>
    <mergeCell ref="B638:C638"/>
    <mergeCell ref="D638:P638"/>
    <mergeCell ref="B639:C639"/>
    <mergeCell ref="D639:P639"/>
    <mergeCell ref="B640:C640"/>
    <mergeCell ref="D640:P640"/>
    <mergeCell ref="B641:C641"/>
    <mergeCell ref="D641:P641"/>
    <mergeCell ref="B642:C642"/>
    <mergeCell ref="D642:P642"/>
    <mergeCell ref="B643:C643"/>
    <mergeCell ref="D643:P643"/>
    <mergeCell ref="B625:C625"/>
    <mergeCell ref="D625:P625"/>
    <mergeCell ref="B626:C626"/>
    <mergeCell ref="D626:P626"/>
    <mergeCell ref="B627:C627"/>
    <mergeCell ref="D627:P627"/>
    <mergeCell ref="B628:C628"/>
    <mergeCell ref="D628:P628"/>
    <mergeCell ref="B629:C629"/>
    <mergeCell ref="D629:P629"/>
    <mergeCell ref="B630:C630"/>
    <mergeCell ref="D630:P630"/>
    <mergeCell ref="B631:C631"/>
    <mergeCell ref="D631:P631"/>
    <mergeCell ref="B632:C632"/>
    <mergeCell ref="D632:P632"/>
    <mergeCell ref="B633:C633"/>
    <mergeCell ref="D633:P633"/>
    <mergeCell ref="B615:C615"/>
    <mergeCell ref="D615:P615"/>
    <mergeCell ref="B617:C617"/>
    <mergeCell ref="D617:P617"/>
    <mergeCell ref="B618:C618"/>
    <mergeCell ref="D618:P618"/>
    <mergeCell ref="B619:C619"/>
    <mergeCell ref="D619:P619"/>
    <mergeCell ref="B620:C620"/>
    <mergeCell ref="D620:P620"/>
    <mergeCell ref="B621:C621"/>
    <mergeCell ref="D621:P621"/>
    <mergeCell ref="B622:C622"/>
    <mergeCell ref="D622:P622"/>
    <mergeCell ref="B623:C623"/>
    <mergeCell ref="D623:P623"/>
    <mergeCell ref="B624:C624"/>
    <mergeCell ref="D624:P624"/>
    <mergeCell ref="B606:C606"/>
    <mergeCell ref="D606:P606"/>
    <mergeCell ref="B607:C607"/>
    <mergeCell ref="D607:P607"/>
    <mergeCell ref="B608:C608"/>
    <mergeCell ref="D608:P608"/>
    <mergeCell ref="B609:C609"/>
    <mergeCell ref="D609:P609"/>
    <mergeCell ref="B610:C610"/>
    <mergeCell ref="D610:P610"/>
    <mergeCell ref="B611:C611"/>
    <mergeCell ref="D611:P611"/>
    <mergeCell ref="B612:C612"/>
    <mergeCell ref="D612:P612"/>
    <mergeCell ref="B613:C613"/>
    <mergeCell ref="D613:P613"/>
    <mergeCell ref="B614:C614"/>
    <mergeCell ref="D614:P614"/>
    <mergeCell ref="B597:C597"/>
    <mergeCell ref="D597:P597"/>
    <mergeCell ref="B598:C598"/>
    <mergeCell ref="D598:P598"/>
    <mergeCell ref="B599:C599"/>
    <mergeCell ref="D599:P599"/>
    <mergeCell ref="B600:C600"/>
    <mergeCell ref="D600:P600"/>
    <mergeCell ref="B601:C601"/>
    <mergeCell ref="D601:P601"/>
    <mergeCell ref="B602:C602"/>
    <mergeCell ref="D602:P602"/>
    <mergeCell ref="B603:C603"/>
    <mergeCell ref="D603:P603"/>
    <mergeCell ref="B604:C604"/>
    <mergeCell ref="D604:P604"/>
    <mergeCell ref="B605:C605"/>
    <mergeCell ref="D605:P605"/>
    <mergeCell ref="B587:C587"/>
    <mergeCell ref="D587:P587"/>
    <mergeCell ref="B588:C588"/>
    <mergeCell ref="D588:P588"/>
    <mergeCell ref="B589:C589"/>
    <mergeCell ref="D589:P589"/>
    <mergeCell ref="B590:C590"/>
    <mergeCell ref="D590:P590"/>
    <mergeCell ref="B591:C591"/>
    <mergeCell ref="D591:P591"/>
    <mergeCell ref="B592:C592"/>
    <mergeCell ref="D592:P592"/>
    <mergeCell ref="B593:C593"/>
    <mergeCell ref="D593:P593"/>
    <mergeCell ref="B594:C594"/>
    <mergeCell ref="D594:P594"/>
    <mergeCell ref="B595:C595"/>
    <mergeCell ref="D595:P595"/>
    <mergeCell ref="B578:C578"/>
    <mergeCell ref="D578:P578"/>
    <mergeCell ref="B579:C579"/>
    <mergeCell ref="D579:P579"/>
    <mergeCell ref="B580:C580"/>
    <mergeCell ref="D580:P580"/>
    <mergeCell ref="B581:C581"/>
    <mergeCell ref="D581:P581"/>
    <mergeCell ref="B582:C582"/>
    <mergeCell ref="D582:P582"/>
    <mergeCell ref="B583:C583"/>
    <mergeCell ref="D583:P583"/>
    <mergeCell ref="B584:C584"/>
    <mergeCell ref="D584:P584"/>
    <mergeCell ref="B585:C585"/>
    <mergeCell ref="D585:P585"/>
    <mergeCell ref="B586:C586"/>
    <mergeCell ref="D586:P586"/>
    <mergeCell ref="B568:C568"/>
    <mergeCell ref="D568:P568"/>
    <mergeCell ref="B569:C569"/>
    <mergeCell ref="D569:P569"/>
    <mergeCell ref="B570:C570"/>
    <mergeCell ref="D570:P570"/>
    <mergeCell ref="B571:C571"/>
    <mergeCell ref="D571:P571"/>
    <mergeCell ref="B572:C572"/>
    <mergeCell ref="D572:P572"/>
    <mergeCell ref="B573:C573"/>
    <mergeCell ref="D573:P573"/>
    <mergeCell ref="B574:C574"/>
    <mergeCell ref="D574:P574"/>
    <mergeCell ref="B575:C575"/>
    <mergeCell ref="D575:P575"/>
    <mergeCell ref="B577:C577"/>
    <mergeCell ref="D577:P577"/>
    <mergeCell ref="B559:C559"/>
    <mergeCell ref="D559:P559"/>
    <mergeCell ref="B560:C560"/>
    <mergeCell ref="D560:P560"/>
    <mergeCell ref="B561:C561"/>
    <mergeCell ref="D561:P561"/>
    <mergeCell ref="B562:C562"/>
    <mergeCell ref="D562:P562"/>
    <mergeCell ref="B563:C563"/>
    <mergeCell ref="D563:P563"/>
    <mergeCell ref="B564:C564"/>
    <mergeCell ref="D564:P564"/>
    <mergeCell ref="B565:C565"/>
    <mergeCell ref="D565:P565"/>
    <mergeCell ref="B566:C566"/>
    <mergeCell ref="D566:P566"/>
    <mergeCell ref="B567:C567"/>
    <mergeCell ref="D567:P567"/>
    <mergeCell ref="B549:C549"/>
    <mergeCell ref="D549:P549"/>
    <mergeCell ref="B550:C550"/>
    <mergeCell ref="D550:P550"/>
    <mergeCell ref="B551:C551"/>
    <mergeCell ref="D551:P551"/>
    <mergeCell ref="B552:C552"/>
    <mergeCell ref="D552:P552"/>
    <mergeCell ref="B553:C553"/>
    <mergeCell ref="D553:P553"/>
    <mergeCell ref="B554:C554"/>
    <mergeCell ref="D554:P554"/>
    <mergeCell ref="B555:C555"/>
    <mergeCell ref="D555:P555"/>
    <mergeCell ref="B557:C557"/>
    <mergeCell ref="D557:P557"/>
    <mergeCell ref="B558:C558"/>
    <mergeCell ref="D558:P558"/>
    <mergeCell ref="B540:C540"/>
    <mergeCell ref="D540:P540"/>
    <mergeCell ref="B541:C541"/>
    <mergeCell ref="D541:P541"/>
    <mergeCell ref="B542:C542"/>
    <mergeCell ref="D542:P542"/>
    <mergeCell ref="B543:C543"/>
    <mergeCell ref="D543:P543"/>
    <mergeCell ref="B544:C544"/>
    <mergeCell ref="D544:P544"/>
    <mergeCell ref="B545:C545"/>
    <mergeCell ref="D545:P545"/>
    <mergeCell ref="B546:C546"/>
    <mergeCell ref="D546:P546"/>
    <mergeCell ref="B547:C547"/>
    <mergeCell ref="D547:P547"/>
    <mergeCell ref="B548:C548"/>
    <mergeCell ref="D548:P548"/>
    <mergeCell ref="B530:C530"/>
    <mergeCell ref="D530:P530"/>
    <mergeCell ref="B531:C531"/>
    <mergeCell ref="D531:P531"/>
    <mergeCell ref="B532:C532"/>
    <mergeCell ref="D532:P532"/>
    <mergeCell ref="B533:C533"/>
    <mergeCell ref="D533:P533"/>
    <mergeCell ref="B534:C534"/>
    <mergeCell ref="D534:P534"/>
    <mergeCell ref="B535:C535"/>
    <mergeCell ref="D535:P535"/>
    <mergeCell ref="B537:C537"/>
    <mergeCell ref="D537:P537"/>
    <mergeCell ref="B538:C538"/>
    <mergeCell ref="D538:P538"/>
    <mergeCell ref="B539:C539"/>
    <mergeCell ref="D539:P539"/>
    <mergeCell ref="B521:C521"/>
    <mergeCell ref="D521:P521"/>
    <mergeCell ref="B522:C522"/>
    <mergeCell ref="D522:P522"/>
    <mergeCell ref="B523:C523"/>
    <mergeCell ref="D523:P523"/>
    <mergeCell ref="B524:C524"/>
    <mergeCell ref="D524:P524"/>
    <mergeCell ref="B525:C525"/>
    <mergeCell ref="D525:P525"/>
    <mergeCell ref="B526:C526"/>
    <mergeCell ref="D526:P526"/>
    <mergeCell ref="B527:C527"/>
    <mergeCell ref="D527:P527"/>
    <mergeCell ref="B528:C528"/>
    <mergeCell ref="D528:P528"/>
    <mergeCell ref="B529:C529"/>
    <mergeCell ref="D529:P529"/>
    <mergeCell ref="B511:C511"/>
    <mergeCell ref="D511:P511"/>
    <mergeCell ref="B512:C512"/>
    <mergeCell ref="D512:P512"/>
    <mergeCell ref="B513:C513"/>
    <mergeCell ref="D513:P513"/>
    <mergeCell ref="B514:C514"/>
    <mergeCell ref="D514:P514"/>
    <mergeCell ref="B515:C515"/>
    <mergeCell ref="D515:P515"/>
    <mergeCell ref="B517:C517"/>
    <mergeCell ref="D517:P517"/>
    <mergeCell ref="B518:C518"/>
    <mergeCell ref="D518:P518"/>
    <mergeCell ref="B519:C519"/>
    <mergeCell ref="D519:P519"/>
    <mergeCell ref="B520:C520"/>
    <mergeCell ref="D520:P520"/>
    <mergeCell ref="B502:C502"/>
    <mergeCell ref="D502:P502"/>
    <mergeCell ref="B503:C503"/>
    <mergeCell ref="D503:P503"/>
    <mergeCell ref="B504:C504"/>
    <mergeCell ref="D504:P504"/>
    <mergeCell ref="B505:C505"/>
    <mergeCell ref="D505:P505"/>
    <mergeCell ref="B506:C506"/>
    <mergeCell ref="D506:P506"/>
    <mergeCell ref="B507:C507"/>
    <mergeCell ref="D507:P507"/>
    <mergeCell ref="B508:C508"/>
    <mergeCell ref="D508:P508"/>
    <mergeCell ref="B509:C509"/>
    <mergeCell ref="D509:P509"/>
    <mergeCell ref="B510:C510"/>
    <mergeCell ref="D510:P510"/>
    <mergeCell ref="B492:C492"/>
    <mergeCell ref="D492:P492"/>
    <mergeCell ref="B493:C493"/>
    <mergeCell ref="D493:P493"/>
    <mergeCell ref="B494:C494"/>
    <mergeCell ref="D494:P494"/>
    <mergeCell ref="B495:C495"/>
    <mergeCell ref="D495:P495"/>
    <mergeCell ref="B497:C497"/>
    <mergeCell ref="D497:P497"/>
    <mergeCell ref="B498:C498"/>
    <mergeCell ref="D498:P498"/>
    <mergeCell ref="B499:C499"/>
    <mergeCell ref="D499:P499"/>
    <mergeCell ref="B500:C500"/>
    <mergeCell ref="D500:P500"/>
    <mergeCell ref="B501:C501"/>
    <mergeCell ref="D501:P501"/>
    <mergeCell ref="B483:C483"/>
    <mergeCell ref="D483:P483"/>
    <mergeCell ref="B484:C484"/>
    <mergeCell ref="D484:P484"/>
    <mergeCell ref="B485:C485"/>
    <mergeCell ref="D485:P485"/>
    <mergeCell ref="B486:C486"/>
    <mergeCell ref="D486:P486"/>
    <mergeCell ref="B487:C487"/>
    <mergeCell ref="D487:P487"/>
    <mergeCell ref="B488:C488"/>
    <mergeCell ref="D488:P488"/>
    <mergeCell ref="B489:C489"/>
    <mergeCell ref="D489:P489"/>
    <mergeCell ref="B490:C490"/>
    <mergeCell ref="D490:P490"/>
    <mergeCell ref="B491:C491"/>
    <mergeCell ref="D491:P491"/>
    <mergeCell ref="B473:C473"/>
    <mergeCell ref="D473:P473"/>
    <mergeCell ref="B474:C474"/>
    <mergeCell ref="D474:P474"/>
    <mergeCell ref="B475:C475"/>
    <mergeCell ref="D475:P475"/>
    <mergeCell ref="B477:C477"/>
    <mergeCell ref="D477:P477"/>
    <mergeCell ref="B478:C478"/>
    <mergeCell ref="D478:P478"/>
    <mergeCell ref="B479:C479"/>
    <mergeCell ref="D479:P479"/>
    <mergeCell ref="B480:C480"/>
    <mergeCell ref="D480:P480"/>
    <mergeCell ref="B481:C481"/>
    <mergeCell ref="D481:P481"/>
    <mergeCell ref="B482:C482"/>
    <mergeCell ref="D482:P482"/>
    <mergeCell ref="B464:C464"/>
    <mergeCell ref="D464:P464"/>
    <mergeCell ref="B465:C465"/>
    <mergeCell ref="D465:P465"/>
    <mergeCell ref="B466:C466"/>
    <mergeCell ref="D466:P466"/>
    <mergeCell ref="B467:C467"/>
    <mergeCell ref="D467:P467"/>
    <mergeCell ref="B468:C468"/>
    <mergeCell ref="D468:P468"/>
    <mergeCell ref="B469:C469"/>
    <mergeCell ref="D469:P469"/>
    <mergeCell ref="B470:C470"/>
    <mergeCell ref="D470:P470"/>
    <mergeCell ref="B471:C471"/>
    <mergeCell ref="D471:P471"/>
    <mergeCell ref="B472:C472"/>
    <mergeCell ref="D472:P472"/>
    <mergeCell ref="B454:C454"/>
    <mergeCell ref="D454:P454"/>
    <mergeCell ref="B455:C455"/>
    <mergeCell ref="D455:P455"/>
    <mergeCell ref="B457:C457"/>
    <mergeCell ref="D457:P457"/>
    <mergeCell ref="B458:C458"/>
    <mergeCell ref="D458:P458"/>
    <mergeCell ref="B459:C459"/>
    <mergeCell ref="D459:P459"/>
    <mergeCell ref="B460:C460"/>
    <mergeCell ref="D460:P460"/>
    <mergeCell ref="B461:C461"/>
    <mergeCell ref="D461:P461"/>
    <mergeCell ref="B462:C462"/>
    <mergeCell ref="D462:P462"/>
    <mergeCell ref="B463:C463"/>
    <mergeCell ref="D463:P463"/>
    <mergeCell ref="B445:C445"/>
    <mergeCell ref="D445:P445"/>
    <mergeCell ref="B446:C446"/>
    <mergeCell ref="D446:P446"/>
    <mergeCell ref="B447:C447"/>
    <mergeCell ref="D447:P447"/>
    <mergeCell ref="B448:C448"/>
    <mergeCell ref="D448:P448"/>
    <mergeCell ref="B449:C449"/>
    <mergeCell ref="D449:P449"/>
    <mergeCell ref="B450:C450"/>
    <mergeCell ref="D450:P450"/>
    <mergeCell ref="B451:C451"/>
    <mergeCell ref="D451:P451"/>
    <mergeCell ref="B452:C452"/>
    <mergeCell ref="D452:P452"/>
    <mergeCell ref="B453:C453"/>
    <mergeCell ref="D453:P453"/>
    <mergeCell ref="B435:C435"/>
    <mergeCell ref="D435:P435"/>
    <mergeCell ref="B437:C437"/>
    <mergeCell ref="D437:P437"/>
    <mergeCell ref="B438:C438"/>
    <mergeCell ref="D438:P438"/>
    <mergeCell ref="B439:C439"/>
    <mergeCell ref="D439:P439"/>
    <mergeCell ref="B440:C440"/>
    <mergeCell ref="D440:P440"/>
    <mergeCell ref="B441:C441"/>
    <mergeCell ref="D441:P441"/>
    <mergeCell ref="B442:C442"/>
    <mergeCell ref="D442:P442"/>
    <mergeCell ref="B443:C443"/>
    <mergeCell ref="D443:P443"/>
    <mergeCell ref="B444:C444"/>
    <mergeCell ref="D444:P444"/>
    <mergeCell ref="B426:C426"/>
    <mergeCell ref="D426:P426"/>
    <mergeCell ref="B427:C427"/>
    <mergeCell ref="D427:P427"/>
    <mergeCell ref="B428:C428"/>
    <mergeCell ref="D428:P428"/>
    <mergeCell ref="B429:C429"/>
    <mergeCell ref="D429:P429"/>
    <mergeCell ref="B430:C430"/>
    <mergeCell ref="D430:P430"/>
    <mergeCell ref="B431:C431"/>
    <mergeCell ref="D431:P431"/>
    <mergeCell ref="B432:C432"/>
    <mergeCell ref="D432:P432"/>
    <mergeCell ref="B433:C433"/>
    <mergeCell ref="D433:P433"/>
    <mergeCell ref="B434:C434"/>
    <mergeCell ref="D434:P434"/>
    <mergeCell ref="B417:C417"/>
    <mergeCell ref="D417:P417"/>
    <mergeCell ref="B418:C418"/>
    <mergeCell ref="D418:P418"/>
    <mergeCell ref="B419:C419"/>
    <mergeCell ref="D419:P419"/>
    <mergeCell ref="B420:C420"/>
    <mergeCell ref="D420:P420"/>
    <mergeCell ref="B421:C421"/>
    <mergeCell ref="D421:P421"/>
    <mergeCell ref="B422:C422"/>
    <mergeCell ref="D422:P422"/>
    <mergeCell ref="B423:C423"/>
    <mergeCell ref="D423:P423"/>
    <mergeCell ref="B424:C424"/>
    <mergeCell ref="D424:P424"/>
    <mergeCell ref="B425:C425"/>
    <mergeCell ref="D425:P425"/>
    <mergeCell ref="B407:C407"/>
    <mergeCell ref="D407:P407"/>
    <mergeCell ref="B408:C408"/>
    <mergeCell ref="D408:P408"/>
    <mergeCell ref="B409:C409"/>
    <mergeCell ref="D409:P409"/>
    <mergeCell ref="B410:C410"/>
    <mergeCell ref="D410:P410"/>
    <mergeCell ref="B411:C411"/>
    <mergeCell ref="D411:P411"/>
    <mergeCell ref="B412:C412"/>
    <mergeCell ref="D412:P412"/>
    <mergeCell ref="B413:C413"/>
    <mergeCell ref="D413:P413"/>
    <mergeCell ref="B414:C414"/>
    <mergeCell ref="D414:P414"/>
    <mergeCell ref="B415:C415"/>
    <mergeCell ref="D415:P415"/>
    <mergeCell ref="B398:C398"/>
    <mergeCell ref="D398:P398"/>
    <mergeCell ref="B399:C399"/>
    <mergeCell ref="D399:P399"/>
    <mergeCell ref="B400:C400"/>
    <mergeCell ref="D400:P400"/>
    <mergeCell ref="B401:C401"/>
    <mergeCell ref="D401:P401"/>
    <mergeCell ref="B402:C402"/>
    <mergeCell ref="D402:P402"/>
    <mergeCell ref="B403:C403"/>
    <mergeCell ref="D403:P403"/>
    <mergeCell ref="B404:C404"/>
    <mergeCell ref="D404:P404"/>
    <mergeCell ref="B405:C405"/>
    <mergeCell ref="D405:P405"/>
    <mergeCell ref="B406:C406"/>
    <mergeCell ref="D406:P406"/>
    <mergeCell ref="B388:C388"/>
    <mergeCell ref="D388:P388"/>
    <mergeCell ref="B389:C389"/>
    <mergeCell ref="D389:P389"/>
    <mergeCell ref="B390:C390"/>
    <mergeCell ref="D390:P390"/>
    <mergeCell ref="B391:C391"/>
    <mergeCell ref="D391:P391"/>
    <mergeCell ref="B392:C392"/>
    <mergeCell ref="D392:P392"/>
    <mergeCell ref="B393:C393"/>
    <mergeCell ref="D393:P393"/>
    <mergeCell ref="B394:C394"/>
    <mergeCell ref="D394:P394"/>
    <mergeCell ref="B395:C395"/>
    <mergeCell ref="D395:P395"/>
    <mergeCell ref="B397:C397"/>
    <mergeCell ref="D397:P397"/>
    <mergeCell ref="B379:C379"/>
    <mergeCell ref="D379:P379"/>
    <mergeCell ref="B380:C380"/>
    <mergeCell ref="D380:P380"/>
    <mergeCell ref="B381:C381"/>
    <mergeCell ref="D381:P381"/>
    <mergeCell ref="B382:C382"/>
    <mergeCell ref="D382:P382"/>
    <mergeCell ref="B383:C383"/>
    <mergeCell ref="D383:P383"/>
    <mergeCell ref="B384:C384"/>
    <mergeCell ref="D384:P384"/>
    <mergeCell ref="B385:C385"/>
    <mergeCell ref="D385:P385"/>
    <mergeCell ref="B386:C386"/>
    <mergeCell ref="D386:P386"/>
    <mergeCell ref="B387:C387"/>
    <mergeCell ref="D387:P387"/>
    <mergeCell ref="B369:C369"/>
    <mergeCell ref="D369:P369"/>
    <mergeCell ref="B370:C370"/>
    <mergeCell ref="D370:P370"/>
    <mergeCell ref="B371:C371"/>
    <mergeCell ref="D371:P371"/>
    <mergeCell ref="B372:C372"/>
    <mergeCell ref="D372:P372"/>
    <mergeCell ref="B373:C373"/>
    <mergeCell ref="D373:P373"/>
    <mergeCell ref="B374:C374"/>
    <mergeCell ref="D374:P374"/>
    <mergeCell ref="B375:C375"/>
    <mergeCell ref="D375:P375"/>
    <mergeCell ref="B377:C377"/>
    <mergeCell ref="D377:P377"/>
    <mergeCell ref="B378:C378"/>
    <mergeCell ref="D378:P378"/>
    <mergeCell ref="B360:C360"/>
    <mergeCell ref="D360:P360"/>
    <mergeCell ref="B361:C361"/>
    <mergeCell ref="D361:P361"/>
    <mergeCell ref="B362:C362"/>
    <mergeCell ref="D362:P362"/>
    <mergeCell ref="B363:C363"/>
    <mergeCell ref="D363:P363"/>
    <mergeCell ref="B364:C364"/>
    <mergeCell ref="D364:P364"/>
    <mergeCell ref="B365:C365"/>
    <mergeCell ref="D365:P365"/>
    <mergeCell ref="B366:C366"/>
    <mergeCell ref="D366:P366"/>
    <mergeCell ref="B367:C367"/>
    <mergeCell ref="D367:P367"/>
    <mergeCell ref="B368:C368"/>
    <mergeCell ref="D368:P368"/>
    <mergeCell ref="B350:C350"/>
    <mergeCell ref="D350:P350"/>
    <mergeCell ref="B351:C351"/>
    <mergeCell ref="D351:P351"/>
    <mergeCell ref="B352:C352"/>
    <mergeCell ref="D352:P352"/>
    <mergeCell ref="B353:C353"/>
    <mergeCell ref="D353:P353"/>
    <mergeCell ref="B354:C354"/>
    <mergeCell ref="D354:P354"/>
    <mergeCell ref="B355:C355"/>
    <mergeCell ref="D355:P355"/>
    <mergeCell ref="B357:C357"/>
    <mergeCell ref="D357:P357"/>
    <mergeCell ref="B358:C358"/>
    <mergeCell ref="D358:P358"/>
    <mergeCell ref="B359:C359"/>
    <mergeCell ref="D359:P359"/>
    <mergeCell ref="B341:C341"/>
    <mergeCell ref="D341:P341"/>
    <mergeCell ref="B342:C342"/>
    <mergeCell ref="D342:P342"/>
    <mergeCell ref="B343:C343"/>
    <mergeCell ref="D343:P343"/>
    <mergeCell ref="B344:C344"/>
    <mergeCell ref="D344:P344"/>
    <mergeCell ref="B345:C345"/>
    <mergeCell ref="D345:P345"/>
    <mergeCell ref="B346:C346"/>
    <mergeCell ref="D346:P346"/>
    <mergeCell ref="B347:C347"/>
    <mergeCell ref="D347:P347"/>
    <mergeCell ref="B348:C348"/>
    <mergeCell ref="D348:P348"/>
    <mergeCell ref="B349:C349"/>
    <mergeCell ref="D349:P349"/>
    <mergeCell ref="B331:C331"/>
    <mergeCell ref="D331:P331"/>
    <mergeCell ref="B332:C332"/>
    <mergeCell ref="D332:P332"/>
    <mergeCell ref="B333:C333"/>
    <mergeCell ref="D333:P333"/>
    <mergeCell ref="B334:C334"/>
    <mergeCell ref="D334:P334"/>
    <mergeCell ref="B335:C335"/>
    <mergeCell ref="D335:P335"/>
    <mergeCell ref="B337:C337"/>
    <mergeCell ref="D337:P337"/>
    <mergeCell ref="B338:C338"/>
    <mergeCell ref="D338:P338"/>
    <mergeCell ref="B339:C339"/>
    <mergeCell ref="D339:P339"/>
    <mergeCell ref="B340:C340"/>
    <mergeCell ref="D340:P340"/>
    <mergeCell ref="B322:C322"/>
    <mergeCell ref="D322:P322"/>
    <mergeCell ref="B323:C323"/>
    <mergeCell ref="D323:P323"/>
    <mergeCell ref="B324:C324"/>
    <mergeCell ref="D324:P324"/>
    <mergeCell ref="B325:C325"/>
    <mergeCell ref="D325:P325"/>
    <mergeCell ref="B326:C326"/>
    <mergeCell ref="D326:P326"/>
    <mergeCell ref="B327:C327"/>
    <mergeCell ref="D327:P327"/>
    <mergeCell ref="B328:C328"/>
    <mergeCell ref="D328:P328"/>
    <mergeCell ref="B329:C329"/>
    <mergeCell ref="D329:P329"/>
    <mergeCell ref="B330:C330"/>
    <mergeCell ref="D330:P330"/>
    <mergeCell ref="B312:C312"/>
    <mergeCell ref="D312:P312"/>
    <mergeCell ref="B313:C313"/>
    <mergeCell ref="D313:P313"/>
    <mergeCell ref="B314:C314"/>
    <mergeCell ref="D314:P314"/>
    <mergeCell ref="B315:C315"/>
    <mergeCell ref="D315:P315"/>
    <mergeCell ref="B317:C317"/>
    <mergeCell ref="D317:P317"/>
    <mergeCell ref="B318:C318"/>
    <mergeCell ref="D318:P318"/>
    <mergeCell ref="B319:C319"/>
    <mergeCell ref="D319:P319"/>
    <mergeCell ref="B320:C320"/>
    <mergeCell ref="D320:P320"/>
    <mergeCell ref="B321:C321"/>
    <mergeCell ref="D321:P321"/>
    <mergeCell ref="B303:C303"/>
    <mergeCell ref="D303:P303"/>
    <mergeCell ref="B304:C304"/>
    <mergeCell ref="D304:P304"/>
    <mergeCell ref="B305:C305"/>
    <mergeCell ref="D305:P305"/>
    <mergeCell ref="B306:C306"/>
    <mergeCell ref="D306:P306"/>
    <mergeCell ref="B307:C307"/>
    <mergeCell ref="D307:P307"/>
    <mergeCell ref="B308:C308"/>
    <mergeCell ref="D308:P308"/>
    <mergeCell ref="B309:C309"/>
    <mergeCell ref="D309:P309"/>
    <mergeCell ref="B310:C310"/>
    <mergeCell ref="D310:P310"/>
    <mergeCell ref="B311:C311"/>
    <mergeCell ref="D311:P311"/>
    <mergeCell ref="B293:C293"/>
    <mergeCell ref="D293:P293"/>
    <mergeCell ref="B294:C294"/>
    <mergeCell ref="D294:P294"/>
    <mergeCell ref="B295:C295"/>
    <mergeCell ref="D295:P295"/>
    <mergeCell ref="B297:C297"/>
    <mergeCell ref="D297:P297"/>
    <mergeCell ref="B298:C298"/>
    <mergeCell ref="D298:P298"/>
    <mergeCell ref="B299:C299"/>
    <mergeCell ref="D299:P299"/>
    <mergeCell ref="B300:C300"/>
    <mergeCell ref="D300:P300"/>
    <mergeCell ref="B301:C301"/>
    <mergeCell ref="D301:P301"/>
    <mergeCell ref="B302:C302"/>
    <mergeCell ref="D302:P302"/>
    <mergeCell ref="B284:C284"/>
    <mergeCell ref="D284:P284"/>
    <mergeCell ref="B285:C285"/>
    <mergeCell ref="D285:P285"/>
    <mergeCell ref="B286:C286"/>
    <mergeCell ref="D286:P286"/>
    <mergeCell ref="B287:C287"/>
    <mergeCell ref="D287:P287"/>
    <mergeCell ref="B288:C288"/>
    <mergeCell ref="D288:P288"/>
    <mergeCell ref="B289:C289"/>
    <mergeCell ref="D289:P289"/>
    <mergeCell ref="B290:C290"/>
    <mergeCell ref="D290:P290"/>
    <mergeCell ref="B291:C291"/>
    <mergeCell ref="D291:P291"/>
    <mergeCell ref="B292:C292"/>
    <mergeCell ref="D292:P292"/>
    <mergeCell ref="B274:C274"/>
    <mergeCell ref="D274:P274"/>
    <mergeCell ref="B275:C275"/>
    <mergeCell ref="D275:P275"/>
    <mergeCell ref="B277:C277"/>
    <mergeCell ref="D277:P277"/>
    <mergeCell ref="B278:C278"/>
    <mergeCell ref="D278:P278"/>
    <mergeCell ref="B279:C279"/>
    <mergeCell ref="D279:P279"/>
    <mergeCell ref="B280:C280"/>
    <mergeCell ref="D280:P280"/>
    <mergeCell ref="B281:C281"/>
    <mergeCell ref="D281:P281"/>
    <mergeCell ref="B282:C282"/>
    <mergeCell ref="D282:P282"/>
    <mergeCell ref="B283:C283"/>
    <mergeCell ref="D283:P283"/>
    <mergeCell ref="B265:C265"/>
    <mergeCell ref="D265:P265"/>
    <mergeCell ref="B266:C266"/>
    <mergeCell ref="D266:P266"/>
    <mergeCell ref="B267:C267"/>
    <mergeCell ref="D267:P267"/>
    <mergeCell ref="B268:C268"/>
    <mergeCell ref="D268:P268"/>
    <mergeCell ref="B269:C269"/>
    <mergeCell ref="D269:P269"/>
    <mergeCell ref="B270:C270"/>
    <mergeCell ref="D270:P270"/>
    <mergeCell ref="B271:C271"/>
    <mergeCell ref="D271:P271"/>
    <mergeCell ref="B272:C272"/>
    <mergeCell ref="D272:P272"/>
    <mergeCell ref="B273:C273"/>
    <mergeCell ref="D273:P273"/>
    <mergeCell ref="B255:C255"/>
    <mergeCell ref="D255:P255"/>
    <mergeCell ref="B257:C257"/>
    <mergeCell ref="D257:P257"/>
    <mergeCell ref="B258:C258"/>
    <mergeCell ref="D258:P258"/>
    <mergeCell ref="B259:C259"/>
    <mergeCell ref="D259:P259"/>
    <mergeCell ref="B260:C260"/>
    <mergeCell ref="D260:P260"/>
    <mergeCell ref="B261:C261"/>
    <mergeCell ref="D261:P261"/>
    <mergeCell ref="B262:C262"/>
    <mergeCell ref="D262:P262"/>
    <mergeCell ref="B263:C263"/>
    <mergeCell ref="D263:P263"/>
    <mergeCell ref="B264:C264"/>
    <mergeCell ref="D264:P264"/>
    <mergeCell ref="B246:C246"/>
    <mergeCell ref="D246:P246"/>
    <mergeCell ref="B247:C247"/>
    <mergeCell ref="D247:P247"/>
    <mergeCell ref="B248:C248"/>
    <mergeCell ref="D248:P248"/>
    <mergeCell ref="B249:C249"/>
    <mergeCell ref="D249:P249"/>
    <mergeCell ref="B250:C250"/>
    <mergeCell ref="D250:P250"/>
    <mergeCell ref="B251:C251"/>
    <mergeCell ref="D251:P251"/>
    <mergeCell ref="B252:C252"/>
    <mergeCell ref="D252:P252"/>
    <mergeCell ref="B253:C253"/>
    <mergeCell ref="D253:P253"/>
    <mergeCell ref="B254:C254"/>
    <mergeCell ref="D254:P254"/>
    <mergeCell ref="B237:C237"/>
    <mergeCell ref="D237:P237"/>
    <mergeCell ref="B238:C238"/>
    <mergeCell ref="D238:P238"/>
    <mergeCell ref="B239:C239"/>
    <mergeCell ref="D239:P239"/>
    <mergeCell ref="B240:C240"/>
    <mergeCell ref="D240:P240"/>
    <mergeCell ref="B241:C241"/>
    <mergeCell ref="D241:P241"/>
    <mergeCell ref="B242:C242"/>
    <mergeCell ref="D242:P242"/>
    <mergeCell ref="B243:C243"/>
    <mergeCell ref="D243:P243"/>
    <mergeCell ref="B244:C244"/>
    <mergeCell ref="D244:P244"/>
    <mergeCell ref="B245:C245"/>
    <mergeCell ref="D245:P245"/>
    <mergeCell ref="B227:C227"/>
    <mergeCell ref="D227:P227"/>
    <mergeCell ref="B228:C228"/>
    <mergeCell ref="D228:P228"/>
    <mergeCell ref="B229:C229"/>
    <mergeCell ref="D229:P229"/>
    <mergeCell ref="B230:C230"/>
    <mergeCell ref="D230:P230"/>
    <mergeCell ref="B231:C231"/>
    <mergeCell ref="D231:P231"/>
    <mergeCell ref="B232:C232"/>
    <mergeCell ref="D232:P232"/>
    <mergeCell ref="B233:C233"/>
    <mergeCell ref="D233:P233"/>
    <mergeCell ref="B234:C234"/>
    <mergeCell ref="D234:P234"/>
    <mergeCell ref="B235:C235"/>
    <mergeCell ref="D235:P235"/>
    <mergeCell ref="B218:C218"/>
    <mergeCell ref="D218:P218"/>
    <mergeCell ref="B219:C219"/>
    <mergeCell ref="D219:P219"/>
    <mergeCell ref="B220:C220"/>
    <mergeCell ref="D220:P220"/>
    <mergeCell ref="B221:C221"/>
    <mergeCell ref="D221:P221"/>
    <mergeCell ref="B222:C222"/>
    <mergeCell ref="D222:P222"/>
    <mergeCell ref="B223:C223"/>
    <mergeCell ref="D223:P223"/>
    <mergeCell ref="B224:C224"/>
    <mergeCell ref="D224:P224"/>
    <mergeCell ref="B225:C225"/>
    <mergeCell ref="D225:P225"/>
    <mergeCell ref="B226:C226"/>
    <mergeCell ref="D226:P226"/>
    <mergeCell ref="B208:C208"/>
    <mergeCell ref="D208:P208"/>
    <mergeCell ref="B209:C209"/>
    <mergeCell ref="D209:P209"/>
    <mergeCell ref="B210:C210"/>
    <mergeCell ref="D210:P210"/>
    <mergeCell ref="B211:C211"/>
    <mergeCell ref="D211:P211"/>
    <mergeCell ref="B212:C212"/>
    <mergeCell ref="D212:P212"/>
    <mergeCell ref="B213:C213"/>
    <mergeCell ref="D213:P213"/>
    <mergeCell ref="B214:C214"/>
    <mergeCell ref="D214:P214"/>
    <mergeCell ref="B215:C215"/>
    <mergeCell ref="D215:P215"/>
    <mergeCell ref="B217:C217"/>
    <mergeCell ref="D217:P217"/>
    <mergeCell ref="B199:C199"/>
    <mergeCell ref="D199:P199"/>
    <mergeCell ref="B200:C200"/>
    <mergeCell ref="D200:P200"/>
    <mergeCell ref="B201:C201"/>
    <mergeCell ref="D201:P201"/>
    <mergeCell ref="B202:C202"/>
    <mergeCell ref="D202:P202"/>
    <mergeCell ref="B203:C203"/>
    <mergeCell ref="D203:P203"/>
    <mergeCell ref="B204:C204"/>
    <mergeCell ref="D204:P204"/>
    <mergeCell ref="B205:C205"/>
    <mergeCell ref="D205:P205"/>
    <mergeCell ref="B206:C206"/>
    <mergeCell ref="D206:P206"/>
    <mergeCell ref="B207:C207"/>
    <mergeCell ref="D207:P207"/>
    <mergeCell ref="B189:C189"/>
    <mergeCell ref="D189:P189"/>
    <mergeCell ref="B190:C190"/>
    <mergeCell ref="D190:P190"/>
    <mergeCell ref="B191:C191"/>
    <mergeCell ref="D191:P191"/>
    <mergeCell ref="B192:C192"/>
    <mergeCell ref="D192:P192"/>
    <mergeCell ref="B193:C193"/>
    <mergeCell ref="D193:P193"/>
    <mergeCell ref="B194:C194"/>
    <mergeCell ref="D194:P194"/>
    <mergeCell ref="B195:C195"/>
    <mergeCell ref="D195:P195"/>
    <mergeCell ref="B197:C197"/>
    <mergeCell ref="D197:P197"/>
    <mergeCell ref="B198:C198"/>
    <mergeCell ref="D198:P198"/>
    <mergeCell ref="B180:C180"/>
    <mergeCell ref="D180:P180"/>
    <mergeCell ref="B181:C181"/>
    <mergeCell ref="D181:P181"/>
    <mergeCell ref="B182:C182"/>
    <mergeCell ref="D182:P182"/>
    <mergeCell ref="B183:C183"/>
    <mergeCell ref="D183:P183"/>
    <mergeCell ref="B184:C184"/>
    <mergeCell ref="D184:P184"/>
    <mergeCell ref="B185:C185"/>
    <mergeCell ref="D185:P185"/>
    <mergeCell ref="B186:C186"/>
    <mergeCell ref="D186:P186"/>
    <mergeCell ref="B187:C187"/>
    <mergeCell ref="D187:P187"/>
    <mergeCell ref="B188:C188"/>
    <mergeCell ref="D188:P188"/>
    <mergeCell ref="B170:C170"/>
    <mergeCell ref="D170:P170"/>
    <mergeCell ref="B171:C171"/>
    <mergeCell ref="D171:P171"/>
    <mergeCell ref="B172:C172"/>
    <mergeCell ref="D172:P172"/>
    <mergeCell ref="B173:C173"/>
    <mergeCell ref="D173:P173"/>
    <mergeCell ref="B174:C174"/>
    <mergeCell ref="D174:P174"/>
    <mergeCell ref="B175:C175"/>
    <mergeCell ref="D175:P175"/>
    <mergeCell ref="B177:C177"/>
    <mergeCell ref="D177:P177"/>
    <mergeCell ref="B178:C178"/>
    <mergeCell ref="D178:P178"/>
    <mergeCell ref="B179:C179"/>
    <mergeCell ref="D179:P179"/>
    <mergeCell ref="B161:C161"/>
    <mergeCell ref="D161:P161"/>
    <mergeCell ref="B162:C162"/>
    <mergeCell ref="D162:P162"/>
    <mergeCell ref="B163:C163"/>
    <mergeCell ref="D163:P163"/>
    <mergeCell ref="B164:C164"/>
    <mergeCell ref="D164:P164"/>
    <mergeCell ref="B165:C165"/>
    <mergeCell ref="D165:P165"/>
    <mergeCell ref="B166:C166"/>
    <mergeCell ref="D166:P166"/>
    <mergeCell ref="B167:C167"/>
    <mergeCell ref="D167:P167"/>
    <mergeCell ref="B168:C168"/>
    <mergeCell ref="D168:P168"/>
    <mergeCell ref="B169:C169"/>
    <mergeCell ref="D169:P169"/>
    <mergeCell ref="B151:C151"/>
    <mergeCell ref="D151:P151"/>
    <mergeCell ref="B152:C152"/>
    <mergeCell ref="D152:P152"/>
    <mergeCell ref="B153:C153"/>
    <mergeCell ref="D153:P153"/>
    <mergeCell ref="B154:C154"/>
    <mergeCell ref="D154:P154"/>
    <mergeCell ref="B155:C155"/>
    <mergeCell ref="D155:P155"/>
    <mergeCell ref="B157:C157"/>
    <mergeCell ref="D157:P157"/>
    <mergeCell ref="B158:C158"/>
    <mergeCell ref="D158:P158"/>
    <mergeCell ref="B159:C159"/>
    <mergeCell ref="D159:P159"/>
    <mergeCell ref="B160:C160"/>
    <mergeCell ref="D160:P160"/>
    <mergeCell ref="B142:C142"/>
    <mergeCell ref="D142:P142"/>
    <mergeCell ref="B143:C143"/>
    <mergeCell ref="D143:P143"/>
    <mergeCell ref="B144:C144"/>
    <mergeCell ref="D144:P144"/>
    <mergeCell ref="B145:C145"/>
    <mergeCell ref="D145:P145"/>
    <mergeCell ref="B146:C146"/>
    <mergeCell ref="D146:P146"/>
    <mergeCell ref="B147:C147"/>
    <mergeCell ref="D147:P147"/>
    <mergeCell ref="B148:C148"/>
    <mergeCell ref="D148:P148"/>
    <mergeCell ref="B149:C149"/>
    <mergeCell ref="D149:P149"/>
    <mergeCell ref="B150:C150"/>
    <mergeCell ref="D150:P150"/>
    <mergeCell ref="B132:C132"/>
    <mergeCell ref="D132:P132"/>
    <mergeCell ref="B133:C133"/>
    <mergeCell ref="D133:P133"/>
    <mergeCell ref="B134:C134"/>
    <mergeCell ref="D134:P134"/>
    <mergeCell ref="B135:C135"/>
    <mergeCell ref="D135:P135"/>
    <mergeCell ref="B137:C137"/>
    <mergeCell ref="D137:P137"/>
    <mergeCell ref="B138:C138"/>
    <mergeCell ref="D138:P138"/>
    <mergeCell ref="B139:C139"/>
    <mergeCell ref="D139:P139"/>
    <mergeCell ref="B140:C140"/>
    <mergeCell ref="D140:P140"/>
    <mergeCell ref="B141:C141"/>
    <mergeCell ref="D141:P141"/>
    <mergeCell ref="B123:C123"/>
    <mergeCell ref="D123:P123"/>
    <mergeCell ref="B124:C124"/>
    <mergeCell ref="D124:P124"/>
    <mergeCell ref="B125:C125"/>
    <mergeCell ref="D125:P125"/>
    <mergeCell ref="B126:C126"/>
    <mergeCell ref="D126:P126"/>
    <mergeCell ref="B127:C127"/>
    <mergeCell ref="D127:P127"/>
    <mergeCell ref="B128:C128"/>
    <mergeCell ref="D128:P128"/>
    <mergeCell ref="B129:C129"/>
    <mergeCell ref="D129:P129"/>
    <mergeCell ref="B130:C130"/>
    <mergeCell ref="D130:P130"/>
    <mergeCell ref="B131:C131"/>
    <mergeCell ref="D131:P131"/>
    <mergeCell ref="C110:P110"/>
    <mergeCell ref="C111:P111"/>
    <mergeCell ref="C112:P112"/>
    <mergeCell ref="C113:P113"/>
    <mergeCell ref="B115:P115"/>
    <mergeCell ref="B117:C117"/>
    <mergeCell ref="D117:P117"/>
    <mergeCell ref="B118:C118"/>
    <mergeCell ref="D118:P118"/>
    <mergeCell ref="B119:C119"/>
    <mergeCell ref="D119:P119"/>
    <mergeCell ref="B120:C120"/>
    <mergeCell ref="D120:P120"/>
    <mergeCell ref="B121:C121"/>
    <mergeCell ref="D121:P121"/>
    <mergeCell ref="B122:C122"/>
    <mergeCell ref="D122:P122"/>
    <mergeCell ref="C93:P93"/>
    <mergeCell ref="C94:P94"/>
    <mergeCell ref="C95:P95"/>
    <mergeCell ref="C96:P96"/>
    <mergeCell ref="C97:P97"/>
    <mergeCell ref="C98:P98"/>
    <mergeCell ref="C99:P99"/>
    <mergeCell ref="C100:P100"/>
    <mergeCell ref="C101:P101"/>
    <mergeCell ref="C102:P102"/>
    <mergeCell ref="C103:P103"/>
    <mergeCell ref="C104:P104"/>
    <mergeCell ref="C105:P105"/>
    <mergeCell ref="C106:P106"/>
    <mergeCell ref="C107:P107"/>
    <mergeCell ref="C108:P108"/>
    <mergeCell ref="C109:P109"/>
    <mergeCell ref="C84:F84"/>
    <mergeCell ref="G84:J84"/>
    <mergeCell ref="K84:P84"/>
    <mergeCell ref="C85:F85"/>
    <mergeCell ref="G85:J85"/>
    <mergeCell ref="K85:P85"/>
    <mergeCell ref="C86:F86"/>
    <mergeCell ref="G86:J86"/>
    <mergeCell ref="K86:P86"/>
    <mergeCell ref="C87:F87"/>
    <mergeCell ref="G87:J87"/>
    <mergeCell ref="K87:P87"/>
    <mergeCell ref="B88:P88"/>
    <mergeCell ref="C89:P89"/>
    <mergeCell ref="C90:P90"/>
    <mergeCell ref="C91:P91"/>
    <mergeCell ref="C92:P92"/>
    <mergeCell ref="C78:F78"/>
    <mergeCell ref="G78:J78"/>
    <mergeCell ref="K78:P78"/>
    <mergeCell ref="C79:F79"/>
    <mergeCell ref="G79:J79"/>
    <mergeCell ref="K79:P79"/>
    <mergeCell ref="C80:F80"/>
    <mergeCell ref="G80:J80"/>
    <mergeCell ref="K80:P80"/>
    <mergeCell ref="C81:F81"/>
    <mergeCell ref="G81:J81"/>
    <mergeCell ref="K81:P81"/>
    <mergeCell ref="C82:F82"/>
    <mergeCell ref="G82:J82"/>
    <mergeCell ref="K82:P82"/>
    <mergeCell ref="C83:F83"/>
    <mergeCell ref="G83:J83"/>
    <mergeCell ref="K83:P83"/>
    <mergeCell ref="C72:F72"/>
    <mergeCell ref="G72:J72"/>
    <mergeCell ref="K72:P72"/>
    <mergeCell ref="C73:F73"/>
    <mergeCell ref="G73:J73"/>
    <mergeCell ref="K73:P73"/>
    <mergeCell ref="C74:F74"/>
    <mergeCell ref="G74:J74"/>
    <mergeCell ref="K74:P74"/>
    <mergeCell ref="C75:F75"/>
    <mergeCell ref="G75:J75"/>
    <mergeCell ref="K75:P75"/>
    <mergeCell ref="C76:F76"/>
    <mergeCell ref="G76:J76"/>
    <mergeCell ref="K76:P76"/>
    <mergeCell ref="C77:F77"/>
    <mergeCell ref="G77:J77"/>
    <mergeCell ref="K77:P77"/>
    <mergeCell ref="C66:F66"/>
    <mergeCell ref="G66:J66"/>
    <mergeCell ref="K66:P66"/>
    <mergeCell ref="C67:F67"/>
    <mergeCell ref="G67:J67"/>
    <mergeCell ref="K67:P67"/>
    <mergeCell ref="C68:F68"/>
    <mergeCell ref="G68:J68"/>
    <mergeCell ref="K68:P68"/>
    <mergeCell ref="C69:F69"/>
    <mergeCell ref="G69:J69"/>
    <mergeCell ref="K69:P69"/>
    <mergeCell ref="C70:F70"/>
    <mergeCell ref="G70:J70"/>
    <mergeCell ref="K70:P70"/>
    <mergeCell ref="C71:F71"/>
    <mergeCell ref="G71:J71"/>
    <mergeCell ref="K71:P71"/>
    <mergeCell ref="B48:C48"/>
    <mergeCell ref="B56:O56"/>
    <mergeCell ref="B57:N57"/>
    <mergeCell ref="B58:C58"/>
    <mergeCell ref="B60:O60"/>
    <mergeCell ref="B61:O61"/>
    <mergeCell ref="C62:F62"/>
    <mergeCell ref="G62:J62"/>
    <mergeCell ref="K62:P62"/>
    <mergeCell ref="C63:F63"/>
    <mergeCell ref="G63:J63"/>
    <mergeCell ref="K63:P63"/>
    <mergeCell ref="C64:F64"/>
    <mergeCell ref="G64:J64"/>
    <mergeCell ref="K64:P64"/>
    <mergeCell ref="C65:F65"/>
    <mergeCell ref="G65:J65"/>
    <mergeCell ref="K65:P65"/>
    <mergeCell ref="B14:P14"/>
    <mergeCell ref="C15:P15"/>
    <mergeCell ref="C16:P16"/>
    <mergeCell ref="B17:P17"/>
    <mergeCell ref="B18:N18"/>
    <mergeCell ref="B19:C19"/>
    <mergeCell ref="B25:O25"/>
    <mergeCell ref="B26:N26"/>
    <mergeCell ref="B27:C27"/>
    <mergeCell ref="B32:O32"/>
    <mergeCell ref="B33:N33"/>
    <mergeCell ref="B34:C34"/>
    <mergeCell ref="B40:O40"/>
    <mergeCell ref="B41:N41"/>
    <mergeCell ref="B42:C42"/>
    <mergeCell ref="B46:O46"/>
    <mergeCell ref="B47:N47"/>
    <mergeCell ref="B1:P1"/>
    <mergeCell ref="B2:N2"/>
    <mergeCell ref="B3:C3"/>
    <mergeCell ref="B5:O5"/>
    <mergeCell ref="B6:N6"/>
    <mergeCell ref="B7:C7"/>
    <mergeCell ref="B9:O9"/>
    <mergeCell ref="B10:O10"/>
    <mergeCell ref="C11:F11"/>
    <mergeCell ref="G11:J11"/>
    <mergeCell ref="K11:P11"/>
    <mergeCell ref="C12:F12"/>
    <mergeCell ref="G12:J12"/>
    <mergeCell ref="K12:P12"/>
    <mergeCell ref="C13:F13"/>
    <mergeCell ref="G13:J13"/>
    <mergeCell ref="K13:P13"/>
  </mergeCells>
  <conditionalFormatting sqref="O4">
    <cfRule type="containsText" dxfId="331" priority="1" operator="containsText" text="Atingiu">
      <formula>NOT(ISERROR(SEARCH("Atingiu",O4)))</formula>
    </cfRule>
    <cfRule type="containsText" dxfId="330" priority="1" operator="containsText" text="Superou">
      <formula>NOT(ISERROR(SEARCH("Superou",O4)))</formula>
    </cfRule>
    <cfRule type="containsText" dxfId="329" priority="1" operator="containsText" text="Não">
      <formula>NOT(ISERROR(SEARCH("Não",O4)))</formula>
    </cfRule>
  </conditionalFormatting>
  <conditionalFormatting sqref="O8">
    <cfRule type="containsText" dxfId="328" priority="3" operator="containsText" text="Atingiu">
      <formula>NOT(ISERROR(SEARCH("Atingiu",O8)))</formula>
    </cfRule>
    <cfRule type="containsText" dxfId="327" priority="3" operator="containsText" text="Superou">
      <formula>NOT(ISERROR(SEARCH("Superou",O8)))</formula>
    </cfRule>
    <cfRule type="containsText" dxfId="326" priority="3" operator="containsText" text="Não">
      <formula>NOT(ISERROR(SEARCH("Não",O8)))</formula>
    </cfRule>
  </conditionalFormatting>
  <conditionalFormatting sqref="O20:O24">
    <cfRule type="containsText" dxfId="325" priority="6" operator="containsText" text="Atingiu">
      <formula>NOT(ISERROR(SEARCH("Atingiu",O20)))</formula>
    </cfRule>
    <cfRule type="containsText" dxfId="324" priority="6" operator="containsText" text="Superou">
      <formula>NOT(ISERROR(SEARCH("Superou",O20)))</formula>
    </cfRule>
    <cfRule type="containsText" dxfId="323" priority="6" operator="containsText" text="Não">
      <formula>NOT(ISERROR(SEARCH("Não",O20)))</formula>
    </cfRule>
  </conditionalFormatting>
  <conditionalFormatting sqref="O28:O31">
    <cfRule type="containsText" dxfId="322" priority="12" operator="containsText" text="Não">
      <formula>NOT(ISERROR(SEARCH("Não",O28)))</formula>
    </cfRule>
    <cfRule type="containsText" dxfId="321" priority="12" operator="containsText" text="Atingiu">
      <formula>NOT(ISERROR(SEARCH("Atingiu",O28)))</formula>
    </cfRule>
    <cfRule type="containsText" dxfId="320" priority="12" operator="containsText" text="Superou">
      <formula>NOT(ISERROR(SEARCH("Superou",O28)))</formula>
    </cfRule>
  </conditionalFormatting>
  <conditionalFormatting sqref="O35:O39">
    <cfRule type="containsText" dxfId="319" priority="17" operator="containsText" text="Atingiu">
      <formula>NOT(ISERROR(SEARCH("Atingiu",O35)))</formula>
    </cfRule>
    <cfRule type="containsText" dxfId="318" priority="17" operator="containsText" text="Não">
      <formula>NOT(ISERROR(SEARCH("Não",O35)))</formula>
    </cfRule>
    <cfRule type="containsText" dxfId="317" priority="17" operator="containsText" text="Superou">
      <formula>NOT(ISERROR(SEARCH("Superou",O35)))</formula>
    </cfRule>
  </conditionalFormatting>
  <conditionalFormatting sqref="O43:O45">
    <cfRule type="containsText" dxfId="316" priority="23" operator="containsText" text="Atingiu">
      <formula>NOT(ISERROR(SEARCH("Atingiu",O43)))</formula>
    </cfRule>
    <cfRule type="containsText" dxfId="315" priority="23" operator="containsText" text="Superou">
      <formula>NOT(ISERROR(SEARCH("Superou",O43)))</formula>
    </cfRule>
    <cfRule type="containsText" dxfId="314" priority="23" operator="containsText" text="Não">
      <formula>NOT(ISERROR(SEARCH("Não",O43)))</formula>
    </cfRule>
  </conditionalFormatting>
  <conditionalFormatting sqref="O49:O55">
    <cfRule type="containsText" dxfId="313" priority="27" operator="containsText" text="Atingiu">
      <formula>NOT(ISERROR(SEARCH("Atingiu",O49)))</formula>
    </cfRule>
    <cfRule type="containsText" dxfId="312" priority="27" operator="containsText" text="Superou">
      <formula>NOT(ISERROR(SEARCH("Superou",O49)))</formula>
    </cfRule>
    <cfRule type="containsText" dxfId="311" priority="27" operator="containsText" text="Não">
      <formula>NOT(ISERROR(SEARCH("Não",O49)))</formula>
    </cfRule>
  </conditionalFormatting>
  <conditionalFormatting sqref="O59">
    <cfRule type="containsText" dxfId="310" priority="35" operator="containsText" text="Não">
      <formula>NOT(ISERROR(SEARCH("Não",O59)))</formula>
    </cfRule>
    <cfRule type="containsText" dxfId="309" priority="35" operator="containsText" text="Atingiu">
      <formula>NOT(ISERROR(SEARCH("Atingiu",O59)))</formula>
    </cfRule>
    <cfRule type="containsText" dxfId="308" priority="35" operator="containsText" text="Superou">
      <formula>NOT(ISERROR(SEARCH("Superou",O59)))</formula>
    </cfRule>
  </conditionalFormatting>
  <conditionalFormatting sqref="P5">
    <cfRule type="cellIs" dxfId="307" priority="2" operator="equal">
      <formula>1</formula>
    </cfRule>
    <cfRule type="cellIs" dxfId="306" priority="2" operator="greaterThan">
      <formula>1</formula>
    </cfRule>
    <cfRule type="cellIs" dxfId="305" priority="2" operator="lessThan">
      <formula>1</formula>
    </cfRule>
  </conditionalFormatting>
  <conditionalFormatting sqref="P9:P10">
    <cfRule type="cellIs" dxfId="304" priority="4" operator="equal">
      <formula>1</formula>
    </cfRule>
    <cfRule type="cellIs" dxfId="303" priority="4" operator="greaterThan">
      <formula>1</formula>
    </cfRule>
    <cfRule type="cellIs" dxfId="302" priority="4" operator="lessThan">
      <formula>1</formula>
    </cfRule>
  </conditionalFormatting>
  <conditionalFormatting sqref="P25">
    <cfRule type="cellIs" dxfId="301" priority="11" operator="greaterThan">
      <formula>1</formula>
    </cfRule>
    <cfRule type="cellIs" dxfId="300" priority="11" operator="equal">
      <formula>1</formula>
    </cfRule>
    <cfRule type="cellIs" dxfId="299" priority="11" operator="lessThan">
      <formula>1</formula>
    </cfRule>
  </conditionalFormatting>
  <conditionalFormatting sqref="P32">
    <cfRule type="cellIs" dxfId="298" priority="16" operator="lessThan">
      <formula>1</formula>
    </cfRule>
    <cfRule type="cellIs" dxfId="297" priority="16" operator="equal">
      <formula>1</formula>
    </cfRule>
    <cfRule type="cellIs" dxfId="296" priority="16" operator="greaterThan">
      <formula>1</formula>
    </cfRule>
  </conditionalFormatting>
  <conditionalFormatting sqref="P40">
    <cfRule type="cellIs" dxfId="295" priority="22" operator="equal">
      <formula>1</formula>
    </cfRule>
    <cfRule type="cellIs" dxfId="294" priority="22" operator="greaterThan">
      <formula>1</formula>
    </cfRule>
    <cfRule type="cellIs" dxfId="293" priority="22" operator="lessThan">
      <formula>1</formula>
    </cfRule>
  </conditionalFormatting>
  <conditionalFormatting sqref="P46">
    <cfRule type="cellIs" dxfId="292" priority="26" operator="equal">
      <formula>1</formula>
    </cfRule>
    <cfRule type="cellIs" dxfId="291" priority="26" operator="greaterThan">
      <formula>1</formula>
    </cfRule>
    <cfRule type="cellIs" dxfId="290" priority="26" operator="lessThan">
      <formula>1</formula>
    </cfRule>
  </conditionalFormatting>
  <conditionalFormatting sqref="P56">
    <cfRule type="cellIs" dxfId="289" priority="34" operator="equal">
      <formula>1</formula>
    </cfRule>
    <cfRule type="cellIs" dxfId="288" priority="34" operator="greaterThan">
      <formula>1</formula>
    </cfRule>
    <cfRule type="cellIs" dxfId="287" priority="34" operator="lessThan">
      <formula>1</formula>
    </cfRule>
  </conditionalFormatting>
  <conditionalFormatting sqref="P60:P61">
    <cfRule type="cellIs" dxfId="286" priority="36" operator="equal">
      <formula>1</formula>
    </cfRule>
    <cfRule type="cellIs" dxfId="285" priority="36" operator="greaterThan">
      <formula>1</formula>
    </cfRule>
    <cfRule type="cellIs" dxfId="284" priority="36" operator="lessThan">
      <formula>1</formula>
    </cfRule>
  </conditionalFormatting>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08081"/>
  </sheetPr>
  <dimension ref="B1:R203"/>
  <sheetViews>
    <sheetView showGridLines="0" workbookViewId="0">
      <selection activeCell="O15" sqref="O15"/>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x14ac:dyDescent="0.3">
      <c r="B1" s="361" t="s">
        <v>1513</v>
      </c>
      <c r="C1" s="361"/>
      <c r="D1" s="361"/>
      <c r="E1" s="361"/>
      <c r="F1" s="361"/>
      <c r="G1" s="361"/>
      <c r="H1" s="361"/>
      <c r="I1" s="361"/>
      <c r="J1" s="361"/>
      <c r="K1" s="361"/>
      <c r="L1" s="361"/>
      <c r="M1" s="361"/>
      <c r="N1" s="361"/>
      <c r="O1" s="361"/>
      <c r="P1" s="361"/>
    </row>
    <row r="2" spans="2:18" ht="24.75" customHeight="1" x14ac:dyDescent="0.3">
      <c r="B2" s="259" t="s">
        <v>1575</v>
      </c>
      <c r="C2" s="260"/>
      <c r="D2" s="260"/>
      <c r="E2" s="260"/>
      <c r="F2" s="260"/>
      <c r="G2" s="260"/>
      <c r="H2" s="260"/>
      <c r="I2" s="260"/>
      <c r="J2" s="260"/>
      <c r="K2" s="260"/>
      <c r="L2" s="260"/>
      <c r="M2" s="260"/>
      <c r="N2" s="261"/>
      <c r="O2" s="39" t="s">
        <v>131</v>
      </c>
      <c r="P2" s="40">
        <v>0.2</v>
      </c>
    </row>
    <row r="3" spans="2:18" ht="24" x14ac:dyDescent="0.3">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45" customHeight="1" x14ac:dyDescent="0.3">
      <c r="B4" s="53" t="s">
        <v>1576</v>
      </c>
      <c r="C4" s="54" t="s">
        <v>162</v>
      </c>
      <c r="D4" s="55"/>
      <c r="E4" s="55"/>
      <c r="F4" s="55" t="s">
        <v>163</v>
      </c>
      <c r="G4" s="56">
        <v>100</v>
      </c>
      <c r="H4" s="56">
        <v>5</v>
      </c>
      <c r="I4" s="56">
        <v>131</v>
      </c>
      <c r="J4" s="57">
        <v>1</v>
      </c>
      <c r="K4" s="44" t="s">
        <v>164</v>
      </c>
      <c r="L4" s="55" t="s">
        <v>165</v>
      </c>
      <c r="M4" s="56">
        <v>122</v>
      </c>
      <c r="N4" s="58">
        <f>IF(G4 &gt; I4, (IF(AND(M4 = I4, M4 = (G4 - H4)), 125 %,IF(AND(M4&lt;=(G4+H4),M4&gt;=(G4-H4)),100%,IF(M4&gt;(G4+H4),(G4+H4)/M4,IF((M4&lt;(G4-H4)),100%+ABS(M4-G4)*25%/ABS(I4-G4)))))),IF(AND(M4=I4,M4=(G4+H4)),125%,IF(AND(M4&lt;=(G4+H4),M4&gt;=(G4-H4)),100%,IF(AND(M4=I4,M4=(G4+H4)),125%,IF(M4&lt;(G4-H4),M4/(G4-H4),IF(M4&gt;(G4+H4),100%+(M4-G4)*25%/(I4-G4)))))))</f>
        <v>1.1774193548387097</v>
      </c>
      <c r="O4" s="56" t="str">
        <f>IF(N4 &gt;1,"Superou",IF(N4 =1,"Atingiu","Não atingiu"))</f>
        <v>Superou</v>
      </c>
      <c r="P4" s="58">
        <f>N4-100%</f>
        <v>0.17741935483870974</v>
      </c>
      <c r="R4" s="46" t="s">
        <v>166</v>
      </c>
    </row>
    <row r="5" spans="2:18" x14ac:dyDescent="0.3">
      <c r="B5" s="263" t="s">
        <v>152</v>
      </c>
      <c r="C5" s="263"/>
      <c r="D5" s="263"/>
      <c r="E5" s="263"/>
      <c r="F5" s="263"/>
      <c r="G5" s="263"/>
      <c r="H5" s="263"/>
      <c r="I5" s="263"/>
      <c r="J5" s="263"/>
      <c r="K5" s="263"/>
      <c r="L5" s="263"/>
      <c r="M5" s="263"/>
      <c r="N5" s="263"/>
      <c r="O5" s="263"/>
      <c r="P5" s="47">
        <f>J4*N4</f>
        <v>1.1774193548387097</v>
      </c>
    </row>
    <row r="6" spans="2:18" ht="30" customHeight="1" x14ac:dyDescent="0.3">
      <c r="B6" s="362" t="s">
        <v>1520</v>
      </c>
      <c r="C6" s="362"/>
      <c r="D6" s="362"/>
      <c r="E6" s="362"/>
      <c r="F6" s="362"/>
      <c r="G6" s="362"/>
      <c r="H6" s="362"/>
      <c r="I6" s="362"/>
      <c r="J6" s="362"/>
      <c r="K6" s="362"/>
      <c r="L6" s="362"/>
      <c r="M6" s="362"/>
      <c r="N6" s="362"/>
      <c r="O6" s="362"/>
      <c r="P6" s="59">
        <f>P2*P5</f>
        <v>0.23548387096774195</v>
      </c>
    </row>
    <row r="7" spans="2:18" ht="27" customHeight="1" x14ac:dyDescent="0.3">
      <c r="B7" s="3" t="s">
        <v>350</v>
      </c>
      <c r="C7" s="345" t="s">
        <v>351</v>
      </c>
      <c r="D7" s="345" t="s">
        <v>351</v>
      </c>
      <c r="E7" s="345" t="s">
        <v>351</v>
      </c>
      <c r="F7" s="345" t="s">
        <v>351</v>
      </c>
      <c r="G7" s="345" t="s">
        <v>352</v>
      </c>
      <c r="H7" s="345" t="s">
        <v>352</v>
      </c>
      <c r="I7" s="345" t="s">
        <v>352</v>
      </c>
      <c r="J7" s="345" t="s">
        <v>352</v>
      </c>
      <c r="K7" s="345" t="s">
        <v>353</v>
      </c>
      <c r="L7" s="345" t="s">
        <v>353</v>
      </c>
      <c r="M7" s="345" t="s">
        <v>353</v>
      </c>
      <c r="N7" s="345" t="s">
        <v>353</v>
      </c>
      <c r="O7" s="345" t="s">
        <v>353</v>
      </c>
      <c r="P7" s="345" t="s">
        <v>353</v>
      </c>
    </row>
    <row r="8" spans="2:18" ht="27" customHeight="1" x14ac:dyDescent="0.3">
      <c r="B8" s="5" t="s">
        <v>1576</v>
      </c>
      <c r="C8" s="319" t="s">
        <v>162</v>
      </c>
      <c r="D8" s="319" t="s">
        <v>162</v>
      </c>
      <c r="E8" s="319" t="s">
        <v>162</v>
      </c>
      <c r="F8" s="319" t="s">
        <v>162</v>
      </c>
      <c r="G8" s="319" t="s">
        <v>354</v>
      </c>
      <c r="H8" s="319" t="s">
        <v>354</v>
      </c>
      <c r="I8" s="319" t="s">
        <v>354</v>
      </c>
      <c r="J8" s="319" t="s">
        <v>354</v>
      </c>
      <c r="K8" s="319" t="s">
        <v>357</v>
      </c>
      <c r="L8" s="319" t="s">
        <v>357</v>
      </c>
      <c r="M8" s="319" t="s">
        <v>357</v>
      </c>
      <c r="N8" s="319" t="s">
        <v>357</v>
      </c>
      <c r="O8" s="319" t="s">
        <v>357</v>
      </c>
      <c r="P8" s="319" t="s">
        <v>357</v>
      </c>
    </row>
    <row r="9" spans="2:18" ht="27" customHeight="1" x14ac:dyDescent="0.3">
      <c r="B9" s="363" t="s">
        <v>381</v>
      </c>
      <c r="C9" s="363" t="s">
        <v>381</v>
      </c>
      <c r="D9" s="363" t="s">
        <v>381</v>
      </c>
      <c r="E9" s="363" t="s">
        <v>381</v>
      </c>
      <c r="F9" s="363" t="s">
        <v>381</v>
      </c>
      <c r="G9" s="363" t="s">
        <v>381</v>
      </c>
      <c r="H9" s="363" t="s">
        <v>381</v>
      </c>
      <c r="I9" s="363" t="s">
        <v>381</v>
      </c>
      <c r="J9" s="363" t="s">
        <v>381</v>
      </c>
      <c r="K9" s="363" t="s">
        <v>381</v>
      </c>
      <c r="L9" s="363" t="s">
        <v>381</v>
      </c>
      <c r="M9" s="363" t="s">
        <v>381</v>
      </c>
      <c r="N9" s="363" t="s">
        <v>381</v>
      </c>
      <c r="O9" s="363" t="s">
        <v>381</v>
      </c>
      <c r="P9" s="363" t="s">
        <v>381</v>
      </c>
    </row>
    <row r="10" spans="2:18" ht="27" customHeight="1" x14ac:dyDescent="0.3">
      <c r="B10" s="5" t="s">
        <v>1576</v>
      </c>
      <c r="C10" s="319" t="s">
        <v>384</v>
      </c>
      <c r="D10" s="319" t="s">
        <v>384</v>
      </c>
      <c r="E10" s="319" t="s">
        <v>384</v>
      </c>
      <c r="F10" s="319" t="s">
        <v>384</v>
      </c>
      <c r="G10" s="319" t="s">
        <v>384</v>
      </c>
      <c r="H10" s="319" t="s">
        <v>384</v>
      </c>
      <c r="I10" s="319" t="s">
        <v>384</v>
      </c>
      <c r="J10" s="319" t="s">
        <v>384</v>
      </c>
      <c r="K10" s="319" t="s">
        <v>384</v>
      </c>
      <c r="L10" s="319" t="s">
        <v>384</v>
      </c>
      <c r="M10" s="319" t="s">
        <v>384</v>
      </c>
      <c r="N10" s="319" t="s">
        <v>384</v>
      </c>
      <c r="O10" s="319" t="s">
        <v>384</v>
      </c>
      <c r="P10" s="319" t="s">
        <v>384</v>
      </c>
    </row>
    <row r="11" spans="2:18" ht="34.5" customHeight="1" x14ac:dyDescent="0.3">
      <c r="B11" s="361" t="s">
        <v>464</v>
      </c>
      <c r="C11" s="361"/>
      <c r="D11" s="361"/>
      <c r="E11" s="361"/>
      <c r="F11" s="361"/>
      <c r="G11" s="361"/>
      <c r="H11" s="361"/>
      <c r="I11" s="361"/>
      <c r="J11" s="361"/>
      <c r="K11" s="361"/>
      <c r="L11" s="361"/>
      <c r="M11" s="361"/>
      <c r="N11" s="361"/>
      <c r="O11" s="361"/>
      <c r="P11" s="361"/>
    </row>
    <row r="12" spans="2:18" ht="24.75" customHeight="1" x14ac:dyDescent="0.3">
      <c r="B12" s="259" t="s">
        <v>1577</v>
      </c>
      <c r="C12" s="260"/>
      <c r="D12" s="260"/>
      <c r="E12" s="260"/>
      <c r="F12" s="260"/>
      <c r="G12" s="260"/>
      <c r="H12" s="260"/>
      <c r="I12" s="260"/>
      <c r="J12" s="260"/>
      <c r="K12" s="260"/>
      <c r="L12" s="260"/>
      <c r="M12" s="260"/>
      <c r="N12" s="261"/>
      <c r="O12" s="39" t="s">
        <v>131</v>
      </c>
      <c r="P12" s="40">
        <v>0.03</v>
      </c>
    </row>
    <row r="13" spans="2:18" ht="24" x14ac:dyDescent="0.3">
      <c r="B13" s="344" t="s">
        <v>77</v>
      </c>
      <c r="C13" s="344"/>
      <c r="D13" s="4" t="s">
        <v>133</v>
      </c>
      <c r="E13" s="4" t="s">
        <v>134</v>
      </c>
      <c r="F13" s="4" t="s">
        <v>135</v>
      </c>
      <c r="G13" s="4" t="s">
        <v>136</v>
      </c>
      <c r="H13" s="4" t="s">
        <v>137</v>
      </c>
      <c r="I13" s="4" t="s">
        <v>138</v>
      </c>
      <c r="J13" s="4" t="s">
        <v>139</v>
      </c>
      <c r="K13" s="4" t="s">
        <v>140</v>
      </c>
      <c r="L13" s="4" t="s">
        <v>141</v>
      </c>
      <c r="M13" s="4" t="s">
        <v>79</v>
      </c>
      <c r="N13" s="4" t="s">
        <v>142</v>
      </c>
      <c r="O13" s="4" t="s">
        <v>143</v>
      </c>
      <c r="P13" s="4" t="s">
        <v>144</v>
      </c>
      <c r="R13" s="11" t="s">
        <v>145</v>
      </c>
    </row>
    <row r="14" spans="2:18" ht="45" customHeight="1" x14ac:dyDescent="0.3">
      <c r="B14" s="53" t="s">
        <v>1250</v>
      </c>
      <c r="C14" s="54" t="s">
        <v>162</v>
      </c>
      <c r="D14" s="55"/>
      <c r="E14" s="55"/>
      <c r="F14" s="55" t="s">
        <v>533</v>
      </c>
      <c r="G14" s="56">
        <v>100</v>
      </c>
      <c r="H14" s="56">
        <v>5</v>
      </c>
      <c r="I14" s="56">
        <v>131</v>
      </c>
      <c r="J14" s="57">
        <v>0.55000000000000004</v>
      </c>
      <c r="K14" s="44" t="s">
        <v>164</v>
      </c>
      <c r="L14" s="55" t="s">
        <v>165</v>
      </c>
      <c r="M14" s="56">
        <v>122</v>
      </c>
      <c r="N14" s="58">
        <f>IF(G14 &gt; I14, (IF(AND(M14 = I14, M14 = (G14 - H14)), 125 %,IF(AND(M14&lt;=(G14+H14),M14&gt;=(G14-H14)),100%,IF(M14&gt;(G14+H14),(G14+H14)/M14,IF((M14&lt;(G14-H14)),100%+ABS(M14-G14)*25%/ABS(I14-G14)))))),IF(AND(M14=I14,M14=(G14+H14)),125%,IF(AND(M14&lt;=(G14+H14),M14&gt;=(G14-H14)),100%,IF(AND(M14=I14,M14=(G14+H14)),125%,IF(M14&lt;(G14-H14),M14/(G14-H14),IF(M14&gt;(G14+H14),100%+(M14-G14)*25%/(I14-G14)))))))</f>
        <v>1.1774193548387097</v>
      </c>
      <c r="O14" s="56" t="str">
        <f>IF(N14 &gt;1,"Superou",IF(N14 =1,"Atingiu","Não atingiu"))</f>
        <v>Superou</v>
      </c>
      <c r="P14" s="58">
        <f>N14-100%</f>
        <v>0.17741935483870974</v>
      </c>
      <c r="R14" s="46" t="s">
        <v>1251</v>
      </c>
    </row>
    <row r="15" spans="2:18" ht="45" customHeight="1" x14ac:dyDescent="0.3">
      <c r="B15" s="53" t="s">
        <v>1252</v>
      </c>
      <c r="C15" s="54" t="s">
        <v>674</v>
      </c>
      <c r="D15" s="55"/>
      <c r="E15" s="55"/>
      <c r="F15" s="55" t="s">
        <v>175</v>
      </c>
      <c r="G15" s="56">
        <v>40</v>
      </c>
      <c r="H15" s="56">
        <v>5</v>
      </c>
      <c r="I15" s="56">
        <v>56</v>
      </c>
      <c r="J15" s="57">
        <v>0.35</v>
      </c>
      <c r="K15" s="44" t="s">
        <v>164</v>
      </c>
      <c r="L15" s="55" t="s">
        <v>165</v>
      </c>
      <c r="M15" s="56">
        <v>82</v>
      </c>
      <c r="N15" s="58">
        <f>IF(G15 &gt; I15, (IF(AND(M15 = I15, M15 = (G15 - H15)), 125 %,IF(AND(M15&lt;=(G15+H15),M15&gt;=(G15-H15)),100%,IF(M15&gt;(G15+H15),(G15+H15)/M15,IF((M15&lt;(G15-H15)),100%+ABS(M15-G15)*25%/ABS(I15-G15)))))),IF(AND(M15=I15,M15=(G15+H15)),125%,IF(AND(M15&lt;=(G15+H15),M15&gt;=(G15-H15)),100%,IF(AND(M15=I15,M15=(G15+H15)),125%,IF(M15&lt;(G15-H15),M15/(G15-H15),IF(M15&gt;(G15+H15),100%+(M15-G15)*25%/(I15-G15)))))))</f>
        <v>1.65625</v>
      </c>
      <c r="O15" s="56" t="str">
        <f>IF(N15 &gt;1,"Superou",IF(N15 =1,"Atingiu","Não atingiu"))</f>
        <v>Superou</v>
      </c>
      <c r="P15" s="58">
        <f>N15-100%</f>
        <v>0.65625</v>
      </c>
      <c r="R15" s="46" t="s">
        <v>1253</v>
      </c>
    </row>
    <row r="16" spans="2:18" ht="45" customHeight="1" x14ac:dyDescent="0.3">
      <c r="B16" s="53" t="s">
        <v>1254</v>
      </c>
      <c r="C16" s="54" t="s">
        <v>677</v>
      </c>
      <c r="D16" s="55"/>
      <c r="E16" s="55"/>
      <c r="F16" s="55" t="s">
        <v>175</v>
      </c>
      <c r="G16" s="56">
        <v>10</v>
      </c>
      <c r="H16" s="56">
        <v>3</v>
      </c>
      <c r="I16" s="56">
        <v>16</v>
      </c>
      <c r="J16" s="57">
        <v>0.1</v>
      </c>
      <c r="K16" s="44" t="s">
        <v>164</v>
      </c>
      <c r="L16" s="55" t="s">
        <v>165</v>
      </c>
      <c r="M16" s="56">
        <v>29</v>
      </c>
      <c r="N16" s="58">
        <f>IF(G16 &gt; I16, (IF(AND(M16 = I16, M16 = (G16 - H16)), 125 %,IF(AND(M16&lt;=(G16+H16),M16&gt;=(G16-H16)),100%,IF(M16&gt;(G16+H16),(G16+H16)/M16,IF((M16&lt;(G16-H16)),100%+ABS(M16-G16)*25%/ABS(I16-G16)))))),IF(AND(M16=I16,M16=(G16+H16)),125%,IF(AND(M16&lt;=(G16+H16),M16&gt;=(G16-H16)),100%,IF(AND(M16=I16,M16=(G16+H16)),125%,IF(M16&lt;(G16-H16),M16/(G16-H16),IF(M16&gt;(G16+H16),100%+(M16-G16)*25%/(I16-G16)))))))</f>
        <v>1.7916666666666665</v>
      </c>
      <c r="O16" s="56" t="str">
        <f>IF(N16 &gt;1,"Superou",IF(N16 =1,"Atingiu","Não atingiu"))</f>
        <v>Superou</v>
      </c>
      <c r="P16" s="58">
        <f>N16-100%</f>
        <v>0.79166666666666652</v>
      </c>
      <c r="R16" s="46" t="s">
        <v>1255</v>
      </c>
    </row>
    <row r="17" spans="2:18" x14ac:dyDescent="0.3">
      <c r="B17" s="263" t="s">
        <v>152</v>
      </c>
      <c r="C17" s="263"/>
      <c r="D17" s="263"/>
      <c r="E17" s="263"/>
      <c r="F17" s="263"/>
      <c r="G17" s="263"/>
      <c r="H17" s="263"/>
      <c r="I17" s="263"/>
      <c r="J17" s="263"/>
      <c r="K17" s="263"/>
      <c r="L17" s="263"/>
      <c r="M17" s="263"/>
      <c r="N17" s="263"/>
      <c r="O17" s="263"/>
      <c r="P17" s="47">
        <f>J14*N14+J15*N15+J16*N16</f>
        <v>1.406434811827957</v>
      </c>
    </row>
    <row r="18" spans="2:18" ht="24.75" customHeight="1" x14ac:dyDescent="0.3">
      <c r="B18" s="259" t="s">
        <v>1578</v>
      </c>
      <c r="C18" s="260"/>
      <c r="D18" s="260"/>
      <c r="E18" s="260"/>
      <c r="F18" s="260"/>
      <c r="G18" s="260"/>
      <c r="H18" s="260"/>
      <c r="I18" s="260"/>
      <c r="J18" s="260"/>
      <c r="K18" s="260"/>
      <c r="L18" s="260"/>
      <c r="M18" s="260"/>
      <c r="N18" s="261"/>
      <c r="O18" s="39" t="s">
        <v>131</v>
      </c>
      <c r="P18" s="40">
        <v>0.01</v>
      </c>
    </row>
    <row r="19" spans="2:18" ht="24" x14ac:dyDescent="0.3">
      <c r="B19" s="344" t="s">
        <v>77</v>
      </c>
      <c r="C19" s="344"/>
      <c r="D19" s="4" t="s">
        <v>133</v>
      </c>
      <c r="E19" s="4" t="s">
        <v>134</v>
      </c>
      <c r="F19" s="4" t="s">
        <v>135</v>
      </c>
      <c r="G19" s="4" t="s">
        <v>136</v>
      </c>
      <c r="H19" s="4" t="s">
        <v>137</v>
      </c>
      <c r="I19" s="4" t="s">
        <v>138</v>
      </c>
      <c r="J19" s="4" t="s">
        <v>139</v>
      </c>
      <c r="K19" s="4" t="s">
        <v>140</v>
      </c>
      <c r="L19" s="4" t="s">
        <v>141</v>
      </c>
      <c r="M19" s="4" t="s">
        <v>79</v>
      </c>
      <c r="N19" s="4" t="s">
        <v>142</v>
      </c>
      <c r="O19" s="4" t="s">
        <v>143</v>
      </c>
      <c r="P19" s="4" t="s">
        <v>144</v>
      </c>
      <c r="R19" s="11" t="s">
        <v>145</v>
      </c>
    </row>
    <row r="20" spans="2:18" ht="45" customHeight="1" x14ac:dyDescent="0.3">
      <c r="B20" s="53" t="s">
        <v>1275</v>
      </c>
      <c r="C20" s="54" t="s">
        <v>713</v>
      </c>
      <c r="D20" s="55"/>
      <c r="E20" s="55" t="s">
        <v>714</v>
      </c>
      <c r="F20" s="55" t="s">
        <v>187</v>
      </c>
      <c r="G20" s="56">
        <v>60</v>
      </c>
      <c r="H20" s="56">
        <v>5</v>
      </c>
      <c r="I20" s="56">
        <v>100</v>
      </c>
      <c r="J20" s="57">
        <v>0.25</v>
      </c>
      <c r="K20" s="44" t="s">
        <v>164</v>
      </c>
      <c r="L20" s="55" t="s">
        <v>715</v>
      </c>
      <c r="M20" s="56">
        <v>100</v>
      </c>
      <c r="N20" s="58">
        <f>IF(G20 &gt; I20, (IF(AND(M20 = I20, M20 = (G20 - H20)), 125 %,IF(AND(M20&lt;=(G20+H20),M20&gt;=(G20-H20)),100%,IF(M20&gt;(G20+H20),(G20+H20)/M20,IF((M20&lt;(G20-H20)),100%+ABS(M20-G20)*25%/ABS(I20-G20)))))),IF(AND(M20=I20,M20=(G20+H20)),125%,IF(AND(M20&lt;=(G20+H20),M20&gt;=(G20-H20)),100%,IF(AND(M20=I20,M20=(G20+H20)),125%,IF(M20&lt;(G20-H20),M20/(G20-H20),IF(M20&gt;(G20+H20),100%+(M20-G20)*25%/(I20-G20)))))))</f>
        <v>1.25</v>
      </c>
      <c r="O20" s="56" t="str">
        <f>IF(N20 &gt;1,"Superou",IF(N20 =1,"Atingiu","Não atingiu"))</f>
        <v>Superou</v>
      </c>
      <c r="P20" s="58">
        <f>N20-100%</f>
        <v>0.25</v>
      </c>
      <c r="R20" s="46" t="s">
        <v>1276</v>
      </c>
    </row>
    <row r="21" spans="2:18" ht="45" customHeight="1" x14ac:dyDescent="0.3">
      <c r="B21" s="53" t="s">
        <v>1277</v>
      </c>
      <c r="C21" s="54" t="s">
        <v>718</v>
      </c>
      <c r="D21" s="55" t="s">
        <v>187</v>
      </c>
      <c r="E21" s="55" t="s">
        <v>187</v>
      </c>
      <c r="F21" s="55" t="s">
        <v>187</v>
      </c>
      <c r="G21" s="56">
        <v>80</v>
      </c>
      <c r="H21" s="56">
        <v>5</v>
      </c>
      <c r="I21" s="56">
        <v>100</v>
      </c>
      <c r="J21" s="57">
        <v>0.25</v>
      </c>
      <c r="K21" s="44" t="s">
        <v>164</v>
      </c>
      <c r="L21" s="55" t="s">
        <v>719</v>
      </c>
      <c r="M21" s="56">
        <v>100</v>
      </c>
      <c r="N21" s="58">
        <f>IF(G21 &gt; I21, (IF(AND(M21 = I21, M21 = (G21 - H21)), 125 %,IF(AND(M21&lt;=(G21+H21),M21&gt;=(G21-H21)),100%,IF(M21&gt;(G21+H21),(G21+H21)/M21,IF((M21&lt;(G21-H21)),100%+ABS(M21-G21)*25%/ABS(I21-G21)))))),IF(AND(M21=I21,M21=(G21+H21)),125%,IF(AND(M21&lt;=(G21+H21),M21&gt;=(G21-H21)),100%,IF(AND(M21=I21,M21=(G21+H21)),125%,IF(M21&lt;(G21-H21),M21/(G21-H21),IF(M21&gt;(G21+H21),100%+(M21-G21)*25%/(I21-G21)))))))</f>
        <v>1.25</v>
      </c>
      <c r="O21" s="56" t="str">
        <f>IF(N21 &gt;1,"Superou",IF(N21 =1,"Atingiu","Não atingiu"))</f>
        <v>Superou</v>
      </c>
      <c r="P21" s="58">
        <f>N21-100%</f>
        <v>0.25</v>
      </c>
      <c r="R21" s="46" t="s">
        <v>1278</v>
      </c>
    </row>
    <row r="22" spans="2:18" ht="45" customHeight="1" x14ac:dyDescent="0.3">
      <c r="B22" s="53" t="s">
        <v>1279</v>
      </c>
      <c r="C22" s="54" t="s">
        <v>722</v>
      </c>
      <c r="D22" s="55" t="s">
        <v>187</v>
      </c>
      <c r="E22" s="55" t="s">
        <v>187</v>
      </c>
      <c r="F22" s="55" t="s">
        <v>187</v>
      </c>
      <c r="G22" s="56">
        <v>92</v>
      </c>
      <c r="H22" s="56">
        <v>5</v>
      </c>
      <c r="I22" s="56">
        <v>100</v>
      </c>
      <c r="J22" s="57">
        <v>0.25</v>
      </c>
      <c r="K22" s="44" t="s">
        <v>164</v>
      </c>
      <c r="L22" s="55" t="s">
        <v>723</v>
      </c>
      <c r="M22" s="56">
        <v>100</v>
      </c>
      <c r="N22" s="58">
        <f>IF(G22 &gt; I22, (IF(AND(M22 = I22, M22 = (G22 - H22)), 125 %,IF(AND(M22&lt;=(G22+H22),M22&gt;=(G22-H22)),100%,IF(M22&gt;(G22+H22),(G22+H22)/M22,IF((M22&lt;(G22-H22)),100%+ABS(M22-G22)*25%/ABS(I22-G22)))))),IF(AND(M22=I22,M22=(G22+H22)),125%,IF(AND(M22&lt;=(G22+H22),M22&gt;=(G22-H22)),100%,IF(AND(M22=I22,M22=(G22+H22)),125%,IF(M22&lt;(G22-H22),M22/(G22-H22),IF(M22&gt;(G22+H22),100%+(M22-G22)*25%/(I22-G22)))))))</f>
        <v>1.25</v>
      </c>
      <c r="O22" s="56" t="str">
        <f>IF(N22 &gt;1,"Superou",IF(N22 =1,"Atingiu","Não atingiu"))</f>
        <v>Superou</v>
      </c>
      <c r="P22" s="58">
        <f>N22-100%</f>
        <v>0.25</v>
      </c>
      <c r="R22" s="46" t="s">
        <v>1280</v>
      </c>
    </row>
    <row r="23" spans="2:18" ht="45" customHeight="1" x14ac:dyDescent="0.3">
      <c r="B23" s="53" t="s">
        <v>1281</v>
      </c>
      <c r="C23" s="54" t="s">
        <v>726</v>
      </c>
      <c r="D23" s="55" t="s">
        <v>187</v>
      </c>
      <c r="E23" s="55" t="s">
        <v>187</v>
      </c>
      <c r="F23" s="55" t="s">
        <v>727</v>
      </c>
      <c r="G23" s="56">
        <v>96</v>
      </c>
      <c r="H23" s="56">
        <v>3</v>
      </c>
      <c r="I23" s="56">
        <v>100</v>
      </c>
      <c r="J23" s="57">
        <v>0.25</v>
      </c>
      <c r="K23" s="44" t="s">
        <v>164</v>
      </c>
      <c r="L23" s="55" t="s">
        <v>728</v>
      </c>
      <c r="M23" s="56">
        <v>100</v>
      </c>
      <c r="N23" s="58">
        <f>IF(G23 &gt; I23, (IF(AND(M23 = I23, M23 = (G23 - H23)), 125 %,IF(AND(M23&lt;=(G23+H23),M23&gt;=(G23-H23)),100%,IF(M23&gt;(G23+H23),(G23+H23)/M23,IF((M23&lt;(G23-H23)),100%+ABS(M23-G23)*25%/ABS(I23-G23)))))),IF(AND(M23=I23,M23=(G23+H23)),125%,IF(AND(M23&lt;=(G23+H23),M23&gt;=(G23-H23)),100%,IF(AND(M23=I23,M23=(G23+H23)),125%,IF(M23&lt;(G23-H23),M23/(G23-H23),IF(M23&gt;(G23+H23),100%+(M23-G23)*25%/(I23-G23)))))))</f>
        <v>1.25</v>
      </c>
      <c r="O23" s="56" t="str">
        <f>IF(N23 &gt;1,"Superou",IF(N23 =1,"Atingiu","Não atingiu"))</f>
        <v>Superou</v>
      </c>
      <c r="P23" s="58">
        <f>N23-100%</f>
        <v>0.25</v>
      </c>
      <c r="R23" s="46" t="s">
        <v>1282</v>
      </c>
    </row>
    <row r="24" spans="2:18" x14ac:dyDescent="0.3">
      <c r="B24" s="263" t="s">
        <v>152</v>
      </c>
      <c r="C24" s="263"/>
      <c r="D24" s="263"/>
      <c r="E24" s="263"/>
      <c r="F24" s="263"/>
      <c r="G24" s="263"/>
      <c r="H24" s="263"/>
      <c r="I24" s="263"/>
      <c r="J24" s="263"/>
      <c r="K24" s="263"/>
      <c r="L24" s="263"/>
      <c r="M24" s="263"/>
      <c r="N24" s="263"/>
      <c r="O24" s="263"/>
      <c r="P24" s="47">
        <f>J20*N20+J21*N21+J22*N22+J23*N23</f>
        <v>1.25</v>
      </c>
    </row>
    <row r="25" spans="2:18" ht="30" customHeight="1" x14ac:dyDescent="0.3">
      <c r="B25" s="362" t="s">
        <v>1524</v>
      </c>
      <c r="C25" s="362"/>
      <c r="D25" s="362"/>
      <c r="E25" s="362"/>
      <c r="F25" s="362"/>
      <c r="G25" s="362"/>
      <c r="H25" s="362"/>
      <c r="I25" s="362"/>
      <c r="J25" s="362"/>
      <c r="K25" s="362"/>
      <c r="L25" s="362"/>
      <c r="M25" s="362"/>
      <c r="N25" s="362"/>
      <c r="O25" s="362"/>
      <c r="P25" s="59">
        <f>P12*P17+P18*P24</f>
        <v>5.469304435483871E-2</v>
      </c>
      <c r="R25" s="18">
        <f>P12+P18</f>
        <v>0.04</v>
      </c>
    </row>
    <row r="26" spans="2:18" ht="27" customHeight="1" x14ac:dyDescent="0.3">
      <c r="B26" s="3" t="s">
        <v>350</v>
      </c>
      <c r="C26" s="345" t="s">
        <v>351</v>
      </c>
      <c r="D26" s="345" t="s">
        <v>351</v>
      </c>
      <c r="E26" s="345" t="s">
        <v>351</v>
      </c>
      <c r="F26" s="345" t="s">
        <v>351</v>
      </c>
      <c r="G26" s="345" t="s">
        <v>352</v>
      </c>
      <c r="H26" s="345" t="s">
        <v>352</v>
      </c>
      <c r="I26" s="345" t="s">
        <v>352</v>
      </c>
      <c r="J26" s="345" t="s">
        <v>352</v>
      </c>
      <c r="K26" s="345" t="s">
        <v>353</v>
      </c>
      <c r="L26" s="345" t="s">
        <v>353</v>
      </c>
      <c r="M26" s="345" t="s">
        <v>353</v>
      </c>
      <c r="N26" s="345" t="s">
        <v>353</v>
      </c>
      <c r="O26" s="345" t="s">
        <v>353</v>
      </c>
      <c r="P26" s="345" t="s">
        <v>353</v>
      </c>
    </row>
    <row r="27" spans="2:18" ht="27" customHeight="1" x14ac:dyDescent="0.3">
      <c r="B27" s="5" t="s">
        <v>1250</v>
      </c>
      <c r="C27" s="319" t="s">
        <v>162</v>
      </c>
      <c r="D27" s="319" t="s">
        <v>162</v>
      </c>
      <c r="E27" s="319" t="s">
        <v>162</v>
      </c>
      <c r="F27" s="319" t="s">
        <v>162</v>
      </c>
      <c r="G27" s="319" t="s">
        <v>354</v>
      </c>
      <c r="H27" s="319" t="s">
        <v>354</v>
      </c>
      <c r="I27" s="319" t="s">
        <v>354</v>
      </c>
      <c r="J27" s="319" t="s">
        <v>354</v>
      </c>
      <c r="K27" s="319" t="s">
        <v>357</v>
      </c>
      <c r="L27" s="319" t="s">
        <v>357</v>
      </c>
      <c r="M27" s="319" t="s">
        <v>357</v>
      </c>
      <c r="N27" s="319" t="s">
        <v>357</v>
      </c>
      <c r="O27" s="319" t="s">
        <v>357</v>
      </c>
      <c r="P27" s="319" t="s">
        <v>357</v>
      </c>
    </row>
    <row r="28" spans="2:18" ht="27" customHeight="1" x14ac:dyDescent="0.3">
      <c r="B28" s="5" t="s">
        <v>1252</v>
      </c>
      <c r="C28" s="319" t="s">
        <v>674</v>
      </c>
      <c r="D28" s="319" t="s">
        <v>674</v>
      </c>
      <c r="E28" s="319" t="s">
        <v>674</v>
      </c>
      <c r="F28" s="319" t="s">
        <v>674</v>
      </c>
      <c r="G28" s="319" t="s">
        <v>354</v>
      </c>
      <c r="H28" s="319" t="s">
        <v>354</v>
      </c>
      <c r="I28" s="319" t="s">
        <v>354</v>
      </c>
      <c r="J28" s="319" t="s">
        <v>354</v>
      </c>
      <c r="K28" s="319" t="s">
        <v>675</v>
      </c>
      <c r="L28" s="319" t="s">
        <v>675</v>
      </c>
      <c r="M28" s="319" t="s">
        <v>675</v>
      </c>
      <c r="N28" s="319" t="s">
        <v>675</v>
      </c>
      <c r="O28" s="319" t="s">
        <v>675</v>
      </c>
      <c r="P28" s="319" t="s">
        <v>675</v>
      </c>
    </row>
    <row r="29" spans="2:18" ht="27" customHeight="1" x14ac:dyDescent="0.3">
      <c r="B29" s="5" t="s">
        <v>1254</v>
      </c>
      <c r="C29" s="319" t="s">
        <v>677</v>
      </c>
      <c r="D29" s="319" t="s">
        <v>677</v>
      </c>
      <c r="E29" s="319" t="s">
        <v>677</v>
      </c>
      <c r="F29" s="319" t="s">
        <v>677</v>
      </c>
      <c r="G29" s="319" t="s">
        <v>354</v>
      </c>
      <c r="H29" s="319" t="s">
        <v>354</v>
      </c>
      <c r="I29" s="319" t="s">
        <v>354</v>
      </c>
      <c r="J29" s="319" t="s">
        <v>354</v>
      </c>
      <c r="K29" s="319" t="s">
        <v>678</v>
      </c>
      <c r="L29" s="319" t="s">
        <v>678</v>
      </c>
      <c r="M29" s="319" t="s">
        <v>678</v>
      </c>
      <c r="N29" s="319" t="s">
        <v>678</v>
      </c>
      <c r="O29" s="319" t="s">
        <v>678</v>
      </c>
      <c r="P29" s="319" t="s">
        <v>678</v>
      </c>
    </row>
    <row r="30" spans="2:18" ht="27" customHeight="1" x14ac:dyDescent="0.3">
      <c r="B30" s="5" t="s">
        <v>1275</v>
      </c>
      <c r="C30" s="319" t="s">
        <v>713</v>
      </c>
      <c r="D30" s="319" t="s">
        <v>713</v>
      </c>
      <c r="E30" s="319" t="s">
        <v>713</v>
      </c>
      <c r="F30" s="319" t="s">
        <v>713</v>
      </c>
      <c r="G30" s="319" t="s">
        <v>716</v>
      </c>
      <c r="H30" s="319" t="s">
        <v>716</v>
      </c>
      <c r="I30" s="319" t="s">
        <v>716</v>
      </c>
      <c r="J30" s="319" t="s">
        <v>716</v>
      </c>
      <c r="K30" s="319" t="s">
        <v>617</v>
      </c>
      <c r="L30" s="319" t="s">
        <v>617</v>
      </c>
      <c r="M30" s="319" t="s">
        <v>617</v>
      </c>
      <c r="N30" s="319" t="s">
        <v>617</v>
      </c>
      <c r="O30" s="319" t="s">
        <v>617</v>
      </c>
      <c r="P30" s="319" t="s">
        <v>617</v>
      </c>
    </row>
    <row r="31" spans="2:18" ht="27" customHeight="1" x14ac:dyDescent="0.3">
      <c r="B31" s="5" t="s">
        <v>1277</v>
      </c>
      <c r="C31" s="319" t="s">
        <v>718</v>
      </c>
      <c r="D31" s="319" t="s">
        <v>718</v>
      </c>
      <c r="E31" s="319" t="s">
        <v>718</v>
      </c>
      <c r="F31" s="319" t="s">
        <v>718</v>
      </c>
      <c r="G31" s="319" t="s">
        <v>716</v>
      </c>
      <c r="H31" s="319" t="s">
        <v>716</v>
      </c>
      <c r="I31" s="319" t="s">
        <v>716</v>
      </c>
      <c r="J31" s="319" t="s">
        <v>716</v>
      </c>
      <c r="K31" s="319" t="s">
        <v>720</v>
      </c>
      <c r="L31" s="319" t="s">
        <v>720</v>
      </c>
      <c r="M31" s="319" t="s">
        <v>720</v>
      </c>
      <c r="N31" s="319" t="s">
        <v>720</v>
      </c>
      <c r="O31" s="319" t="s">
        <v>720</v>
      </c>
      <c r="P31" s="319" t="s">
        <v>720</v>
      </c>
    </row>
    <row r="32" spans="2:18" ht="27" customHeight="1" x14ac:dyDescent="0.3">
      <c r="B32" s="5" t="s">
        <v>1279</v>
      </c>
      <c r="C32" s="319" t="s">
        <v>722</v>
      </c>
      <c r="D32" s="319" t="s">
        <v>722</v>
      </c>
      <c r="E32" s="319" t="s">
        <v>722</v>
      </c>
      <c r="F32" s="319" t="s">
        <v>722</v>
      </c>
      <c r="G32" s="319" t="s">
        <v>716</v>
      </c>
      <c r="H32" s="319" t="s">
        <v>716</v>
      </c>
      <c r="I32" s="319" t="s">
        <v>716</v>
      </c>
      <c r="J32" s="319" t="s">
        <v>716</v>
      </c>
      <c r="K32" s="319" t="s">
        <v>724</v>
      </c>
      <c r="L32" s="319" t="s">
        <v>724</v>
      </c>
      <c r="M32" s="319" t="s">
        <v>724</v>
      </c>
      <c r="N32" s="319" t="s">
        <v>724</v>
      </c>
      <c r="O32" s="319" t="s">
        <v>724</v>
      </c>
      <c r="P32" s="319" t="s">
        <v>724</v>
      </c>
    </row>
    <row r="33" spans="2:16" ht="27" customHeight="1" x14ac:dyDescent="0.3">
      <c r="B33" s="5" t="s">
        <v>1281</v>
      </c>
      <c r="C33" s="319" t="s">
        <v>726</v>
      </c>
      <c r="D33" s="319" t="s">
        <v>726</v>
      </c>
      <c r="E33" s="319" t="s">
        <v>726</v>
      </c>
      <c r="F33" s="319" t="s">
        <v>726</v>
      </c>
      <c r="G33" s="319" t="s">
        <v>716</v>
      </c>
      <c r="H33" s="319" t="s">
        <v>716</v>
      </c>
      <c r="I33" s="319" t="s">
        <v>716</v>
      </c>
      <c r="J33" s="319" t="s">
        <v>716</v>
      </c>
      <c r="K33" s="319" t="s">
        <v>729</v>
      </c>
      <c r="L33" s="319" t="s">
        <v>729</v>
      </c>
      <c r="M33" s="319" t="s">
        <v>729</v>
      </c>
      <c r="N33" s="319" t="s">
        <v>729</v>
      </c>
      <c r="O33" s="319" t="s">
        <v>729</v>
      </c>
      <c r="P33" s="319" t="s">
        <v>729</v>
      </c>
    </row>
    <row r="34" spans="2:16" ht="27" customHeight="1" x14ac:dyDescent="0.3">
      <c r="B34" s="363" t="s">
        <v>381</v>
      </c>
      <c r="C34" s="363" t="s">
        <v>381</v>
      </c>
      <c r="D34" s="363" t="s">
        <v>381</v>
      </c>
      <c r="E34" s="363" t="s">
        <v>381</v>
      </c>
      <c r="F34" s="363" t="s">
        <v>381</v>
      </c>
      <c r="G34" s="363" t="s">
        <v>381</v>
      </c>
      <c r="H34" s="363" t="s">
        <v>381</v>
      </c>
      <c r="I34" s="363" t="s">
        <v>381</v>
      </c>
      <c r="J34" s="363" t="s">
        <v>381</v>
      </c>
      <c r="K34" s="363" t="s">
        <v>381</v>
      </c>
      <c r="L34" s="363" t="s">
        <v>381</v>
      </c>
      <c r="M34" s="363" t="s">
        <v>381</v>
      </c>
      <c r="N34" s="363" t="s">
        <v>381</v>
      </c>
      <c r="O34" s="363" t="s">
        <v>381</v>
      </c>
      <c r="P34" s="363" t="s">
        <v>381</v>
      </c>
    </row>
    <row r="35" spans="2:16" ht="27" customHeight="1" x14ac:dyDescent="0.3">
      <c r="B35" s="5" t="s">
        <v>1250</v>
      </c>
      <c r="C35" s="319"/>
      <c r="D35" s="319"/>
      <c r="E35" s="319"/>
      <c r="F35" s="319"/>
      <c r="G35" s="319"/>
      <c r="H35" s="319"/>
      <c r="I35" s="319"/>
      <c r="J35" s="319"/>
      <c r="K35" s="319"/>
      <c r="L35" s="319"/>
      <c r="M35" s="319"/>
      <c r="N35" s="319"/>
      <c r="O35" s="319"/>
      <c r="P35" s="319"/>
    </row>
    <row r="36" spans="2:16" ht="27" customHeight="1" x14ac:dyDescent="0.3">
      <c r="B36" s="5" t="s">
        <v>1252</v>
      </c>
      <c r="C36" s="319"/>
      <c r="D36" s="319"/>
      <c r="E36" s="319"/>
      <c r="F36" s="319"/>
      <c r="G36" s="319"/>
      <c r="H36" s="319"/>
      <c r="I36" s="319"/>
      <c r="J36" s="319"/>
      <c r="K36" s="319"/>
      <c r="L36" s="319"/>
      <c r="M36" s="319"/>
      <c r="N36" s="319"/>
      <c r="O36" s="319"/>
      <c r="P36" s="319"/>
    </row>
    <row r="37" spans="2:16" ht="27" customHeight="1" x14ac:dyDescent="0.3">
      <c r="B37" s="5" t="s">
        <v>1254</v>
      </c>
      <c r="C37" s="319"/>
      <c r="D37" s="319"/>
      <c r="E37" s="319"/>
      <c r="F37" s="319"/>
      <c r="G37" s="319"/>
      <c r="H37" s="319"/>
      <c r="I37" s="319"/>
      <c r="J37" s="319"/>
      <c r="K37" s="319"/>
      <c r="L37" s="319"/>
      <c r="M37" s="319"/>
      <c r="N37" s="319"/>
      <c r="O37" s="319"/>
      <c r="P37" s="319"/>
    </row>
    <row r="38" spans="2:16" ht="27" customHeight="1" x14ac:dyDescent="0.3">
      <c r="B38" s="5" t="s">
        <v>1275</v>
      </c>
      <c r="C38" s="319"/>
      <c r="D38" s="319"/>
      <c r="E38" s="319"/>
      <c r="F38" s="319"/>
      <c r="G38" s="319"/>
      <c r="H38" s="319"/>
      <c r="I38" s="319"/>
      <c r="J38" s="319"/>
      <c r="K38" s="319"/>
      <c r="L38" s="319"/>
      <c r="M38" s="319"/>
      <c r="N38" s="319"/>
      <c r="O38" s="319"/>
      <c r="P38" s="319"/>
    </row>
    <row r="39" spans="2:16" ht="27" customHeight="1" x14ac:dyDescent="0.3">
      <c r="B39" s="5" t="s">
        <v>1277</v>
      </c>
      <c r="C39" s="319"/>
      <c r="D39" s="319"/>
      <c r="E39" s="319"/>
      <c r="F39" s="319"/>
      <c r="G39" s="319"/>
      <c r="H39" s="319"/>
      <c r="I39" s="319"/>
      <c r="J39" s="319"/>
      <c r="K39" s="319"/>
      <c r="L39" s="319"/>
      <c r="M39" s="319"/>
      <c r="N39" s="319"/>
      <c r="O39" s="319"/>
      <c r="P39" s="319"/>
    </row>
    <row r="40" spans="2:16" ht="27" customHeight="1" x14ac:dyDescent="0.3">
      <c r="B40" s="5" t="s">
        <v>1279</v>
      </c>
      <c r="C40" s="319"/>
      <c r="D40" s="319"/>
      <c r="E40" s="319"/>
      <c r="F40" s="319"/>
      <c r="G40" s="319"/>
      <c r="H40" s="319"/>
      <c r="I40" s="319"/>
      <c r="J40" s="319"/>
      <c r="K40" s="319"/>
      <c r="L40" s="319"/>
      <c r="M40" s="319"/>
      <c r="N40" s="319"/>
      <c r="O40" s="319"/>
      <c r="P40" s="319"/>
    </row>
    <row r="41" spans="2:16" ht="27" customHeight="1" x14ac:dyDescent="0.3">
      <c r="B41" s="5" t="s">
        <v>1281</v>
      </c>
      <c r="C41" s="319"/>
      <c r="D41" s="319"/>
      <c r="E41" s="319"/>
      <c r="F41" s="319"/>
      <c r="G41" s="319"/>
      <c r="H41" s="319"/>
      <c r="I41" s="319"/>
      <c r="J41" s="319"/>
      <c r="K41" s="319"/>
      <c r="L41" s="319"/>
      <c r="M41" s="319"/>
      <c r="N41" s="319"/>
      <c r="O41" s="319"/>
      <c r="P41" s="319"/>
    </row>
    <row r="43" spans="2:16" ht="34.5" customHeight="1" x14ac:dyDescent="0.3">
      <c r="B43" s="270" t="s">
        <v>399</v>
      </c>
      <c r="C43" s="270"/>
      <c r="D43" s="270"/>
      <c r="E43" s="270"/>
      <c r="F43" s="270"/>
      <c r="G43" s="270"/>
      <c r="H43" s="270"/>
      <c r="I43" s="270"/>
      <c r="J43" s="270"/>
      <c r="K43" s="270"/>
      <c r="L43" s="270"/>
      <c r="M43" s="270"/>
      <c r="N43" s="270"/>
      <c r="O43" s="270"/>
      <c r="P43" s="270"/>
    </row>
    <row r="45" spans="2:16" x14ac:dyDescent="0.3">
      <c r="B45" s="364" t="s">
        <v>400</v>
      </c>
      <c r="C45" s="365"/>
      <c r="D45" s="365" t="s">
        <v>427</v>
      </c>
      <c r="E45" s="365"/>
      <c r="F45" s="365"/>
      <c r="G45" s="365"/>
      <c r="H45" s="365"/>
      <c r="I45" s="365"/>
      <c r="J45" s="365"/>
      <c r="K45" s="365"/>
      <c r="L45" s="365"/>
      <c r="M45" s="365"/>
      <c r="N45" s="365"/>
      <c r="O45" s="365"/>
      <c r="P45" s="365"/>
    </row>
    <row r="46" spans="2:16" x14ac:dyDescent="0.3">
      <c r="B46" s="364" t="s">
        <v>402</v>
      </c>
      <c r="C46" s="365"/>
      <c r="D46" s="365" t="s">
        <v>5</v>
      </c>
      <c r="E46" s="365"/>
      <c r="F46" s="365"/>
      <c r="G46" s="365"/>
      <c r="H46" s="365"/>
      <c r="I46" s="365"/>
      <c r="J46" s="365"/>
      <c r="K46" s="365"/>
      <c r="L46" s="365"/>
      <c r="M46" s="365"/>
      <c r="N46" s="365"/>
      <c r="O46" s="365"/>
      <c r="P46" s="365"/>
    </row>
    <row r="47" spans="2:16" x14ac:dyDescent="0.3">
      <c r="B47" s="364" t="s">
        <v>403</v>
      </c>
      <c r="C47" s="365"/>
      <c r="D47" s="365" t="s">
        <v>428</v>
      </c>
      <c r="E47" s="365"/>
      <c r="F47" s="365"/>
      <c r="G47" s="365"/>
      <c r="H47" s="365"/>
      <c r="I47" s="365"/>
      <c r="J47" s="365"/>
      <c r="K47" s="365"/>
      <c r="L47" s="365"/>
      <c r="M47" s="365"/>
      <c r="N47" s="365"/>
      <c r="O47" s="365"/>
      <c r="P47" s="365"/>
    </row>
    <row r="48" spans="2:16" x14ac:dyDescent="0.3">
      <c r="B48" s="364" t="s">
        <v>405</v>
      </c>
      <c r="C48" s="365"/>
      <c r="D48" s="365" t="s">
        <v>162</v>
      </c>
      <c r="E48" s="365"/>
      <c r="F48" s="365"/>
      <c r="G48" s="365"/>
      <c r="H48" s="365"/>
      <c r="I48" s="365"/>
      <c r="J48" s="365"/>
      <c r="K48" s="365"/>
      <c r="L48" s="365"/>
      <c r="M48" s="365"/>
      <c r="N48" s="365"/>
      <c r="O48" s="365"/>
      <c r="P48" s="365"/>
    </row>
    <row r="49" spans="2:16" x14ac:dyDescent="0.3">
      <c r="B49" s="364" t="s">
        <v>406</v>
      </c>
      <c r="C49" s="365"/>
      <c r="D49" s="365" t="s">
        <v>384</v>
      </c>
      <c r="E49" s="365"/>
      <c r="F49" s="365"/>
      <c r="G49" s="365"/>
      <c r="H49" s="365"/>
      <c r="I49" s="365"/>
      <c r="J49" s="365"/>
      <c r="K49" s="365"/>
      <c r="L49" s="365"/>
      <c r="M49" s="365"/>
      <c r="N49" s="365"/>
      <c r="O49" s="365"/>
      <c r="P49" s="365"/>
    </row>
    <row r="50" spans="2:16" x14ac:dyDescent="0.3">
      <c r="B50" s="364" t="s">
        <v>407</v>
      </c>
      <c r="C50" s="365"/>
      <c r="D50" s="365"/>
      <c r="E50" s="365"/>
      <c r="F50" s="365"/>
      <c r="G50" s="365"/>
      <c r="H50" s="365"/>
      <c r="I50" s="365"/>
      <c r="J50" s="365"/>
      <c r="K50" s="365"/>
      <c r="L50" s="365"/>
      <c r="M50" s="365"/>
      <c r="N50" s="365"/>
      <c r="O50" s="365"/>
      <c r="P50" s="365"/>
    </row>
    <row r="51" spans="2:16" x14ac:dyDescent="0.3">
      <c r="B51" s="364" t="s">
        <v>408</v>
      </c>
      <c r="C51" s="365"/>
      <c r="D51" s="365"/>
      <c r="E51" s="365"/>
      <c r="F51" s="365"/>
      <c r="G51" s="365"/>
      <c r="H51" s="365"/>
      <c r="I51" s="365"/>
      <c r="J51" s="365"/>
      <c r="K51" s="365"/>
      <c r="L51" s="365"/>
      <c r="M51" s="365"/>
      <c r="N51" s="365"/>
      <c r="O51" s="365"/>
      <c r="P51" s="365"/>
    </row>
    <row r="52" spans="2:16" x14ac:dyDescent="0.3">
      <c r="B52" s="364" t="s">
        <v>409</v>
      </c>
      <c r="C52" s="365"/>
      <c r="D52" s="365" t="s">
        <v>163</v>
      </c>
      <c r="E52" s="365"/>
      <c r="F52" s="365"/>
      <c r="G52" s="365"/>
      <c r="H52" s="365"/>
      <c r="I52" s="365"/>
      <c r="J52" s="365"/>
      <c r="K52" s="365"/>
      <c r="L52" s="365"/>
      <c r="M52" s="365"/>
      <c r="N52" s="365"/>
      <c r="O52" s="365"/>
      <c r="P52" s="365"/>
    </row>
    <row r="53" spans="2:16" x14ac:dyDescent="0.3">
      <c r="B53" s="364" t="s">
        <v>410</v>
      </c>
      <c r="C53" s="365"/>
      <c r="D53" s="365" t="s">
        <v>165</v>
      </c>
      <c r="E53" s="365"/>
      <c r="F53" s="365"/>
      <c r="G53" s="365"/>
      <c r="H53" s="365"/>
      <c r="I53" s="365"/>
      <c r="J53" s="365"/>
      <c r="K53" s="365"/>
      <c r="L53" s="365"/>
      <c r="M53" s="365"/>
      <c r="N53" s="365"/>
      <c r="O53" s="365"/>
      <c r="P53" s="365"/>
    </row>
    <row r="54" spans="2:16" x14ac:dyDescent="0.3">
      <c r="B54" s="364" t="s">
        <v>411</v>
      </c>
      <c r="C54" s="365"/>
      <c r="D54" s="365">
        <v>100</v>
      </c>
      <c r="E54" s="365"/>
      <c r="F54" s="365"/>
      <c r="G54" s="365"/>
      <c r="H54" s="365"/>
      <c r="I54" s="365"/>
      <c r="J54" s="365"/>
      <c r="K54" s="365"/>
      <c r="L54" s="365"/>
      <c r="M54" s="365"/>
      <c r="N54" s="365"/>
      <c r="O54" s="365"/>
      <c r="P54" s="365"/>
    </row>
    <row r="55" spans="2:16" x14ac:dyDescent="0.3">
      <c r="B55" s="364" t="s">
        <v>412</v>
      </c>
      <c r="C55" s="365"/>
      <c r="D55" s="365">
        <v>5</v>
      </c>
      <c r="E55" s="365"/>
      <c r="F55" s="365"/>
      <c r="G55" s="365"/>
      <c r="H55" s="365"/>
      <c r="I55" s="365"/>
      <c r="J55" s="365"/>
      <c r="K55" s="365"/>
      <c r="L55" s="365"/>
      <c r="M55" s="365"/>
      <c r="N55" s="365"/>
      <c r="O55" s="365"/>
      <c r="P55" s="365"/>
    </row>
    <row r="56" spans="2:16" x14ac:dyDescent="0.3">
      <c r="B56" s="364" t="s">
        <v>413</v>
      </c>
      <c r="C56" s="365"/>
      <c r="D56" s="365">
        <v>131</v>
      </c>
      <c r="E56" s="365"/>
      <c r="F56" s="365"/>
      <c r="G56" s="365"/>
      <c r="H56" s="365"/>
      <c r="I56" s="365"/>
      <c r="J56" s="365"/>
      <c r="K56" s="365"/>
      <c r="L56" s="365"/>
      <c r="M56" s="365"/>
      <c r="N56" s="365"/>
      <c r="O56" s="365"/>
      <c r="P56" s="365"/>
    </row>
    <row r="57" spans="2:16" x14ac:dyDescent="0.3">
      <c r="B57" s="364" t="s">
        <v>414</v>
      </c>
      <c r="C57" s="365"/>
      <c r="D57" s="365" t="s">
        <v>415</v>
      </c>
      <c r="E57" s="365"/>
      <c r="F57" s="365"/>
      <c r="G57" s="365"/>
      <c r="H57" s="365"/>
      <c r="I57" s="365"/>
      <c r="J57" s="365"/>
      <c r="K57" s="365"/>
      <c r="L57" s="365"/>
      <c r="M57" s="365"/>
      <c r="N57" s="365"/>
      <c r="O57" s="365"/>
      <c r="P57" s="365"/>
    </row>
    <row r="58" spans="2:16" x14ac:dyDescent="0.3">
      <c r="B58" s="364" t="s">
        <v>416</v>
      </c>
      <c r="C58" s="365"/>
      <c r="D58" s="365" t="s">
        <v>429</v>
      </c>
      <c r="E58" s="365"/>
      <c r="F58" s="365"/>
      <c r="G58" s="365"/>
      <c r="H58" s="365"/>
      <c r="I58" s="365"/>
      <c r="J58" s="365"/>
      <c r="K58" s="365"/>
      <c r="L58" s="365"/>
      <c r="M58" s="365"/>
      <c r="N58" s="365"/>
      <c r="O58" s="365"/>
      <c r="P58" s="365"/>
    </row>
    <row r="59" spans="2:16" x14ac:dyDescent="0.3">
      <c r="B59" s="364" t="s">
        <v>418</v>
      </c>
      <c r="C59" s="365"/>
      <c r="D59" s="365" t="s">
        <v>1525</v>
      </c>
      <c r="E59" s="365"/>
      <c r="F59" s="365"/>
      <c r="G59" s="365"/>
      <c r="H59" s="365"/>
      <c r="I59" s="365"/>
      <c r="J59" s="365"/>
      <c r="K59" s="365"/>
      <c r="L59" s="365"/>
      <c r="M59" s="365"/>
      <c r="N59" s="365"/>
      <c r="O59" s="365"/>
      <c r="P59" s="365"/>
    </row>
    <row r="60" spans="2:16" x14ac:dyDescent="0.3">
      <c r="B60" s="364" t="s">
        <v>420</v>
      </c>
      <c r="C60" s="365"/>
      <c r="D60" s="365"/>
      <c r="E60" s="365"/>
      <c r="F60" s="365"/>
      <c r="G60" s="365"/>
      <c r="H60" s="365"/>
      <c r="I60" s="365"/>
      <c r="J60" s="365"/>
      <c r="K60" s="365"/>
      <c r="L60" s="365"/>
      <c r="M60" s="365"/>
      <c r="N60" s="365"/>
      <c r="O60" s="365"/>
      <c r="P60" s="365"/>
    </row>
    <row r="61" spans="2:16" x14ac:dyDescent="0.3">
      <c r="B61" s="364" t="s">
        <v>422</v>
      </c>
      <c r="C61" s="365"/>
      <c r="D61" s="365" t="s">
        <v>357</v>
      </c>
      <c r="E61" s="365"/>
      <c r="F61" s="365"/>
      <c r="G61" s="365"/>
      <c r="H61" s="365"/>
      <c r="I61" s="365"/>
      <c r="J61" s="365"/>
      <c r="K61" s="365"/>
      <c r="L61" s="365"/>
      <c r="M61" s="365"/>
      <c r="N61" s="365"/>
      <c r="O61" s="365"/>
      <c r="P61" s="365"/>
    </row>
    <row r="62" spans="2:16" x14ac:dyDescent="0.3">
      <c r="B62" s="364" t="s">
        <v>423</v>
      </c>
      <c r="C62" s="365"/>
      <c r="D62" s="365" t="s">
        <v>354</v>
      </c>
      <c r="E62" s="365"/>
      <c r="F62" s="365"/>
      <c r="G62" s="365"/>
      <c r="H62" s="365"/>
      <c r="I62" s="365"/>
      <c r="J62" s="365"/>
      <c r="K62" s="365"/>
      <c r="L62" s="365"/>
      <c r="M62" s="365"/>
      <c r="N62" s="365"/>
      <c r="O62" s="365"/>
      <c r="P62" s="365"/>
    </row>
    <row r="63" spans="2:16" x14ac:dyDescent="0.3">
      <c r="B63" s="364" t="s">
        <v>424</v>
      </c>
      <c r="C63" s="365"/>
      <c r="D63" s="365" t="s">
        <v>164</v>
      </c>
      <c r="E63" s="365"/>
      <c r="F63" s="365"/>
      <c r="G63" s="365"/>
      <c r="H63" s="365"/>
      <c r="I63" s="365"/>
      <c r="J63" s="365"/>
      <c r="K63" s="365"/>
      <c r="L63" s="365"/>
      <c r="M63" s="365"/>
      <c r="N63" s="365"/>
      <c r="O63" s="365"/>
      <c r="P63" s="365"/>
    </row>
    <row r="65" spans="2:16" x14ac:dyDescent="0.3">
      <c r="B65" s="364" t="s">
        <v>400</v>
      </c>
      <c r="C65" s="365"/>
      <c r="D65" s="365" t="s">
        <v>671</v>
      </c>
      <c r="E65" s="365"/>
      <c r="F65" s="365"/>
      <c r="G65" s="365"/>
      <c r="H65" s="365"/>
      <c r="I65" s="365"/>
      <c r="J65" s="365"/>
      <c r="K65" s="365"/>
      <c r="L65" s="365"/>
      <c r="M65" s="365"/>
      <c r="N65" s="365"/>
      <c r="O65" s="365"/>
      <c r="P65" s="365"/>
    </row>
    <row r="66" spans="2:16" x14ac:dyDescent="0.3">
      <c r="B66" s="364" t="s">
        <v>402</v>
      </c>
      <c r="C66" s="365"/>
      <c r="D66" s="365" t="s">
        <v>464</v>
      </c>
      <c r="E66" s="365"/>
      <c r="F66" s="365"/>
      <c r="G66" s="365"/>
      <c r="H66" s="365"/>
      <c r="I66" s="365"/>
      <c r="J66" s="365"/>
      <c r="K66" s="365"/>
      <c r="L66" s="365"/>
      <c r="M66" s="365"/>
      <c r="N66" s="365"/>
      <c r="O66" s="365"/>
      <c r="P66" s="365"/>
    </row>
    <row r="67" spans="2:16" x14ac:dyDescent="0.3">
      <c r="B67" s="364" t="s">
        <v>403</v>
      </c>
      <c r="C67" s="365"/>
      <c r="D67" s="365" t="s">
        <v>672</v>
      </c>
      <c r="E67" s="365"/>
      <c r="F67" s="365"/>
      <c r="G67" s="365"/>
      <c r="H67" s="365"/>
      <c r="I67" s="365"/>
      <c r="J67" s="365"/>
      <c r="K67" s="365"/>
      <c r="L67" s="365"/>
      <c r="M67" s="365"/>
      <c r="N67" s="365"/>
      <c r="O67" s="365"/>
      <c r="P67" s="365"/>
    </row>
    <row r="68" spans="2:16" x14ac:dyDescent="0.3">
      <c r="B68" s="364" t="s">
        <v>405</v>
      </c>
      <c r="C68" s="365"/>
      <c r="D68" s="365" t="s">
        <v>162</v>
      </c>
      <c r="E68" s="365"/>
      <c r="F68" s="365"/>
      <c r="G68" s="365"/>
      <c r="H68" s="365"/>
      <c r="I68" s="365"/>
      <c r="J68" s="365"/>
      <c r="K68" s="365"/>
      <c r="L68" s="365"/>
      <c r="M68" s="365"/>
      <c r="N68" s="365"/>
      <c r="O68" s="365"/>
      <c r="P68" s="365"/>
    </row>
    <row r="69" spans="2:16" x14ac:dyDescent="0.3">
      <c r="B69" s="364" t="s">
        <v>406</v>
      </c>
      <c r="C69" s="365"/>
      <c r="D69" s="365"/>
      <c r="E69" s="365"/>
      <c r="F69" s="365"/>
      <c r="G69" s="365"/>
      <c r="H69" s="365"/>
      <c r="I69" s="365"/>
      <c r="J69" s="365"/>
      <c r="K69" s="365"/>
      <c r="L69" s="365"/>
      <c r="M69" s="365"/>
      <c r="N69" s="365"/>
      <c r="O69" s="365"/>
      <c r="P69" s="365"/>
    </row>
    <row r="70" spans="2:16" x14ac:dyDescent="0.3">
      <c r="B70" s="364" t="s">
        <v>407</v>
      </c>
      <c r="C70" s="365"/>
      <c r="D70" s="365"/>
      <c r="E70" s="365"/>
      <c r="F70" s="365"/>
      <c r="G70" s="365"/>
      <c r="H70" s="365"/>
      <c r="I70" s="365"/>
      <c r="J70" s="365"/>
      <c r="K70" s="365"/>
      <c r="L70" s="365"/>
      <c r="M70" s="365"/>
      <c r="N70" s="365"/>
      <c r="O70" s="365"/>
      <c r="P70" s="365"/>
    </row>
    <row r="71" spans="2:16" x14ac:dyDescent="0.3">
      <c r="B71" s="364" t="s">
        <v>408</v>
      </c>
      <c r="C71" s="365"/>
      <c r="D71" s="365"/>
      <c r="E71" s="365"/>
      <c r="F71" s="365"/>
      <c r="G71" s="365"/>
      <c r="H71" s="365"/>
      <c r="I71" s="365"/>
      <c r="J71" s="365"/>
      <c r="K71" s="365"/>
      <c r="L71" s="365"/>
      <c r="M71" s="365"/>
      <c r="N71" s="365"/>
      <c r="O71" s="365"/>
      <c r="P71" s="365"/>
    </row>
    <row r="72" spans="2:16" x14ac:dyDescent="0.3">
      <c r="B72" s="364" t="s">
        <v>409</v>
      </c>
      <c r="C72" s="365"/>
      <c r="D72" s="365" t="s">
        <v>533</v>
      </c>
      <c r="E72" s="365"/>
      <c r="F72" s="365"/>
      <c r="G72" s="365"/>
      <c r="H72" s="365"/>
      <c r="I72" s="365"/>
      <c r="J72" s="365"/>
      <c r="K72" s="365"/>
      <c r="L72" s="365"/>
      <c r="M72" s="365"/>
      <c r="N72" s="365"/>
      <c r="O72" s="365"/>
      <c r="P72" s="365"/>
    </row>
    <row r="73" spans="2:16" x14ac:dyDescent="0.3">
      <c r="B73" s="364" t="s">
        <v>410</v>
      </c>
      <c r="C73" s="365"/>
      <c r="D73" s="365" t="s">
        <v>165</v>
      </c>
      <c r="E73" s="365"/>
      <c r="F73" s="365"/>
      <c r="G73" s="365"/>
      <c r="H73" s="365"/>
      <c r="I73" s="365"/>
      <c r="J73" s="365"/>
      <c r="K73" s="365"/>
      <c r="L73" s="365"/>
      <c r="M73" s="365"/>
      <c r="N73" s="365"/>
      <c r="O73" s="365"/>
      <c r="P73" s="365"/>
    </row>
    <row r="74" spans="2:16" x14ac:dyDescent="0.3">
      <c r="B74" s="364" t="s">
        <v>411</v>
      </c>
      <c r="C74" s="365"/>
      <c r="D74" s="365">
        <v>100</v>
      </c>
      <c r="E74" s="365"/>
      <c r="F74" s="365"/>
      <c r="G74" s="365"/>
      <c r="H74" s="365"/>
      <c r="I74" s="365"/>
      <c r="J74" s="365"/>
      <c r="K74" s="365"/>
      <c r="L74" s="365"/>
      <c r="M74" s="365"/>
      <c r="N74" s="365"/>
      <c r="O74" s="365"/>
      <c r="P74" s="365"/>
    </row>
    <row r="75" spans="2:16" x14ac:dyDescent="0.3">
      <c r="B75" s="364" t="s">
        <v>412</v>
      </c>
      <c r="C75" s="365"/>
      <c r="D75" s="365">
        <v>5</v>
      </c>
      <c r="E75" s="365"/>
      <c r="F75" s="365"/>
      <c r="G75" s="365"/>
      <c r="H75" s="365"/>
      <c r="I75" s="365"/>
      <c r="J75" s="365"/>
      <c r="K75" s="365"/>
      <c r="L75" s="365"/>
      <c r="M75" s="365"/>
      <c r="N75" s="365"/>
      <c r="O75" s="365"/>
      <c r="P75" s="365"/>
    </row>
    <row r="76" spans="2:16" x14ac:dyDescent="0.3">
      <c r="B76" s="364" t="s">
        <v>413</v>
      </c>
      <c r="C76" s="365"/>
      <c r="D76" s="365">
        <v>131</v>
      </c>
      <c r="E76" s="365"/>
      <c r="F76" s="365"/>
      <c r="G76" s="365"/>
      <c r="H76" s="365"/>
      <c r="I76" s="365"/>
      <c r="J76" s="365"/>
      <c r="K76" s="365"/>
      <c r="L76" s="365"/>
      <c r="M76" s="365"/>
      <c r="N76" s="365"/>
      <c r="O76" s="365"/>
      <c r="P76" s="365"/>
    </row>
    <row r="77" spans="2:16" x14ac:dyDescent="0.3">
      <c r="B77" s="364" t="s">
        <v>414</v>
      </c>
      <c r="C77" s="365"/>
      <c r="D77" s="365" t="s">
        <v>415</v>
      </c>
      <c r="E77" s="365"/>
      <c r="F77" s="365"/>
      <c r="G77" s="365"/>
      <c r="H77" s="365"/>
      <c r="I77" s="365"/>
      <c r="J77" s="365"/>
      <c r="K77" s="365"/>
      <c r="L77" s="365"/>
      <c r="M77" s="365"/>
      <c r="N77" s="365"/>
      <c r="O77" s="365"/>
      <c r="P77" s="365"/>
    </row>
    <row r="78" spans="2:16" x14ac:dyDescent="0.3">
      <c r="B78" s="364" t="s">
        <v>416</v>
      </c>
      <c r="C78" s="365"/>
      <c r="D78" s="365" t="s">
        <v>429</v>
      </c>
      <c r="E78" s="365"/>
      <c r="F78" s="365"/>
      <c r="G78" s="365"/>
      <c r="H78" s="365"/>
      <c r="I78" s="365"/>
      <c r="J78" s="365"/>
      <c r="K78" s="365"/>
      <c r="L78" s="365"/>
      <c r="M78" s="365"/>
      <c r="N78" s="365"/>
      <c r="O78" s="365"/>
      <c r="P78" s="365"/>
    </row>
    <row r="79" spans="2:16" x14ac:dyDescent="0.3">
      <c r="B79" s="364" t="s">
        <v>418</v>
      </c>
      <c r="C79" s="365"/>
      <c r="D79" s="365" t="s">
        <v>1525</v>
      </c>
      <c r="E79" s="365"/>
      <c r="F79" s="365"/>
      <c r="G79" s="365"/>
      <c r="H79" s="365"/>
      <c r="I79" s="365"/>
      <c r="J79" s="365"/>
      <c r="K79" s="365"/>
      <c r="L79" s="365"/>
      <c r="M79" s="365"/>
      <c r="N79" s="365"/>
      <c r="O79" s="365"/>
      <c r="P79" s="365"/>
    </row>
    <row r="80" spans="2:16" x14ac:dyDescent="0.3">
      <c r="B80" s="364" t="s">
        <v>420</v>
      </c>
      <c r="C80" s="365"/>
      <c r="D80" s="365"/>
      <c r="E80" s="365"/>
      <c r="F80" s="365"/>
      <c r="G80" s="365"/>
      <c r="H80" s="365"/>
      <c r="I80" s="365"/>
      <c r="J80" s="365"/>
      <c r="K80" s="365"/>
      <c r="L80" s="365"/>
      <c r="M80" s="365"/>
      <c r="N80" s="365"/>
      <c r="O80" s="365"/>
      <c r="P80" s="365"/>
    </row>
    <row r="81" spans="2:16" x14ac:dyDescent="0.3">
      <c r="B81" s="364" t="s">
        <v>422</v>
      </c>
      <c r="C81" s="365"/>
      <c r="D81" s="365" t="s">
        <v>357</v>
      </c>
      <c r="E81" s="365"/>
      <c r="F81" s="365"/>
      <c r="G81" s="365"/>
      <c r="H81" s="365"/>
      <c r="I81" s="365"/>
      <c r="J81" s="365"/>
      <c r="K81" s="365"/>
      <c r="L81" s="365"/>
      <c r="M81" s="365"/>
      <c r="N81" s="365"/>
      <c r="O81" s="365"/>
      <c r="P81" s="365"/>
    </row>
    <row r="82" spans="2:16" x14ac:dyDescent="0.3">
      <c r="B82" s="364" t="s">
        <v>423</v>
      </c>
      <c r="C82" s="365"/>
      <c r="D82" s="365" t="s">
        <v>354</v>
      </c>
      <c r="E82" s="365"/>
      <c r="F82" s="365"/>
      <c r="G82" s="365"/>
      <c r="H82" s="365"/>
      <c r="I82" s="365"/>
      <c r="J82" s="365"/>
      <c r="K82" s="365"/>
      <c r="L82" s="365"/>
      <c r="M82" s="365"/>
      <c r="N82" s="365"/>
      <c r="O82" s="365"/>
      <c r="P82" s="365"/>
    </row>
    <row r="83" spans="2:16" x14ac:dyDescent="0.3">
      <c r="B83" s="364" t="s">
        <v>424</v>
      </c>
      <c r="C83" s="365"/>
      <c r="D83" s="365" t="s">
        <v>164</v>
      </c>
      <c r="E83" s="365"/>
      <c r="F83" s="365"/>
      <c r="G83" s="365"/>
      <c r="H83" s="365"/>
      <c r="I83" s="365"/>
      <c r="J83" s="365"/>
      <c r="K83" s="365"/>
      <c r="L83" s="365"/>
      <c r="M83" s="365"/>
      <c r="N83" s="365"/>
      <c r="O83" s="365"/>
      <c r="P83" s="365"/>
    </row>
    <row r="85" spans="2:16" x14ac:dyDescent="0.3">
      <c r="B85" s="364" t="s">
        <v>400</v>
      </c>
      <c r="C85" s="365"/>
      <c r="D85" s="365" t="s">
        <v>671</v>
      </c>
      <c r="E85" s="365"/>
      <c r="F85" s="365"/>
      <c r="G85" s="365"/>
      <c r="H85" s="365"/>
      <c r="I85" s="365"/>
      <c r="J85" s="365"/>
      <c r="K85" s="365"/>
      <c r="L85" s="365"/>
      <c r="M85" s="365"/>
      <c r="N85" s="365"/>
      <c r="O85" s="365"/>
      <c r="P85" s="365"/>
    </row>
    <row r="86" spans="2:16" x14ac:dyDescent="0.3">
      <c r="B86" s="364" t="s">
        <v>402</v>
      </c>
      <c r="C86" s="365"/>
      <c r="D86" s="365" t="s">
        <v>464</v>
      </c>
      <c r="E86" s="365"/>
      <c r="F86" s="365"/>
      <c r="G86" s="365"/>
      <c r="H86" s="365"/>
      <c r="I86" s="365"/>
      <c r="J86" s="365"/>
      <c r="K86" s="365"/>
      <c r="L86" s="365"/>
      <c r="M86" s="365"/>
      <c r="N86" s="365"/>
      <c r="O86" s="365"/>
      <c r="P86" s="365"/>
    </row>
    <row r="87" spans="2:16" x14ac:dyDescent="0.3">
      <c r="B87" s="364" t="s">
        <v>403</v>
      </c>
      <c r="C87" s="365"/>
      <c r="D87" s="365" t="s">
        <v>673</v>
      </c>
      <c r="E87" s="365"/>
      <c r="F87" s="365"/>
      <c r="G87" s="365"/>
      <c r="H87" s="365"/>
      <c r="I87" s="365"/>
      <c r="J87" s="365"/>
      <c r="K87" s="365"/>
      <c r="L87" s="365"/>
      <c r="M87" s="365"/>
      <c r="N87" s="365"/>
      <c r="O87" s="365"/>
      <c r="P87" s="365"/>
    </row>
    <row r="88" spans="2:16" x14ac:dyDescent="0.3">
      <c r="B88" s="364" t="s">
        <v>405</v>
      </c>
      <c r="C88" s="365"/>
      <c r="D88" s="365" t="s">
        <v>674</v>
      </c>
      <c r="E88" s="365"/>
      <c r="F88" s="365"/>
      <c r="G88" s="365"/>
      <c r="H88" s="365"/>
      <c r="I88" s="365"/>
      <c r="J88" s="365"/>
      <c r="K88" s="365"/>
      <c r="L88" s="365"/>
      <c r="M88" s="365"/>
      <c r="N88" s="365"/>
      <c r="O88" s="365"/>
      <c r="P88" s="365"/>
    </row>
    <row r="89" spans="2:16" x14ac:dyDescent="0.3">
      <c r="B89" s="364" t="s">
        <v>406</v>
      </c>
      <c r="C89" s="365"/>
      <c r="D89" s="365"/>
      <c r="E89" s="365"/>
      <c r="F89" s="365"/>
      <c r="G89" s="365"/>
      <c r="H89" s="365"/>
      <c r="I89" s="365"/>
      <c r="J89" s="365"/>
      <c r="K89" s="365"/>
      <c r="L89" s="365"/>
      <c r="M89" s="365"/>
      <c r="N89" s="365"/>
      <c r="O89" s="365"/>
      <c r="P89" s="365"/>
    </row>
    <row r="90" spans="2:16" x14ac:dyDescent="0.3">
      <c r="B90" s="364" t="s">
        <v>407</v>
      </c>
      <c r="C90" s="365"/>
      <c r="D90" s="365"/>
      <c r="E90" s="365"/>
      <c r="F90" s="365"/>
      <c r="G90" s="365"/>
      <c r="H90" s="365"/>
      <c r="I90" s="365"/>
      <c r="J90" s="365"/>
      <c r="K90" s="365"/>
      <c r="L90" s="365"/>
      <c r="M90" s="365"/>
      <c r="N90" s="365"/>
      <c r="O90" s="365"/>
      <c r="P90" s="365"/>
    </row>
    <row r="91" spans="2:16" x14ac:dyDescent="0.3">
      <c r="B91" s="364" t="s">
        <v>408</v>
      </c>
      <c r="C91" s="365"/>
      <c r="D91" s="365"/>
      <c r="E91" s="365"/>
      <c r="F91" s="365"/>
      <c r="G91" s="365"/>
      <c r="H91" s="365"/>
      <c r="I91" s="365"/>
      <c r="J91" s="365"/>
      <c r="K91" s="365"/>
      <c r="L91" s="365"/>
      <c r="M91" s="365"/>
      <c r="N91" s="365"/>
      <c r="O91" s="365"/>
      <c r="P91" s="365"/>
    </row>
    <row r="92" spans="2:16" x14ac:dyDescent="0.3">
      <c r="B92" s="364" t="s">
        <v>409</v>
      </c>
      <c r="C92" s="365"/>
      <c r="D92" s="365" t="s">
        <v>175</v>
      </c>
      <c r="E92" s="365"/>
      <c r="F92" s="365"/>
      <c r="G92" s="365"/>
      <c r="H92" s="365"/>
      <c r="I92" s="365"/>
      <c r="J92" s="365"/>
      <c r="K92" s="365"/>
      <c r="L92" s="365"/>
      <c r="M92" s="365"/>
      <c r="N92" s="365"/>
      <c r="O92" s="365"/>
      <c r="P92" s="365"/>
    </row>
    <row r="93" spans="2:16" x14ac:dyDescent="0.3">
      <c r="B93" s="364" t="s">
        <v>410</v>
      </c>
      <c r="C93" s="365"/>
      <c r="D93" s="365" t="s">
        <v>165</v>
      </c>
      <c r="E93" s="365"/>
      <c r="F93" s="365"/>
      <c r="G93" s="365"/>
      <c r="H93" s="365"/>
      <c r="I93" s="365"/>
      <c r="J93" s="365"/>
      <c r="K93" s="365"/>
      <c r="L93" s="365"/>
      <c r="M93" s="365"/>
      <c r="N93" s="365"/>
      <c r="O93" s="365"/>
      <c r="P93" s="365"/>
    </row>
    <row r="94" spans="2:16" x14ac:dyDescent="0.3">
      <c r="B94" s="364" t="s">
        <v>411</v>
      </c>
      <c r="C94" s="365"/>
      <c r="D94" s="365">
        <v>40</v>
      </c>
      <c r="E94" s="365"/>
      <c r="F94" s="365"/>
      <c r="G94" s="365"/>
      <c r="H94" s="365"/>
      <c r="I94" s="365"/>
      <c r="J94" s="365"/>
      <c r="K94" s="365"/>
      <c r="L94" s="365"/>
      <c r="M94" s="365"/>
      <c r="N94" s="365"/>
      <c r="O94" s="365"/>
      <c r="P94" s="365"/>
    </row>
    <row r="95" spans="2:16" x14ac:dyDescent="0.3">
      <c r="B95" s="364" t="s">
        <v>412</v>
      </c>
      <c r="C95" s="365"/>
      <c r="D95" s="365">
        <v>5</v>
      </c>
      <c r="E95" s="365"/>
      <c r="F95" s="365"/>
      <c r="G95" s="365"/>
      <c r="H95" s="365"/>
      <c r="I95" s="365"/>
      <c r="J95" s="365"/>
      <c r="K95" s="365"/>
      <c r="L95" s="365"/>
      <c r="M95" s="365"/>
      <c r="N95" s="365"/>
      <c r="O95" s="365"/>
      <c r="P95" s="365"/>
    </row>
    <row r="96" spans="2:16" x14ac:dyDescent="0.3">
      <c r="B96" s="364" t="s">
        <v>413</v>
      </c>
      <c r="C96" s="365"/>
      <c r="D96" s="365">
        <v>56</v>
      </c>
      <c r="E96" s="365"/>
      <c r="F96" s="365"/>
      <c r="G96" s="365"/>
      <c r="H96" s="365"/>
      <c r="I96" s="365"/>
      <c r="J96" s="365"/>
      <c r="K96" s="365"/>
      <c r="L96" s="365"/>
      <c r="M96" s="365"/>
      <c r="N96" s="365"/>
      <c r="O96" s="365"/>
      <c r="P96" s="365"/>
    </row>
    <row r="97" spans="2:16" x14ac:dyDescent="0.3">
      <c r="B97" s="364" t="s">
        <v>414</v>
      </c>
      <c r="C97" s="365"/>
      <c r="D97" s="365" t="s">
        <v>415</v>
      </c>
      <c r="E97" s="365"/>
      <c r="F97" s="365"/>
      <c r="G97" s="365"/>
      <c r="H97" s="365"/>
      <c r="I97" s="365"/>
      <c r="J97" s="365"/>
      <c r="K97" s="365"/>
      <c r="L97" s="365"/>
      <c r="M97" s="365"/>
      <c r="N97" s="365"/>
      <c r="O97" s="365"/>
      <c r="P97" s="365"/>
    </row>
    <row r="98" spans="2:16" x14ac:dyDescent="0.3">
      <c r="B98" s="364" t="s">
        <v>416</v>
      </c>
      <c r="C98" s="365"/>
      <c r="D98" s="365" t="s">
        <v>429</v>
      </c>
      <c r="E98" s="365"/>
      <c r="F98" s="365"/>
      <c r="G98" s="365"/>
      <c r="H98" s="365"/>
      <c r="I98" s="365"/>
      <c r="J98" s="365"/>
      <c r="K98" s="365"/>
      <c r="L98" s="365"/>
      <c r="M98" s="365"/>
      <c r="N98" s="365"/>
      <c r="O98" s="365"/>
      <c r="P98" s="365"/>
    </row>
    <row r="99" spans="2:16" x14ac:dyDescent="0.3">
      <c r="B99" s="364" t="s">
        <v>418</v>
      </c>
      <c r="C99" s="365"/>
      <c r="D99" s="365" t="s">
        <v>1525</v>
      </c>
      <c r="E99" s="365"/>
      <c r="F99" s="365"/>
      <c r="G99" s="365"/>
      <c r="H99" s="365"/>
      <c r="I99" s="365"/>
      <c r="J99" s="365"/>
      <c r="K99" s="365"/>
      <c r="L99" s="365"/>
      <c r="M99" s="365"/>
      <c r="N99" s="365"/>
      <c r="O99" s="365"/>
      <c r="P99" s="365"/>
    </row>
    <row r="100" spans="2:16" x14ac:dyDescent="0.3">
      <c r="B100" s="364" t="s">
        <v>420</v>
      </c>
      <c r="C100" s="365"/>
      <c r="D100" s="365"/>
      <c r="E100" s="365"/>
      <c r="F100" s="365"/>
      <c r="G100" s="365"/>
      <c r="H100" s="365"/>
      <c r="I100" s="365"/>
      <c r="J100" s="365"/>
      <c r="K100" s="365"/>
      <c r="L100" s="365"/>
      <c r="M100" s="365"/>
      <c r="N100" s="365"/>
      <c r="O100" s="365"/>
      <c r="P100" s="365"/>
    </row>
    <row r="101" spans="2:16" x14ac:dyDescent="0.3">
      <c r="B101" s="364" t="s">
        <v>422</v>
      </c>
      <c r="C101" s="365"/>
      <c r="D101" s="365" t="s">
        <v>675</v>
      </c>
      <c r="E101" s="365"/>
      <c r="F101" s="365"/>
      <c r="G101" s="365"/>
      <c r="H101" s="365"/>
      <c r="I101" s="365"/>
      <c r="J101" s="365"/>
      <c r="K101" s="365"/>
      <c r="L101" s="365"/>
      <c r="M101" s="365"/>
      <c r="N101" s="365"/>
      <c r="O101" s="365"/>
      <c r="P101" s="365"/>
    </row>
    <row r="102" spans="2:16" x14ac:dyDescent="0.3">
      <c r="B102" s="364" t="s">
        <v>423</v>
      </c>
      <c r="C102" s="365"/>
      <c r="D102" s="365" t="s">
        <v>354</v>
      </c>
      <c r="E102" s="365"/>
      <c r="F102" s="365"/>
      <c r="G102" s="365"/>
      <c r="H102" s="365"/>
      <c r="I102" s="365"/>
      <c r="J102" s="365"/>
      <c r="K102" s="365"/>
      <c r="L102" s="365"/>
      <c r="M102" s="365"/>
      <c r="N102" s="365"/>
      <c r="O102" s="365"/>
      <c r="P102" s="365"/>
    </row>
    <row r="103" spans="2:16" x14ac:dyDescent="0.3">
      <c r="B103" s="364" t="s">
        <v>424</v>
      </c>
      <c r="C103" s="365"/>
      <c r="D103" s="365" t="s">
        <v>164</v>
      </c>
      <c r="E103" s="365"/>
      <c r="F103" s="365"/>
      <c r="G103" s="365"/>
      <c r="H103" s="365"/>
      <c r="I103" s="365"/>
      <c r="J103" s="365"/>
      <c r="K103" s="365"/>
      <c r="L103" s="365"/>
      <c r="M103" s="365"/>
      <c r="N103" s="365"/>
      <c r="O103" s="365"/>
      <c r="P103" s="365"/>
    </row>
    <row r="105" spans="2:16" x14ac:dyDescent="0.3">
      <c r="B105" s="364" t="s">
        <v>400</v>
      </c>
      <c r="C105" s="365"/>
      <c r="D105" s="365" t="s">
        <v>671</v>
      </c>
      <c r="E105" s="365"/>
      <c r="F105" s="365"/>
      <c r="G105" s="365"/>
      <c r="H105" s="365"/>
      <c r="I105" s="365"/>
      <c r="J105" s="365"/>
      <c r="K105" s="365"/>
      <c r="L105" s="365"/>
      <c r="M105" s="365"/>
      <c r="N105" s="365"/>
      <c r="O105" s="365"/>
      <c r="P105" s="365"/>
    </row>
    <row r="106" spans="2:16" x14ac:dyDescent="0.3">
      <c r="B106" s="364" t="s">
        <v>402</v>
      </c>
      <c r="C106" s="365"/>
      <c r="D106" s="365" t="s">
        <v>464</v>
      </c>
      <c r="E106" s="365"/>
      <c r="F106" s="365"/>
      <c r="G106" s="365"/>
      <c r="H106" s="365"/>
      <c r="I106" s="365"/>
      <c r="J106" s="365"/>
      <c r="K106" s="365"/>
      <c r="L106" s="365"/>
      <c r="M106" s="365"/>
      <c r="N106" s="365"/>
      <c r="O106" s="365"/>
      <c r="P106" s="365"/>
    </row>
    <row r="107" spans="2:16" x14ac:dyDescent="0.3">
      <c r="B107" s="364" t="s">
        <v>403</v>
      </c>
      <c r="C107" s="365"/>
      <c r="D107" s="365" t="s">
        <v>676</v>
      </c>
      <c r="E107" s="365"/>
      <c r="F107" s="365"/>
      <c r="G107" s="365"/>
      <c r="H107" s="365"/>
      <c r="I107" s="365"/>
      <c r="J107" s="365"/>
      <c r="K107" s="365"/>
      <c r="L107" s="365"/>
      <c r="M107" s="365"/>
      <c r="N107" s="365"/>
      <c r="O107" s="365"/>
      <c r="P107" s="365"/>
    </row>
    <row r="108" spans="2:16" x14ac:dyDescent="0.3">
      <c r="B108" s="364" t="s">
        <v>405</v>
      </c>
      <c r="C108" s="365"/>
      <c r="D108" s="365" t="s">
        <v>677</v>
      </c>
      <c r="E108" s="365"/>
      <c r="F108" s="365"/>
      <c r="G108" s="365"/>
      <c r="H108" s="365"/>
      <c r="I108" s="365"/>
      <c r="J108" s="365"/>
      <c r="K108" s="365"/>
      <c r="L108" s="365"/>
      <c r="M108" s="365"/>
      <c r="N108" s="365"/>
      <c r="O108" s="365"/>
      <c r="P108" s="365"/>
    </row>
    <row r="109" spans="2:16" x14ac:dyDescent="0.3">
      <c r="B109" s="364" t="s">
        <v>406</v>
      </c>
      <c r="C109" s="365"/>
      <c r="D109" s="365"/>
      <c r="E109" s="365"/>
      <c r="F109" s="365"/>
      <c r="G109" s="365"/>
      <c r="H109" s="365"/>
      <c r="I109" s="365"/>
      <c r="J109" s="365"/>
      <c r="K109" s="365"/>
      <c r="L109" s="365"/>
      <c r="M109" s="365"/>
      <c r="N109" s="365"/>
      <c r="O109" s="365"/>
      <c r="P109" s="365"/>
    </row>
    <row r="110" spans="2:16" x14ac:dyDescent="0.3">
      <c r="B110" s="364" t="s">
        <v>407</v>
      </c>
      <c r="C110" s="365"/>
      <c r="D110" s="365"/>
      <c r="E110" s="365"/>
      <c r="F110" s="365"/>
      <c r="G110" s="365"/>
      <c r="H110" s="365"/>
      <c r="I110" s="365"/>
      <c r="J110" s="365"/>
      <c r="K110" s="365"/>
      <c r="L110" s="365"/>
      <c r="M110" s="365"/>
      <c r="N110" s="365"/>
      <c r="O110" s="365"/>
      <c r="P110" s="365"/>
    </row>
    <row r="111" spans="2:16" x14ac:dyDescent="0.3">
      <c r="B111" s="364" t="s">
        <v>408</v>
      </c>
      <c r="C111" s="365"/>
      <c r="D111" s="365"/>
      <c r="E111" s="365"/>
      <c r="F111" s="365"/>
      <c r="G111" s="365"/>
      <c r="H111" s="365"/>
      <c r="I111" s="365"/>
      <c r="J111" s="365"/>
      <c r="K111" s="365"/>
      <c r="L111" s="365"/>
      <c r="M111" s="365"/>
      <c r="N111" s="365"/>
      <c r="O111" s="365"/>
      <c r="P111" s="365"/>
    </row>
    <row r="112" spans="2:16" x14ac:dyDescent="0.3">
      <c r="B112" s="364" t="s">
        <v>409</v>
      </c>
      <c r="C112" s="365"/>
      <c r="D112" s="365" t="s">
        <v>175</v>
      </c>
      <c r="E112" s="365"/>
      <c r="F112" s="365"/>
      <c r="G112" s="365"/>
      <c r="H112" s="365"/>
      <c r="I112" s="365"/>
      <c r="J112" s="365"/>
      <c r="K112" s="365"/>
      <c r="L112" s="365"/>
      <c r="M112" s="365"/>
      <c r="N112" s="365"/>
      <c r="O112" s="365"/>
      <c r="P112" s="365"/>
    </row>
    <row r="113" spans="2:16" x14ac:dyDescent="0.3">
      <c r="B113" s="364" t="s">
        <v>410</v>
      </c>
      <c r="C113" s="365"/>
      <c r="D113" s="365" t="s">
        <v>165</v>
      </c>
      <c r="E113" s="365"/>
      <c r="F113" s="365"/>
      <c r="G113" s="365"/>
      <c r="H113" s="365"/>
      <c r="I113" s="365"/>
      <c r="J113" s="365"/>
      <c r="K113" s="365"/>
      <c r="L113" s="365"/>
      <c r="M113" s="365"/>
      <c r="N113" s="365"/>
      <c r="O113" s="365"/>
      <c r="P113" s="365"/>
    </row>
    <row r="114" spans="2:16" x14ac:dyDescent="0.3">
      <c r="B114" s="364" t="s">
        <v>411</v>
      </c>
      <c r="C114" s="365"/>
      <c r="D114" s="365">
        <v>10</v>
      </c>
      <c r="E114" s="365"/>
      <c r="F114" s="365"/>
      <c r="G114" s="365"/>
      <c r="H114" s="365"/>
      <c r="I114" s="365"/>
      <c r="J114" s="365"/>
      <c r="K114" s="365"/>
      <c r="L114" s="365"/>
      <c r="M114" s="365"/>
      <c r="N114" s="365"/>
      <c r="O114" s="365"/>
      <c r="P114" s="365"/>
    </row>
    <row r="115" spans="2:16" x14ac:dyDescent="0.3">
      <c r="B115" s="364" t="s">
        <v>412</v>
      </c>
      <c r="C115" s="365"/>
      <c r="D115" s="365">
        <v>3</v>
      </c>
      <c r="E115" s="365"/>
      <c r="F115" s="365"/>
      <c r="G115" s="365"/>
      <c r="H115" s="365"/>
      <c r="I115" s="365"/>
      <c r="J115" s="365"/>
      <c r="K115" s="365"/>
      <c r="L115" s="365"/>
      <c r="M115" s="365"/>
      <c r="N115" s="365"/>
      <c r="O115" s="365"/>
      <c r="P115" s="365"/>
    </row>
    <row r="116" spans="2:16" x14ac:dyDescent="0.3">
      <c r="B116" s="364" t="s">
        <v>413</v>
      </c>
      <c r="C116" s="365"/>
      <c r="D116" s="365">
        <v>16</v>
      </c>
      <c r="E116" s="365"/>
      <c r="F116" s="365"/>
      <c r="G116" s="365"/>
      <c r="H116" s="365"/>
      <c r="I116" s="365"/>
      <c r="J116" s="365"/>
      <c r="K116" s="365"/>
      <c r="L116" s="365"/>
      <c r="M116" s="365"/>
      <c r="N116" s="365"/>
      <c r="O116" s="365"/>
      <c r="P116" s="365"/>
    </row>
    <row r="117" spans="2:16" x14ac:dyDescent="0.3">
      <c r="B117" s="364" t="s">
        <v>414</v>
      </c>
      <c r="C117" s="365"/>
      <c r="D117" s="365" t="s">
        <v>415</v>
      </c>
      <c r="E117" s="365"/>
      <c r="F117" s="365"/>
      <c r="G117" s="365"/>
      <c r="H117" s="365"/>
      <c r="I117" s="365"/>
      <c r="J117" s="365"/>
      <c r="K117" s="365"/>
      <c r="L117" s="365"/>
      <c r="M117" s="365"/>
      <c r="N117" s="365"/>
      <c r="O117" s="365"/>
      <c r="P117" s="365"/>
    </row>
    <row r="118" spans="2:16" x14ac:dyDescent="0.3">
      <c r="B118" s="364" t="s">
        <v>416</v>
      </c>
      <c r="C118" s="365"/>
      <c r="D118" s="365" t="s">
        <v>429</v>
      </c>
      <c r="E118" s="365"/>
      <c r="F118" s="365"/>
      <c r="G118" s="365"/>
      <c r="H118" s="365"/>
      <c r="I118" s="365"/>
      <c r="J118" s="365"/>
      <c r="K118" s="365"/>
      <c r="L118" s="365"/>
      <c r="M118" s="365"/>
      <c r="N118" s="365"/>
      <c r="O118" s="365"/>
      <c r="P118" s="365"/>
    </row>
    <row r="119" spans="2:16" x14ac:dyDescent="0.3">
      <c r="B119" s="364" t="s">
        <v>418</v>
      </c>
      <c r="C119" s="365"/>
      <c r="D119" s="365" t="s">
        <v>1525</v>
      </c>
      <c r="E119" s="365"/>
      <c r="F119" s="365"/>
      <c r="G119" s="365"/>
      <c r="H119" s="365"/>
      <c r="I119" s="365"/>
      <c r="J119" s="365"/>
      <c r="K119" s="365"/>
      <c r="L119" s="365"/>
      <c r="M119" s="365"/>
      <c r="N119" s="365"/>
      <c r="O119" s="365"/>
      <c r="P119" s="365"/>
    </row>
    <row r="120" spans="2:16" x14ac:dyDescent="0.3">
      <c r="B120" s="364" t="s">
        <v>420</v>
      </c>
      <c r="C120" s="365"/>
      <c r="D120" s="365"/>
      <c r="E120" s="365"/>
      <c r="F120" s="365"/>
      <c r="G120" s="365"/>
      <c r="H120" s="365"/>
      <c r="I120" s="365"/>
      <c r="J120" s="365"/>
      <c r="K120" s="365"/>
      <c r="L120" s="365"/>
      <c r="M120" s="365"/>
      <c r="N120" s="365"/>
      <c r="O120" s="365"/>
      <c r="P120" s="365"/>
    </row>
    <row r="121" spans="2:16" x14ac:dyDescent="0.3">
      <c r="B121" s="364" t="s">
        <v>422</v>
      </c>
      <c r="C121" s="365"/>
      <c r="D121" s="365" t="s">
        <v>678</v>
      </c>
      <c r="E121" s="365"/>
      <c r="F121" s="365"/>
      <c r="G121" s="365"/>
      <c r="H121" s="365"/>
      <c r="I121" s="365"/>
      <c r="J121" s="365"/>
      <c r="K121" s="365"/>
      <c r="L121" s="365"/>
      <c r="M121" s="365"/>
      <c r="N121" s="365"/>
      <c r="O121" s="365"/>
      <c r="P121" s="365"/>
    </row>
    <row r="122" spans="2:16" x14ac:dyDescent="0.3">
      <c r="B122" s="364" t="s">
        <v>423</v>
      </c>
      <c r="C122" s="365"/>
      <c r="D122" s="365" t="s">
        <v>354</v>
      </c>
      <c r="E122" s="365"/>
      <c r="F122" s="365"/>
      <c r="G122" s="365"/>
      <c r="H122" s="365"/>
      <c r="I122" s="365"/>
      <c r="J122" s="365"/>
      <c r="K122" s="365"/>
      <c r="L122" s="365"/>
      <c r="M122" s="365"/>
      <c r="N122" s="365"/>
      <c r="O122" s="365"/>
      <c r="P122" s="365"/>
    </row>
    <row r="123" spans="2:16" x14ac:dyDescent="0.3">
      <c r="B123" s="364" t="s">
        <v>424</v>
      </c>
      <c r="C123" s="365"/>
      <c r="D123" s="365" t="s">
        <v>164</v>
      </c>
      <c r="E123" s="365"/>
      <c r="F123" s="365"/>
      <c r="G123" s="365"/>
      <c r="H123" s="365"/>
      <c r="I123" s="365"/>
      <c r="J123" s="365"/>
      <c r="K123" s="365"/>
      <c r="L123" s="365"/>
      <c r="M123" s="365"/>
      <c r="N123" s="365"/>
      <c r="O123" s="365"/>
      <c r="P123" s="365"/>
    </row>
    <row r="125" spans="2:16" x14ac:dyDescent="0.3">
      <c r="B125" s="364" t="s">
        <v>400</v>
      </c>
      <c r="C125" s="365"/>
      <c r="D125" s="365" t="s">
        <v>711</v>
      </c>
      <c r="E125" s="365"/>
      <c r="F125" s="365"/>
      <c r="G125" s="365"/>
      <c r="H125" s="365"/>
      <c r="I125" s="365"/>
      <c r="J125" s="365"/>
      <c r="K125" s="365"/>
      <c r="L125" s="365"/>
      <c r="M125" s="365"/>
      <c r="N125" s="365"/>
      <c r="O125" s="365"/>
      <c r="P125" s="365"/>
    </row>
    <row r="126" spans="2:16" x14ac:dyDescent="0.3">
      <c r="B126" s="364" t="s">
        <v>402</v>
      </c>
      <c r="C126" s="365"/>
      <c r="D126" s="365" t="s">
        <v>464</v>
      </c>
      <c r="E126" s="365"/>
      <c r="F126" s="365"/>
      <c r="G126" s="365"/>
      <c r="H126" s="365"/>
      <c r="I126" s="365"/>
      <c r="J126" s="365"/>
      <c r="K126" s="365"/>
      <c r="L126" s="365"/>
      <c r="M126" s="365"/>
      <c r="N126" s="365"/>
      <c r="O126" s="365"/>
      <c r="P126" s="365"/>
    </row>
    <row r="127" spans="2:16" x14ac:dyDescent="0.3">
      <c r="B127" s="364" t="s">
        <v>403</v>
      </c>
      <c r="C127" s="365"/>
      <c r="D127" s="365" t="s">
        <v>712</v>
      </c>
      <c r="E127" s="365"/>
      <c r="F127" s="365"/>
      <c r="G127" s="365"/>
      <c r="H127" s="365"/>
      <c r="I127" s="365"/>
      <c r="J127" s="365"/>
      <c r="K127" s="365"/>
      <c r="L127" s="365"/>
      <c r="M127" s="365"/>
      <c r="N127" s="365"/>
      <c r="O127" s="365"/>
      <c r="P127" s="365"/>
    </row>
    <row r="128" spans="2:16" x14ac:dyDescent="0.3">
      <c r="B128" s="364" t="s">
        <v>405</v>
      </c>
      <c r="C128" s="365"/>
      <c r="D128" s="365" t="s">
        <v>713</v>
      </c>
      <c r="E128" s="365"/>
      <c r="F128" s="365"/>
      <c r="G128" s="365"/>
      <c r="H128" s="365"/>
      <c r="I128" s="365"/>
      <c r="J128" s="365"/>
      <c r="K128" s="365"/>
      <c r="L128" s="365"/>
      <c r="M128" s="365"/>
      <c r="N128" s="365"/>
      <c r="O128" s="365"/>
      <c r="P128" s="365"/>
    </row>
    <row r="129" spans="2:16" x14ac:dyDescent="0.3">
      <c r="B129" s="364" t="s">
        <v>406</v>
      </c>
      <c r="C129" s="365"/>
      <c r="D129" s="365"/>
      <c r="E129" s="365"/>
      <c r="F129" s="365"/>
      <c r="G129" s="365"/>
      <c r="H129" s="365"/>
      <c r="I129" s="365"/>
      <c r="J129" s="365"/>
      <c r="K129" s="365"/>
      <c r="L129" s="365"/>
      <c r="M129" s="365"/>
      <c r="N129" s="365"/>
      <c r="O129" s="365"/>
      <c r="P129" s="365"/>
    </row>
    <row r="130" spans="2:16" x14ac:dyDescent="0.3">
      <c r="B130" s="364" t="s">
        <v>407</v>
      </c>
      <c r="C130" s="365"/>
      <c r="D130" s="365"/>
      <c r="E130" s="365"/>
      <c r="F130" s="365"/>
      <c r="G130" s="365"/>
      <c r="H130" s="365"/>
      <c r="I130" s="365"/>
      <c r="J130" s="365"/>
      <c r="K130" s="365"/>
      <c r="L130" s="365"/>
      <c r="M130" s="365"/>
      <c r="N130" s="365"/>
      <c r="O130" s="365"/>
      <c r="P130" s="365"/>
    </row>
    <row r="131" spans="2:16" x14ac:dyDescent="0.3">
      <c r="B131" s="364" t="s">
        <v>408</v>
      </c>
      <c r="C131" s="365"/>
      <c r="D131" s="365" t="s">
        <v>714</v>
      </c>
      <c r="E131" s="365"/>
      <c r="F131" s="365"/>
      <c r="G131" s="365"/>
      <c r="H131" s="365"/>
      <c r="I131" s="365"/>
      <c r="J131" s="365"/>
      <c r="K131" s="365"/>
      <c r="L131" s="365"/>
      <c r="M131" s="365"/>
      <c r="N131" s="365"/>
      <c r="O131" s="365"/>
      <c r="P131" s="365"/>
    </row>
    <row r="132" spans="2:16" x14ac:dyDescent="0.3">
      <c r="B132" s="364" t="s">
        <v>409</v>
      </c>
      <c r="C132" s="365"/>
      <c r="D132" s="365" t="s">
        <v>187</v>
      </c>
      <c r="E132" s="365"/>
      <c r="F132" s="365"/>
      <c r="G132" s="365"/>
      <c r="H132" s="365"/>
      <c r="I132" s="365"/>
      <c r="J132" s="365"/>
      <c r="K132" s="365"/>
      <c r="L132" s="365"/>
      <c r="M132" s="365"/>
      <c r="N132" s="365"/>
      <c r="O132" s="365"/>
      <c r="P132" s="365"/>
    </row>
    <row r="133" spans="2:16" x14ac:dyDescent="0.3">
      <c r="B133" s="364" t="s">
        <v>410</v>
      </c>
      <c r="C133" s="365"/>
      <c r="D133" s="365" t="s">
        <v>715</v>
      </c>
      <c r="E133" s="365"/>
      <c r="F133" s="365"/>
      <c r="G133" s="365"/>
      <c r="H133" s="365"/>
      <c r="I133" s="365"/>
      <c r="J133" s="365"/>
      <c r="K133" s="365"/>
      <c r="L133" s="365"/>
      <c r="M133" s="365"/>
      <c r="N133" s="365"/>
      <c r="O133" s="365"/>
      <c r="P133" s="365"/>
    </row>
    <row r="134" spans="2:16" x14ac:dyDescent="0.3">
      <c r="B134" s="364" t="s">
        <v>411</v>
      </c>
      <c r="C134" s="365"/>
      <c r="D134" s="365">
        <v>60</v>
      </c>
      <c r="E134" s="365"/>
      <c r="F134" s="365"/>
      <c r="G134" s="365"/>
      <c r="H134" s="365"/>
      <c r="I134" s="365"/>
      <c r="J134" s="365"/>
      <c r="K134" s="365"/>
      <c r="L134" s="365"/>
      <c r="M134" s="365"/>
      <c r="N134" s="365"/>
      <c r="O134" s="365"/>
      <c r="P134" s="365"/>
    </row>
    <row r="135" spans="2:16" x14ac:dyDescent="0.3">
      <c r="B135" s="364" t="s">
        <v>412</v>
      </c>
      <c r="C135" s="365"/>
      <c r="D135" s="365">
        <v>5</v>
      </c>
      <c r="E135" s="365"/>
      <c r="F135" s="365"/>
      <c r="G135" s="365"/>
      <c r="H135" s="365"/>
      <c r="I135" s="365"/>
      <c r="J135" s="365"/>
      <c r="K135" s="365"/>
      <c r="L135" s="365"/>
      <c r="M135" s="365"/>
      <c r="N135" s="365"/>
      <c r="O135" s="365"/>
      <c r="P135" s="365"/>
    </row>
    <row r="136" spans="2:16" x14ac:dyDescent="0.3">
      <c r="B136" s="364" t="s">
        <v>413</v>
      </c>
      <c r="C136" s="365"/>
      <c r="D136" s="365">
        <v>100</v>
      </c>
      <c r="E136" s="365"/>
      <c r="F136" s="365"/>
      <c r="G136" s="365"/>
      <c r="H136" s="365"/>
      <c r="I136" s="365"/>
      <c r="J136" s="365"/>
      <c r="K136" s="365"/>
      <c r="L136" s="365"/>
      <c r="M136" s="365"/>
      <c r="N136" s="365"/>
      <c r="O136" s="365"/>
      <c r="P136" s="365"/>
    </row>
    <row r="137" spans="2:16" x14ac:dyDescent="0.3">
      <c r="B137" s="364" t="s">
        <v>414</v>
      </c>
      <c r="C137" s="365"/>
      <c r="D137" s="365" t="s">
        <v>436</v>
      </c>
      <c r="E137" s="365"/>
      <c r="F137" s="365"/>
      <c r="G137" s="365"/>
      <c r="H137" s="365"/>
      <c r="I137" s="365"/>
      <c r="J137" s="365"/>
      <c r="K137" s="365"/>
      <c r="L137" s="365"/>
      <c r="M137" s="365"/>
      <c r="N137" s="365"/>
      <c r="O137" s="365"/>
      <c r="P137" s="365"/>
    </row>
    <row r="138" spans="2:16" x14ac:dyDescent="0.3">
      <c r="B138" s="364" t="s">
        <v>416</v>
      </c>
      <c r="C138" s="365"/>
      <c r="D138" s="365" t="s">
        <v>429</v>
      </c>
      <c r="E138" s="365"/>
      <c r="F138" s="365"/>
      <c r="G138" s="365"/>
      <c r="H138" s="365"/>
      <c r="I138" s="365"/>
      <c r="J138" s="365"/>
      <c r="K138" s="365"/>
      <c r="L138" s="365"/>
      <c r="M138" s="365"/>
      <c r="N138" s="365"/>
      <c r="O138" s="365"/>
      <c r="P138" s="365"/>
    </row>
    <row r="139" spans="2:16" x14ac:dyDescent="0.3">
      <c r="B139" s="364" t="s">
        <v>418</v>
      </c>
      <c r="C139" s="365"/>
      <c r="D139" s="365" t="s">
        <v>1525</v>
      </c>
      <c r="E139" s="365"/>
      <c r="F139" s="365"/>
      <c r="G139" s="365"/>
      <c r="H139" s="365"/>
      <c r="I139" s="365"/>
      <c r="J139" s="365"/>
      <c r="K139" s="365"/>
      <c r="L139" s="365"/>
      <c r="M139" s="365"/>
      <c r="N139" s="365"/>
      <c r="O139" s="365"/>
      <c r="P139" s="365"/>
    </row>
    <row r="140" spans="2:16" x14ac:dyDescent="0.3">
      <c r="B140" s="364" t="s">
        <v>420</v>
      </c>
      <c r="C140" s="365"/>
      <c r="D140" s="365"/>
      <c r="E140" s="365"/>
      <c r="F140" s="365"/>
      <c r="G140" s="365"/>
      <c r="H140" s="365"/>
      <c r="I140" s="365"/>
      <c r="J140" s="365"/>
      <c r="K140" s="365"/>
      <c r="L140" s="365"/>
      <c r="M140" s="365"/>
      <c r="N140" s="365"/>
      <c r="O140" s="365"/>
      <c r="P140" s="365"/>
    </row>
    <row r="141" spans="2:16" x14ac:dyDescent="0.3">
      <c r="B141" s="364" t="s">
        <v>422</v>
      </c>
      <c r="C141" s="365"/>
      <c r="D141" s="365" t="s">
        <v>617</v>
      </c>
      <c r="E141" s="365"/>
      <c r="F141" s="365"/>
      <c r="G141" s="365"/>
      <c r="H141" s="365"/>
      <c r="I141" s="365"/>
      <c r="J141" s="365"/>
      <c r="K141" s="365"/>
      <c r="L141" s="365"/>
      <c r="M141" s="365"/>
      <c r="N141" s="365"/>
      <c r="O141" s="365"/>
      <c r="P141" s="365"/>
    </row>
    <row r="142" spans="2:16" x14ac:dyDescent="0.3">
      <c r="B142" s="364" t="s">
        <v>423</v>
      </c>
      <c r="C142" s="365"/>
      <c r="D142" s="365" t="s">
        <v>716</v>
      </c>
      <c r="E142" s="365"/>
      <c r="F142" s="365"/>
      <c r="G142" s="365"/>
      <c r="H142" s="365"/>
      <c r="I142" s="365"/>
      <c r="J142" s="365"/>
      <c r="K142" s="365"/>
      <c r="L142" s="365"/>
      <c r="M142" s="365"/>
      <c r="N142" s="365"/>
      <c r="O142" s="365"/>
      <c r="P142" s="365"/>
    </row>
    <row r="143" spans="2:16" x14ac:dyDescent="0.3">
      <c r="B143" s="364" t="s">
        <v>424</v>
      </c>
      <c r="C143" s="365"/>
      <c r="D143" s="365" t="s">
        <v>164</v>
      </c>
      <c r="E143" s="365"/>
      <c r="F143" s="365"/>
      <c r="G143" s="365"/>
      <c r="H143" s="365"/>
      <c r="I143" s="365"/>
      <c r="J143" s="365"/>
      <c r="K143" s="365"/>
      <c r="L143" s="365"/>
      <c r="M143" s="365"/>
      <c r="N143" s="365"/>
      <c r="O143" s="365"/>
      <c r="P143" s="365"/>
    </row>
    <row r="145" spans="2:16" x14ac:dyDescent="0.3">
      <c r="B145" s="364" t="s">
        <v>400</v>
      </c>
      <c r="C145" s="365"/>
      <c r="D145" s="365" t="s">
        <v>711</v>
      </c>
      <c r="E145" s="365"/>
      <c r="F145" s="365"/>
      <c r="G145" s="365"/>
      <c r="H145" s="365"/>
      <c r="I145" s="365"/>
      <c r="J145" s="365"/>
      <c r="K145" s="365"/>
      <c r="L145" s="365"/>
      <c r="M145" s="365"/>
      <c r="N145" s="365"/>
      <c r="O145" s="365"/>
      <c r="P145" s="365"/>
    </row>
    <row r="146" spans="2:16" x14ac:dyDescent="0.3">
      <c r="B146" s="364" t="s">
        <v>402</v>
      </c>
      <c r="C146" s="365"/>
      <c r="D146" s="365" t="s">
        <v>464</v>
      </c>
      <c r="E146" s="365"/>
      <c r="F146" s="365"/>
      <c r="G146" s="365"/>
      <c r="H146" s="365"/>
      <c r="I146" s="365"/>
      <c r="J146" s="365"/>
      <c r="K146" s="365"/>
      <c r="L146" s="365"/>
      <c r="M146" s="365"/>
      <c r="N146" s="365"/>
      <c r="O146" s="365"/>
      <c r="P146" s="365"/>
    </row>
    <row r="147" spans="2:16" x14ac:dyDescent="0.3">
      <c r="B147" s="364" t="s">
        <v>403</v>
      </c>
      <c r="C147" s="365"/>
      <c r="D147" s="365" t="s">
        <v>717</v>
      </c>
      <c r="E147" s="365"/>
      <c r="F147" s="365"/>
      <c r="G147" s="365"/>
      <c r="H147" s="365"/>
      <c r="I147" s="365"/>
      <c r="J147" s="365"/>
      <c r="K147" s="365"/>
      <c r="L147" s="365"/>
      <c r="M147" s="365"/>
      <c r="N147" s="365"/>
      <c r="O147" s="365"/>
      <c r="P147" s="365"/>
    </row>
    <row r="148" spans="2:16" x14ac:dyDescent="0.3">
      <c r="B148" s="364" t="s">
        <v>405</v>
      </c>
      <c r="C148" s="365"/>
      <c r="D148" s="365" t="s">
        <v>718</v>
      </c>
      <c r="E148" s="365"/>
      <c r="F148" s="365"/>
      <c r="G148" s="365"/>
      <c r="H148" s="365"/>
      <c r="I148" s="365"/>
      <c r="J148" s="365"/>
      <c r="K148" s="365"/>
      <c r="L148" s="365"/>
      <c r="M148" s="365"/>
      <c r="N148" s="365"/>
      <c r="O148" s="365"/>
      <c r="P148" s="365"/>
    </row>
    <row r="149" spans="2:16" x14ac:dyDescent="0.3">
      <c r="B149" s="364" t="s">
        <v>406</v>
      </c>
      <c r="C149" s="365"/>
      <c r="D149" s="365"/>
      <c r="E149" s="365"/>
      <c r="F149" s="365"/>
      <c r="G149" s="365"/>
      <c r="H149" s="365"/>
      <c r="I149" s="365"/>
      <c r="J149" s="365"/>
      <c r="K149" s="365"/>
      <c r="L149" s="365"/>
      <c r="M149" s="365"/>
      <c r="N149" s="365"/>
      <c r="O149" s="365"/>
      <c r="P149" s="365"/>
    </row>
    <row r="150" spans="2:16" x14ac:dyDescent="0.3">
      <c r="B150" s="364" t="s">
        <v>407</v>
      </c>
      <c r="C150" s="365"/>
      <c r="D150" s="365" t="s">
        <v>187</v>
      </c>
      <c r="E150" s="365"/>
      <c r="F150" s="365"/>
      <c r="G150" s="365"/>
      <c r="H150" s="365"/>
      <c r="I150" s="365"/>
      <c r="J150" s="365"/>
      <c r="K150" s="365"/>
      <c r="L150" s="365"/>
      <c r="M150" s="365"/>
      <c r="N150" s="365"/>
      <c r="O150" s="365"/>
      <c r="P150" s="365"/>
    </row>
    <row r="151" spans="2:16" x14ac:dyDescent="0.3">
      <c r="B151" s="364" t="s">
        <v>408</v>
      </c>
      <c r="C151" s="365"/>
      <c r="D151" s="365" t="s">
        <v>187</v>
      </c>
      <c r="E151" s="365"/>
      <c r="F151" s="365"/>
      <c r="G151" s="365"/>
      <c r="H151" s="365"/>
      <c r="I151" s="365"/>
      <c r="J151" s="365"/>
      <c r="K151" s="365"/>
      <c r="L151" s="365"/>
      <c r="M151" s="365"/>
      <c r="N151" s="365"/>
      <c r="O151" s="365"/>
      <c r="P151" s="365"/>
    </row>
    <row r="152" spans="2:16" x14ac:dyDescent="0.3">
      <c r="B152" s="364" t="s">
        <v>409</v>
      </c>
      <c r="C152" s="365"/>
      <c r="D152" s="365" t="s">
        <v>187</v>
      </c>
      <c r="E152" s="365"/>
      <c r="F152" s="365"/>
      <c r="G152" s="365"/>
      <c r="H152" s="365"/>
      <c r="I152" s="365"/>
      <c r="J152" s="365"/>
      <c r="K152" s="365"/>
      <c r="L152" s="365"/>
      <c r="M152" s="365"/>
      <c r="N152" s="365"/>
      <c r="O152" s="365"/>
      <c r="P152" s="365"/>
    </row>
    <row r="153" spans="2:16" x14ac:dyDescent="0.3">
      <c r="B153" s="364" t="s">
        <v>410</v>
      </c>
      <c r="C153" s="365"/>
      <c r="D153" s="365" t="s">
        <v>719</v>
      </c>
      <c r="E153" s="365"/>
      <c r="F153" s="365"/>
      <c r="G153" s="365"/>
      <c r="H153" s="365"/>
      <c r="I153" s="365"/>
      <c r="J153" s="365"/>
      <c r="K153" s="365"/>
      <c r="L153" s="365"/>
      <c r="M153" s="365"/>
      <c r="N153" s="365"/>
      <c r="O153" s="365"/>
      <c r="P153" s="365"/>
    </row>
    <row r="154" spans="2:16" x14ac:dyDescent="0.3">
      <c r="B154" s="364" t="s">
        <v>411</v>
      </c>
      <c r="C154" s="365"/>
      <c r="D154" s="365">
        <v>80</v>
      </c>
      <c r="E154" s="365"/>
      <c r="F154" s="365"/>
      <c r="G154" s="365"/>
      <c r="H154" s="365"/>
      <c r="I154" s="365"/>
      <c r="J154" s="365"/>
      <c r="K154" s="365"/>
      <c r="L154" s="365"/>
      <c r="M154" s="365"/>
      <c r="N154" s="365"/>
      <c r="O154" s="365"/>
      <c r="P154" s="365"/>
    </row>
    <row r="155" spans="2:16" x14ac:dyDescent="0.3">
      <c r="B155" s="364" t="s">
        <v>412</v>
      </c>
      <c r="C155" s="365"/>
      <c r="D155" s="365">
        <v>5</v>
      </c>
      <c r="E155" s="365"/>
      <c r="F155" s="365"/>
      <c r="G155" s="365"/>
      <c r="H155" s="365"/>
      <c r="I155" s="365"/>
      <c r="J155" s="365"/>
      <c r="K155" s="365"/>
      <c r="L155" s="365"/>
      <c r="M155" s="365"/>
      <c r="N155" s="365"/>
      <c r="O155" s="365"/>
      <c r="P155" s="365"/>
    </row>
    <row r="156" spans="2:16" x14ac:dyDescent="0.3">
      <c r="B156" s="364" t="s">
        <v>413</v>
      </c>
      <c r="C156" s="365"/>
      <c r="D156" s="365">
        <v>100</v>
      </c>
      <c r="E156" s="365"/>
      <c r="F156" s="365"/>
      <c r="G156" s="365"/>
      <c r="H156" s="365"/>
      <c r="I156" s="365"/>
      <c r="J156" s="365"/>
      <c r="K156" s="365"/>
      <c r="L156" s="365"/>
      <c r="M156" s="365"/>
      <c r="N156" s="365"/>
      <c r="O156" s="365"/>
      <c r="P156" s="365"/>
    </row>
    <row r="157" spans="2:16" x14ac:dyDescent="0.3">
      <c r="B157" s="364" t="s">
        <v>414</v>
      </c>
      <c r="C157" s="365"/>
      <c r="D157" s="365" t="s">
        <v>436</v>
      </c>
      <c r="E157" s="365"/>
      <c r="F157" s="365"/>
      <c r="G157" s="365"/>
      <c r="H157" s="365"/>
      <c r="I157" s="365"/>
      <c r="J157" s="365"/>
      <c r="K157" s="365"/>
      <c r="L157" s="365"/>
      <c r="M157" s="365"/>
      <c r="N157" s="365"/>
      <c r="O157" s="365"/>
      <c r="P157" s="365"/>
    </row>
    <row r="158" spans="2:16" x14ac:dyDescent="0.3">
      <c r="B158" s="364" t="s">
        <v>416</v>
      </c>
      <c r="C158" s="365"/>
      <c r="D158" s="365" t="s">
        <v>429</v>
      </c>
      <c r="E158" s="365"/>
      <c r="F158" s="365"/>
      <c r="G158" s="365"/>
      <c r="H158" s="365"/>
      <c r="I158" s="365"/>
      <c r="J158" s="365"/>
      <c r="K158" s="365"/>
      <c r="L158" s="365"/>
      <c r="M158" s="365"/>
      <c r="N158" s="365"/>
      <c r="O158" s="365"/>
      <c r="P158" s="365"/>
    </row>
    <row r="159" spans="2:16" x14ac:dyDescent="0.3">
      <c r="B159" s="364" t="s">
        <v>418</v>
      </c>
      <c r="C159" s="365"/>
      <c r="D159" s="365" t="s">
        <v>1525</v>
      </c>
      <c r="E159" s="365"/>
      <c r="F159" s="365"/>
      <c r="G159" s="365"/>
      <c r="H159" s="365"/>
      <c r="I159" s="365"/>
      <c r="J159" s="365"/>
      <c r="K159" s="365"/>
      <c r="L159" s="365"/>
      <c r="M159" s="365"/>
      <c r="N159" s="365"/>
      <c r="O159" s="365"/>
      <c r="P159" s="365"/>
    </row>
    <row r="160" spans="2:16" x14ac:dyDescent="0.3">
      <c r="B160" s="364" t="s">
        <v>420</v>
      </c>
      <c r="C160" s="365"/>
      <c r="D160" s="365"/>
      <c r="E160" s="365"/>
      <c r="F160" s="365"/>
      <c r="G160" s="365"/>
      <c r="H160" s="365"/>
      <c r="I160" s="365"/>
      <c r="J160" s="365"/>
      <c r="K160" s="365"/>
      <c r="L160" s="365"/>
      <c r="M160" s="365"/>
      <c r="N160" s="365"/>
      <c r="O160" s="365"/>
      <c r="P160" s="365"/>
    </row>
    <row r="161" spans="2:16" x14ac:dyDescent="0.3">
      <c r="B161" s="364" t="s">
        <v>422</v>
      </c>
      <c r="C161" s="365"/>
      <c r="D161" s="365" t="s">
        <v>720</v>
      </c>
      <c r="E161" s="365"/>
      <c r="F161" s="365"/>
      <c r="G161" s="365"/>
      <c r="H161" s="365"/>
      <c r="I161" s="365"/>
      <c r="J161" s="365"/>
      <c r="K161" s="365"/>
      <c r="L161" s="365"/>
      <c r="M161" s="365"/>
      <c r="N161" s="365"/>
      <c r="O161" s="365"/>
      <c r="P161" s="365"/>
    </row>
    <row r="162" spans="2:16" x14ac:dyDescent="0.3">
      <c r="B162" s="364" t="s">
        <v>423</v>
      </c>
      <c r="C162" s="365"/>
      <c r="D162" s="365" t="s">
        <v>716</v>
      </c>
      <c r="E162" s="365"/>
      <c r="F162" s="365"/>
      <c r="G162" s="365"/>
      <c r="H162" s="365"/>
      <c r="I162" s="365"/>
      <c r="J162" s="365"/>
      <c r="K162" s="365"/>
      <c r="L162" s="365"/>
      <c r="M162" s="365"/>
      <c r="N162" s="365"/>
      <c r="O162" s="365"/>
      <c r="P162" s="365"/>
    </row>
    <row r="163" spans="2:16" x14ac:dyDescent="0.3">
      <c r="B163" s="364" t="s">
        <v>424</v>
      </c>
      <c r="C163" s="365"/>
      <c r="D163" s="365" t="s">
        <v>164</v>
      </c>
      <c r="E163" s="365"/>
      <c r="F163" s="365"/>
      <c r="G163" s="365"/>
      <c r="H163" s="365"/>
      <c r="I163" s="365"/>
      <c r="J163" s="365"/>
      <c r="K163" s="365"/>
      <c r="L163" s="365"/>
      <c r="M163" s="365"/>
      <c r="N163" s="365"/>
      <c r="O163" s="365"/>
      <c r="P163" s="365"/>
    </row>
    <row r="165" spans="2:16" x14ac:dyDescent="0.3">
      <c r="B165" s="364" t="s">
        <v>400</v>
      </c>
      <c r="C165" s="365"/>
      <c r="D165" s="365" t="s">
        <v>711</v>
      </c>
      <c r="E165" s="365"/>
      <c r="F165" s="365"/>
      <c r="G165" s="365"/>
      <c r="H165" s="365"/>
      <c r="I165" s="365"/>
      <c r="J165" s="365"/>
      <c r="K165" s="365"/>
      <c r="L165" s="365"/>
      <c r="M165" s="365"/>
      <c r="N165" s="365"/>
      <c r="O165" s="365"/>
      <c r="P165" s="365"/>
    </row>
    <row r="166" spans="2:16" x14ac:dyDescent="0.3">
      <c r="B166" s="364" t="s">
        <v>402</v>
      </c>
      <c r="C166" s="365"/>
      <c r="D166" s="365" t="s">
        <v>464</v>
      </c>
      <c r="E166" s="365"/>
      <c r="F166" s="365"/>
      <c r="G166" s="365"/>
      <c r="H166" s="365"/>
      <c r="I166" s="365"/>
      <c r="J166" s="365"/>
      <c r="K166" s="365"/>
      <c r="L166" s="365"/>
      <c r="M166" s="365"/>
      <c r="N166" s="365"/>
      <c r="O166" s="365"/>
      <c r="P166" s="365"/>
    </row>
    <row r="167" spans="2:16" x14ac:dyDescent="0.3">
      <c r="B167" s="364" t="s">
        <v>403</v>
      </c>
      <c r="C167" s="365"/>
      <c r="D167" s="365" t="s">
        <v>721</v>
      </c>
      <c r="E167" s="365"/>
      <c r="F167" s="365"/>
      <c r="G167" s="365"/>
      <c r="H167" s="365"/>
      <c r="I167" s="365"/>
      <c r="J167" s="365"/>
      <c r="K167" s="365"/>
      <c r="L167" s="365"/>
      <c r="M167" s="365"/>
      <c r="N167" s="365"/>
      <c r="O167" s="365"/>
      <c r="P167" s="365"/>
    </row>
    <row r="168" spans="2:16" x14ac:dyDescent="0.3">
      <c r="B168" s="364" t="s">
        <v>405</v>
      </c>
      <c r="C168" s="365"/>
      <c r="D168" s="365" t="s">
        <v>722</v>
      </c>
      <c r="E168" s="365"/>
      <c r="F168" s="365"/>
      <c r="G168" s="365"/>
      <c r="H168" s="365"/>
      <c r="I168" s="365"/>
      <c r="J168" s="365"/>
      <c r="K168" s="365"/>
      <c r="L168" s="365"/>
      <c r="M168" s="365"/>
      <c r="N168" s="365"/>
      <c r="O168" s="365"/>
      <c r="P168" s="365"/>
    </row>
    <row r="169" spans="2:16" x14ac:dyDescent="0.3">
      <c r="B169" s="364" t="s">
        <v>406</v>
      </c>
      <c r="C169" s="365"/>
      <c r="D169" s="365"/>
      <c r="E169" s="365"/>
      <c r="F169" s="365"/>
      <c r="G169" s="365"/>
      <c r="H169" s="365"/>
      <c r="I169" s="365"/>
      <c r="J169" s="365"/>
      <c r="K169" s="365"/>
      <c r="L169" s="365"/>
      <c r="M169" s="365"/>
      <c r="N169" s="365"/>
      <c r="O169" s="365"/>
      <c r="P169" s="365"/>
    </row>
    <row r="170" spans="2:16" x14ac:dyDescent="0.3">
      <c r="B170" s="364" t="s">
        <v>407</v>
      </c>
      <c r="C170" s="365"/>
      <c r="D170" s="365" t="s">
        <v>187</v>
      </c>
      <c r="E170" s="365"/>
      <c r="F170" s="365"/>
      <c r="G170" s="365"/>
      <c r="H170" s="365"/>
      <c r="I170" s="365"/>
      <c r="J170" s="365"/>
      <c r="K170" s="365"/>
      <c r="L170" s="365"/>
      <c r="M170" s="365"/>
      <c r="N170" s="365"/>
      <c r="O170" s="365"/>
      <c r="P170" s="365"/>
    </row>
    <row r="171" spans="2:16" x14ac:dyDescent="0.3">
      <c r="B171" s="364" t="s">
        <v>408</v>
      </c>
      <c r="C171" s="365"/>
      <c r="D171" s="365" t="s">
        <v>187</v>
      </c>
      <c r="E171" s="365"/>
      <c r="F171" s="365"/>
      <c r="G171" s="365"/>
      <c r="H171" s="365"/>
      <c r="I171" s="365"/>
      <c r="J171" s="365"/>
      <c r="K171" s="365"/>
      <c r="L171" s="365"/>
      <c r="M171" s="365"/>
      <c r="N171" s="365"/>
      <c r="O171" s="365"/>
      <c r="P171" s="365"/>
    </row>
    <row r="172" spans="2:16" x14ac:dyDescent="0.3">
      <c r="B172" s="364" t="s">
        <v>409</v>
      </c>
      <c r="C172" s="365"/>
      <c r="D172" s="365" t="s">
        <v>187</v>
      </c>
      <c r="E172" s="365"/>
      <c r="F172" s="365"/>
      <c r="G172" s="365"/>
      <c r="H172" s="365"/>
      <c r="I172" s="365"/>
      <c r="J172" s="365"/>
      <c r="K172" s="365"/>
      <c r="L172" s="365"/>
      <c r="M172" s="365"/>
      <c r="N172" s="365"/>
      <c r="O172" s="365"/>
      <c r="P172" s="365"/>
    </row>
    <row r="173" spans="2:16" x14ac:dyDescent="0.3">
      <c r="B173" s="364" t="s">
        <v>410</v>
      </c>
      <c r="C173" s="365"/>
      <c r="D173" s="365" t="s">
        <v>723</v>
      </c>
      <c r="E173" s="365"/>
      <c r="F173" s="365"/>
      <c r="G173" s="365"/>
      <c r="H173" s="365"/>
      <c r="I173" s="365"/>
      <c r="J173" s="365"/>
      <c r="K173" s="365"/>
      <c r="L173" s="365"/>
      <c r="M173" s="365"/>
      <c r="N173" s="365"/>
      <c r="O173" s="365"/>
      <c r="P173" s="365"/>
    </row>
    <row r="174" spans="2:16" x14ac:dyDescent="0.3">
      <c r="B174" s="364" t="s">
        <v>411</v>
      </c>
      <c r="C174" s="365"/>
      <c r="D174" s="365">
        <v>92</v>
      </c>
      <c r="E174" s="365"/>
      <c r="F174" s="365"/>
      <c r="G174" s="365"/>
      <c r="H174" s="365"/>
      <c r="I174" s="365"/>
      <c r="J174" s="365"/>
      <c r="K174" s="365"/>
      <c r="L174" s="365"/>
      <c r="M174" s="365"/>
      <c r="N174" s="365"/>
      <c r="O174" s="365"/>
      <c r="P174" s="365"/>
    </row>
    <row r="175" spans="2:16" x14ac:dyDescent="0.3">
      <c r="B175" s="364" t="s">
        <v>412</v>
      </c>
      <c r="C175" s="365"/>
      <c r="D175" s="365">
        <v>5</v>
      </c>
      <c r="E175" s="365"/>
      <c r="F175" s="365"/>
      <c r="G175" s="365"/>
      <c r="H175" s="365"/>
      <c r="I175" s="365"/>
      <c r="J175" s="365"/>
      <c r="K175" s="365"/>
      <c r="L175" s="365"/>
      <c r="M175" s="365"/>
      <c r="N175" s="365"/>
      <c r="O175" s="365"/>
      <c r="P175" s="365"/>
    </row>
    <row r="176" spans="2:16" x14ac:dyDescent="0.3">
      <c r="B176" s="364" t="s">
        <v>413</v>
      </c>
      <c r="C176" s="365"/>
      <c r="D176" s="365">
        <v>100</v>
      </c>
      <c r="E176" s="365"/>
      <c r="F176" s="365"/>
      <c r="G176" s="365"/>
      <c r="H176" s="365"/>
      <c r="I176" s="365"/>
      <c r="J176" s="365"/>
      <c r="K176" s="365"/>
      <c r="L176" s="365"/>
      <c r="M176" s="365"/>
      <c r="N176" s="365"/>
      <c r="O176" s="365"/>
      <c r="P176" s="365"/>
    </row>
    <row r="177" spans="2:16" x14ac:dyDescent="0.3">
      <c r="B177" s="364" t="s">
        <v>414</v>
      </c>
      <c r="C177" s="365"/>
      <c r="D177" s="365" t="s">
        <v>436</v>
      </c>
      <c r="E177" s="365"/>
      <c r="F177" s="365"/>
      <c r="G177" s="365"/>
      <c r="H177" s="365"/>
      <c r="I177" s="365"/>
      <c r="J177" s="365"/>
      <c r="K177" s="365"/>
      <c r="L177" s="365"/>
      <c r="M177" s="365"/>
      <c r="N177" s="365"/>
      <c r="O177" s="365"/>
      <c r="P177" s="365"/>
    </row>
    <row r="178" spans="2:16" x14ac:dyDescent="0.3">
      <c r="B178" s="364" t="s">
        <v>416</v>
      </c>
      <c r="C178" s="365"/>
      <c r="D178" s="365" t="s">
        <v>429</v>
      </c>
      <c r="E178" s="365"/>
      <c r="F178" s="365"/>
      <c r="G178" s="365"/>
      <c r="H178" s="365"/>
      <c r="I178" s="365"/>
      <c r="J178" s="365"/>
      <c r="K178" s="365"/>
      <c r="L178" s="365"/>
      <c r="M178" s="365"/>
      <c r="N178" s="365"/>
      <c r="O178" s="365"/>
      <c r="P178" s="365"/>
    </row>
    <row r="179" spans="2:16" x14ac:dyDescent="0.3">
      <c r="B179" s="364" t="s">
        <v>418</v>
      </c>
      <c r="C179" s="365"/>
      <c r="D179" s="365" t="s">
        <v>1525</v>
      </c>
      <c r="E179" s="365"/>
      <c r="F179" s="365"/>
      <c r="G179" s="365"/>
      <c r="H179" s="365"/>
      <c r="I179" s="365"/>
      <c r="J179" s="365"/>
      <c r="K179" s="365"/>
      <c r="L179" s="365"/>
      <c r="M179" s="365"/>
      <c r="N179" s="365"/>
      <c r="O179" s="365"/>
      <c r="P179" s="365"/>
    </row>
    <row r="180" spans="2:16" x14ac:dyDescent="0.3">
      <c r="B180" s="364" t="s">
        <v>420</v>
      </c>
      <c r="C180" s="365"/>
      <c r="D180" s="365"/>
      <c r="E180" s="365"/>
      <c r="F180" s="365"/>
      <c r="G180" s="365"/>
      <c r="H180" s="365"/>
      <c r="I180" s="365"/>
      <c r="J180" s="365"/>
      <c r="K180" s="365"/>
      <c r="L180" s="365"/>
      <c r="M180" s="365"/>
      <c r="N180" s="365"/>
      <c r="O180" s="365"/>
      <c r="P180" s="365"/>
    </row>
    <row r="181" spans="2:16" x14ac:dyDescent="0.3">
      <c r="B181" s="364" t="s">
        <v>422</v>
      </c>
      <c r="C181" s="365"/>
      <c r="D181" s="365" t="s">
        <v>724</v>
      </c>
      <c r="E181" s="365"/>
      <c r="F181" s="365"/>
      <c r="G181" s="365"/>
      <c r="H181" s="365"/>
      <c r="I181" s="365"/>
      <c r="J181" s="365"/>
      <c r="K181" s="365"/>
      <c r="L181" s="365"/>
      <c r="M181" s="365"/>
      <c r="N181" s="365"/>
      <c r="O181" s="365"/>
      <c r="P181" s="365"/>
    </row>
    <row r="182" spans="2:16" x14ac:dyDescent="0.3">
      <c r="B182" s="364" t="s">
        <v>423</v>
      </c>
      <c r="C182" s="365"/>
      <c r="D182" s="365" t="s">
        <v>716</v>
      </c>
      <c r="E182" s="365"/>
      <c r="F182" s="365"/>
      <c r="G182" s="365"/>
      <c r="H182" s="365"/>
      <c r="I182" s="365"/>
      <c r="J182" s="365"/>
      <c r="K182" s="365"/>
      <c r="L182" s="365"/>
      <c r="M182" s="365"/>
      <c r="N182" s="365"/>
      <c r="O182" s="365"/>
      <c r="P182" s="365"/>
    </row>
    <row r="183" spans="2:16" x14ac:dyDescent="0.3">
      <c r="B183" s="364" t="s">
        <v>424</v>
      </c>
      <c r="C183" s="365"/>
      <c r="D183" s="365" t="s">
        <v>164</v>
      </c>
      <c r="E183" s="365"/>
      <c r="F183" s="365"/>
      <c r="G183" s="365"/>
      <c r="H183" s="365"/>
      <c r="I183" s="365"/>
      <c r="J183" s="365"/>
      <c r="K183" s="365"/>
      <c r="L183" s="365"/>
      <c r="M183" s="365"/>
      <c r="N183" s="365"/>
      <c r="O183" s="365"/>
      <c r="P183" s="365"/>
    </row>
    <row r="185" spans="2:16" x14ac:dyDescent="0.3">
      <c r="B185" s="364" t="s">
        <v>400</v>
      </c>
      <c r="C185" s="365"/>
      <c r="D185" s="365" t="s">
        <v>711</v>
      </c>
      <c r="E185" s="365"/>
      <c r="F185" s="365"/>
      <c r="G185" s="365"/>
      <c r="H185" s="365"/>
      <c r="I185" s="365"/>
      <c r="J185" s="365"/>
      <c r="K185" s="365"/>
      <c r="L185" s="365"/>
      <c r="M185" s="365"/>
      <c r="N185" s="365"/>
      <c r="O185" s="365"/>
      <c r="P185" s="365"/>
    </row>
    <row r="186" spans="2:16" x14ac:dyDescent="0.3">
      <c r="B186" s="364" t="s">
        <v>402</v>
      </c>
      <c r="C186" s="365"/>
      <c r="D186" s="365" t="s">
        <v>464</v>
      </c>
      <c r="E186" s="365"/>
      <c r="F186" s="365"/>
      <c r="G186" s="365"/>
      <c r="H186" s="365"/>
      <c r="I186" s="365"/>
      <c r="J186" s="365"/>
      <c r="K186" s="365"/>
      <c r="L186" s="365"/>
      <c r="M186" s="365"/>
      <c r="N186" s="365"/>
      <c r="O186" s="365"/>
      <c r="P186" s="365"/>
    </row>
    <row r="187" spans="2:16" x14ac:dyDescent="0.3">
      <c r="B187" s="364" t="s">
        <v>403</v>
      </c>
      <c r="C187" s="365"/>
      <c r="D187" s="365" t="s">
        <v>725</v>
      </c>
      <c r="E187" s="365"/>
      <c r="F187" s="365"/>
      <c r="G187" s="365"/>
      <c r="H187" s="365"/>
      <c r="I187" s="365"/>
      <c r="J187" s="365"/>
      <c r="K187" s="365"/>
      <c r="L187" s="365"/>
      <c r="M187" s="365"/>
      <c r="N187" s="365"/>
      <c r="O187" s="365"/>
      <c r="P187" s="365"/>
    </row>
    <row r="188" spans="2:16" x14ac:dyDescent="0.3">
      <c r="B188" s="364" t="s">
        <v>405</v>
      </c>
      <c r="C188" s="365"/>
      <c r="D188" s="365" t="s">
        <v>726</v>
      </c>
      <c r="E188" s="365"/>
      <c r="F188" s="365"/>
      <c r="G188" s="365"/>
      <c r="H188" s="365"/>
      <c r="I188" s="365"/>
      <c r="J188" s="365"/>
      <c r="K188" s="365"/>
      <c r="L188" s="365"/>
      <c r="M188" s="365"/>
      <c r="N188" s="365"/>
      <c r="O188" s="365"/>
      <c r="P188" s="365"/>
    </row>
    <row r="189" spans="2:16" x14ac:dyDescent="0.3">
      <c r="B189" s="364" t="s">
        <v>406</v>
      </c>
      <c r="C189" s="365"/>
      <c r="D189" s="365"/>
      <c r="E189" s="365"/>
      <c r="F189" s="365"/>
      <c r="G189" s="365"/>
      <c r="H189" s="365"/>
      <c r="I189" s="365"/>
      <c r="J189" s="365"/>
      <c r="K189" s="365"/>
      <c r="L189" s="365"/>
      <c r="M189" s="365"/>
      <c r="N189" s="365"/>
      <c r="O189" s="365"/>
      <c r="P189" s="365"/>
    </row>
    <row r="190" spans="2:16" x14ac:dyDescent="0.3">
      <c r="B190" s="364" t="s">
        <v>407</v>
      </c>
      <c r="C190" s="365"/>
      <c r="D190" s="365" t="s">
        <v>187</v>
      </c>
      <c r="E190" s="365"/>
      <c r="F190" s="365"/>
      <c r="G190" s="365"/>
      <c r="H190" s="365"/>
      <c r="I190" s="365"/>
      <c r="J190" s="365"/>
      <c r="K190" s="365"/>
      <c r="L190" s="365"/>
      <c r="M190" s="365"/>
      <c r="N190" s="365"/>
      <c r="O190" s="365"/>
      <c r="P190" s="365"/>
    </row>
    <row r="191" spans="2:16" x14ac:dyDescent="0.3">
      <c r="B191" s="364" t="s">
        <v>408</v>
      </c>
      <c r="C191" s="365"/>
      <c r="D191" s="365" t="s">
        <v>187</v>
      </c>
      <c r="E191" s="365"/>
      <c r="F191" s="365"/>
      <c r="G191" s="365"/>
      <c r="H191" s="365"/>
      <c r="I191" s="365"/>
      <c r="J191" s="365"/>
      <c r="K191" s="365"/>
      <c r="L191" s="365"/>
      <c r="M191" s="365"/>
      <c r="N191" s="365"/>
      <c r="O191" s="365"/>
      <c r="P191" s="365"/>
    </row>
    <row r="192" spans="2:16" x14ac:dyDescent="0.3">
      <c r="B192" s="364" t="s">
        <v>409</v>
      </c>
      <c r="C192" s="365"/>
      <c r="D192" s="365" t="s">
        <v>727</v>
      </c>
      <c r="E192" s="365"/>
      <c r="F192" s="365"/>
      <c r="G192" s="365"/>
      <c r="H192" s="365"/>
      <c r="I192" s="365"/>
      <c r="J192" s="365"/>
      <c r="K192" s="365"/>
      <c r="L192" s="365"/>
      <c r="M192" s="365"/>
      <c r="N192" s="365"/>
      <c r="O192" s="365"/>
      <c r="P192" s="365"/>
    </row>
    <row r="193" spans="2:16" x14ac:dyDescent="0.3">
      <c r="B193" s="364" t="s">
        <v>410</v>
      </c>
      <c r="C193" s="365"/>
      <c r="D193" s="365" t="s">
        <v>728</v>
      </c>
      <c r="E193" s="365"/>
      <c r="F193" s="365"/>
      <c r="G193" s="365"/>
      <c r="H193" s="365"/>
      <c r="I193" s="365"/>
      <c r="J193" s="365"/>
      <c r="K193" s="365"/>
      <c r="L193" s="365"/>
      <c r="M193" s="365"/>
      <c r="N193" s="365"/>
      <c r="O193" s="365"/>
      <c r="P193" s="365"/>
    </row>
    <row r="194" spans="2:16" x14ac:dyDescent="0.3">
      <c r="B194" s="364" t="s">
        <v>411</v>
      </c>
      <c r="C194" s="365"/>
      <c r="D194" s="365">
        <v>96</v>
      </c>
      <c r="E194" s="365"/>
      <c r="F194" s="365"/>
      <c r="G194" s="365"/>
      <c r="H194" s="365"/>
      <c r="I194" s="365"/>
      <c r="J194" s="365"/>
      <c r="K194" s="365"/>
      <c r="L194" s="365"/>
      <c r="M194" s="365"/>
      <c r="N194" s="365"/>
      <c r="O194" s="365"/>
      <c r="P194" s="365"/>
    </row>
    <row r="195" spans="2:16" x14ac:dyDescent="0.3">
      <c r="B195" s="364" t="s">
        <v>412</v>
      </c>
      <c r="C195" s="365"/>
      <c r="D195" s="365">
        <v>3</v>
      </c>
      <c r="E195" s="365"/>
      <c r="F195" s="365"/>
      <c r="G195" s="365"/>
      <c r="H195" s="365"/>
      <c r="I195" s="365"/>
      <c r="J195" s="365"/>
      <c r="K195" s="365"/>
      <c r="L195" s="365"/>
      <c r="M195" s="365"/>
      <c r="N195" s="365"/>
      <c r="O195" s="365"/>
      <c r="P195" s="365"/>
    </row>
    <row r="196" spans="2:16" x14ac:dyDescent="0.3">
      <c r="B196" s="364" t="s">
        <v>413</v>
      </c>
      <c r="C196" s="365"/>
      <c r="D196" s="365">
        <v>100</v>
      </c>
      <c r="E196" s="365"/>
      <c r="F196" s="365"/>
      <c r="G196" s="365"/>
      <c r="H196" s="365"/>
      <c r="I196" s="365"/>
      <c r="J196" s="365"/>
      <c r="K196" s="365"/>
      <c r="L196" s="365"/>
      <c r="M196" s="365"/>
      <c r="N196" s="365"/>
      <c r="O196" s="365"/>
      <c r="P196" s="365"/>
    </row>
    <row r="197" spans="2:16" x14ac:dyDescent="0.3">
      <c r="B197" s="364" t="s">
        <v>414</v>
      </c>
      <c r="C197" s="365"/>
      <c r="D197" s="365" t="s">
        <v>436</v>
      </c>
      <c r="E197" s="365"/>
      <c r="F197" s="365"/>
      <c r="G197" s="365"/>
      <c r="H197" s="365"/>
      <c r="I197" s="365"/>
      <c r="J197" s="365"/>
      <c r="K197" s="365"/>
      <c r="L197" s="365"/>
      <c r="M197" s="365"/>
      <c r="N197" s="365"/>
      <c r="O197" s="365"/>
      <c r="P197" s="365"/>
    </row>
    <row r="198" spans="2:16" x14ac:dyDescent="0.3">
      <c r="B198" s="364" t="s">
        <v>416</v>
      </c>
      <c r="C198" s="365"/>
      <c r="D198" s="365" t="s">
        <v>429</v>
      </c>
      <c r="E198" s="365"/>
      <c r="F198" s="365"/>
      <c r="G198" s="365"/>
      <c r="H198" s="365"/>
      <c r="I198" s="365"/>
      <c r="J198" s="365"/>
      <c r="K198" s="365"/>
      <c r="L198" s="365"/>
      <c r="M198" s="365"/>
      <c r="N198" s="365"/>
      <c r="O198" s="365"/>
      <c r="P198" s="365"/>
    </row>
    <row r="199" spans="2:16" x14ac:dyDescent="0.3">
      <c r="B199" s="364" t="s">
        <v>418</v>
      </c>
      <c r="C199" s="365"/>
      <c r="D199" s="365" t="s">
        <v>1525</v>
      </c>
      <c r="E199" s="365"/>
      <c r="F199" s="365"/>
      <c r="G199" s="365"/>
      <c r="H199" s="365"/>
      <c r="I199" s="365"/>
      <c r="J199" s="365"/>
      <c r="K199" s="365"/>
      <c r="L199" s="365"/>
      <c r="M199" s="365"/>
      <c r="N199" s="365"/>
      <c r="O199" s="365"/>
      <c r="P199" s="365"/>
    </row>
    <row r="200" spans="2:16" x14ac:dyDescent="0.3">
      <c r="B200" s="364" t="s">
        <v>420</v>
      </c>
      <c r="C200" s="365"/>
      <c r="D200" s="365"/>
      <c r="E200" s="365"/>
      <c r="F200" s="365"/>
      <c r="G200" s="365"/>
      <c r="H200" s="365"/>
      <c r="I200" s="365"/>
      <c r="J200" s="365"/>
      <c r="K200" s="365"/>
      <c r="L200" s="365"/>
      <c r="M200" s="365"/>
      <c r="N200" s="365"/>
      <c r="O200" s="365"/>
      <c r="P200" s="365"/>
    </row>
    <row r="201" spans="2:16" x14ac:dyDescent="0.3">
      <c r="B201" s="364" t="s">
        <v>422</v>
      </c>
      <c r="C201" s="365"/>
      <c r="D201" s="365" t="s">
        <v>729</v>
      </c>
      <c r="E201" s="365"/>
      <c r="F201" s="365"/>
      <c r="G201" s="365"/>
      <c r="H201" s="365"/>
      <c r="I201" s="365"/>
      <c r="J201" s="365"/>
      <c r="K201" s="365"/>
      <c r="L201" s="365"/>
      <c r="M201" s="365"/>
      <c r="N201" s="365"/>
      <c r="O201" s="365"/>
      <c r="P201" s="365"/>
    </row>
    <row r="202" spans="2:16" x14ac:dyDescent="0.3">
      <c r="B202" s="364" t="s">
        <v>423</v>
      </c>
      <c r="C202" s="365"/>
      <c r="D202" s="365" t="s">
        <v>716</v>
      </c>
      <c r="E202" s="365"/>
      <c r="F202" s="365"/>
      <c r="G202" s="365"/>
      <c r="H202" s="365"/>
      <c r="I202" s="365"/>
      <c r="J202" s="365"/>
      <c r="K202" s="365"/>
      <c r="L202" s="365"/>
      <c r="M202" s="365"/>
      <c r="N202" s="365"/>
      <c r="O202" s="365"/>
      <c r="P202" s="365"/>
    </row>
    <row r="203" spans="2:16" x14ac:dyDescent="0.3">
      <c r="B203" s="364" t="s">
        <v>424</v>
      </c>
      <c r="C203" s="365"/>
      <c r="D203" s="365" t="s">
        <v>164</v>
      </c>
      <c r="E203" s="365"/>
      <c r="F203" s="365"/>
      <c r="G203" s="365"/>
      <c r="H203" s="365"/>
      <c r="I203" s="365"/>
      <c r="J203" s="365"/>
      <c r="K203" s="365"/>
      <c r="L203" s="365"/>
      <c r="M203" s="365"/>
      <c r="N203" s="365"/>
      <c r="O203" s="365"/>
      <c r="P203" s="365"/>
    </row>
  </sheetData>
  <mergeCells count="358">
    <mergeCell ref="B199:C199"/>
    <mergeCell ref="D199:P199"/>
    <mergeCell ref="B200:C200"/>
    <mergeCell ref="D200:P200"/>
    <mergeCell ref="B201:C201"/>
    <mergeCell ref="D201:P201"/>
    <mergeCell ref="B202:C202"/>
    <mergeCell ref="D202:P202"/>
    <mergeCell ref="B203:C203"/>
    <mergeCell ref="D203:P203"/>
    <mergeCell ref="B194:C194"/>
    <mergeCell ref="D194:P194"/>
    <mergeCell ref="B195:C195"/>
    <mergeCell ref="D195:P195"/>
    <mergeCell ref="B196:C196"/>
    <mergeCell ref="D196:P196"/>
    <mergeCell ref="B197:C197"/>
    <mergeCell ref="D197:P197"/>
    <mergeCell ref="B198:C198"/>
    <mergeCell ref="D198:P198"/>
    <mergeCell ref="B189:C189"/>
    <mergeCell ref="D189:P189"/>
    <mergeCell ref="B190:C190"/>
    <mergeCell ref="D190:P190"/>
    <mergeCell ref="B191:C191"/>
    <mergeCell ref="D191:P191"/>
    <mergeCell ref="B192:C192"/>
    <mergeCell ref="D192:P192"/>
    <mergeCell ref="B193:C193"/>
    <mergeCell ref="D193:P193"/>
    <mergeCell ref="B183:C183"/>
    <mergeCell ref="D183:P183"/>
    <mergeCell ref="B185:C185"/>
    <mergeCell ref="D185:P185"/>
    <mergeCell ref="B186:C186"/>
    <mergeCell ref="D186:P186"/>
    <mergeCell ref="B187:C187"/>
    <mergeCell ref="D187:P187"/>
    <mergeCell ref="B188:C188"/>
    <mergeCell ref="D188:P188"/>
    <mergeCell ref="B178:C178"/>
    <mergeCell ref="D178:P178"/>
    <mergeCell ref="B179:C179"/>
    <mergeCell ref="D179:P179"/>
    <mergeCell ref="B180:C180"/>
    <mergeCell ref="D180:P180"/>
    <mergeCell ref="B181:C181"/>
    <mergeCell ref="D181:P181"/>
    <mergeCell ref="B182:C182"/>
    <mergeCell ref="D182:P182"/>
    <mergeCell ref="B173:C173"/>
    <mergeCell ref="D173:P173"/>
    <mergeCell ref="B174:C174"/>
    <mergeCell ref="D174:P174"/>
    <mergeCell ref="B175:C175"/>
    <mergeCell ref="D175:P175"/>
    <mergeCell ref="B176:C176"/>
    <mergeCell ref="D176:P176"/>
    <mergeCell ref="B177:C177"/>
    <mergeCell ref="D177:P177"/>
    <mergeCell ref="B168:C168"/>
    <mergeCell ref="D168:P168"/>
    <mergeCell ref="B169:C169"/>
    <mergeCell ref="D169:P169"/>
    <mergeCell ref="B170:C170"/>
    <mergeCell ref="D170:P170"/>
    <mergeCell ref="B171:C171"/>
    <mergeCell ref="D171:P171"/>
    <mergeCell ref="B172:C172"/>
    <mergeCell ref="D172:P172"/>
    <mergeCell ref="B162:C162"/>
    <mergeCell ref="D162:P162"/>
    <mergeCell ref="B163:C163"/>
    <mergeCell ref="D163:P163"/>
    <mergeCell ref="B165:C165"/>
    <mergeCell ref="D165:P165"/>
    <mergeCell ref="B166:C166"/>
    <mergeCell ref="D166:P166"/>
    <mergeCell ref="B167:C167"/>
    <mergeCell ref="D167:P167"/>
    <mergeCell ref="B157:C157"/>
    <mergeCell ref="D157:P157"/>
    <mergeCell ref="B158:C158"/>
    <mergeCell ref="D158:P158"/>
    <mergeCell ref="B159:C159"/>
    <mergeCell ref="D159:P159"/>
    <mergeCell ref="B160:C160"/>
    <mergeCell ref="D160:P160"/>
    <mergeCell ref="B161:C161"/>
    <mergeCell ref="D161:P161"/>
    <mergeCell ref="B152:C152"/>
    <mergeCell ref="D152:P152"/>
    <mergeCell ref="B153:C153"/>
    <mergeCell ref="D153:P153"/>
    <mergeCell ref="B154:C154"/>
    <mergeCell ref="D154:P154"/>
    <mergeCell ref="B155:C155"/>
    <mergeCell ref="D155:P155"/>
    <mergeCell ref="B156:C156"/>
    <mergeCell ref="D156:P156"/>
    <mergeCell ref="B147:C147"/>
    <mergeCell ref="D147:P147"/>
    <mergeCell ref="B148:C148"/>
    <mergeCell ref="D148:P148"/>
    <mergeCell ref="B149:C149"/>
    <mergeCell ref="D149:P149"/>
    <mergeCell ref="B150:C150"/>
    <mergeCell ref="D150:P150"/>
    <mergeCell ref="B151:C151"/>
    <mergeCell ref="D151:P151"/>
    <mergeCell ref="B141:C141"/>
    <mergeCell ref="D141:P141"/>
    <mergeCell ref="B142:C142"/>
    <mergeCell ref="D142:P142"/>
    <mergeCell ref="B143:C143"/>
    <mergeCell ref="D143:P143"/>
    <mergeCell ref="B145:C145"/>
    <mergeCell ref="D145:P145"/>
    <mergeCell ref="B146:C146"/>
    <mergeCell ref="D146:P146"/>
    <mergeCell ref="B136:C136"/>
    <mergeCell ref="D136:P136"/>
    <mergeCell ref="B137:C137"/>
    <mergeCell ref="D137:P137"/>
    <mergeCell ref="B138:C138"/>
    <mergeCell ref="D138:P138"/>
    <mergeCell ref="B139:C139"/>
    <mergeCell ref="D139:P139"/>
    <mergeCell ref="B140:C140"/>
    <mergeCell ref="D140:P140"/>
    <mergeCell ref="B131:C131"/>
    <mergeCell ref="D131:P131"/>
    <mergeCell ref="B132:C132"/>
    <mergeCell ref="D132:P132"/>
    <mergeCell ref="B133:C133"/>
    <mergeCell ref="D133:P133"/>
    <mergeCell ref="B134:C134"/>
    <mergeCell ref="D134:P134"/>
    <mergeCell ref="B135:C135"/>
    <mergeCell ref="D135:P135"/>
    <mergeCell ref="B126:C126"/>
    <mergeCell ref="D126:P126"/>
    <mergeCell ref="B127:C127"/>
    <mergeCell ref="D127:P127"/>
    <mergeCell ref="B128:C128"/>
    <mergeCell ref="D128:P128"/>
    <mergeCell ref="B129:C129"/>
    <mergeCell ref="D129:P129"/>
    <mergeCell ref="B130:C130"/>
    <mergeCell ref="D130:P130"/>
    <mergeCell ref="B120:C120"/>
    <mergeCell ref="D120:P120"/>
    <mergeCell ref="B121:C121"/>
    <mergeCell ref="D121:P121"/>
    <mergeCell ref="B122:C122"/>
    <mergeCell ref="D122:P122"/>
    <mergeCell ref="B123:C123"/>
    <mergeCell ref="D123:P123"/>
    <mergeCell ref="B125:C125"/>
    <mergeCell ref="D125:P125"/>
    <mergeCell ref="B115:C115"/>
    <mergeCell ref="D115:P115"/>
    <mergeCell ref="B116:C116"/>
    <mergeCell ref="D116:P116"/>
    <mergeCell ref="B117:C117"/>
    <mergeCell ref="D117:P117"/>
    <mergeCell ref="B118:C118"/>
    <mergeCell ref="D118:P118"/>
    <mergeCell ref="B119:C119"/>
    <mergeCell ref="D119:P119"/>
    <mergeCell ref="B110:C110"/>
    <mergeCell ref="D110:P110"/>
    <mergeCell ref="B111:C111"/>
    <mergeCell ref="D111:P111"/>
    <mergeCell ref="B112:C112"/>
    <mergeCell ref="D112:P112"/>
    <mergeCell ref="B113:C113"/>
    <mergeCell ref="D113:P113"/>
    <mergeCell ref="B114:C114"/>
    <mergeCell ref="D114:P114"/>
    <mergeCell ref="B105:C105"/>
    <mergeCell ref="D105:P105"/>
    <mergeCell ref="B106:C106"/>
    <mergeCell ref="D106:P106"/>
    <mergeCell ref="B107:C107"/>
    <mergeCell ref="D107:P107"/>
    <mergeCell ref="B108:C108"/>
    <mergeCell ref="D108:P108"/>
    <mergeCell ref="B109:C109"/>
    <mergeCell ref="D109:P109"/>
    <mergeCell ref="B99:C99"/>
    <mergeCell ref="D99:P99"/>
    <mergeCell ref="B100:C100"/>
    <mergeCell ref="D100:P100"/>
    <mergeCell ref="B101:C101"/>
    <mergeCell ref="D101:P101"/>
    <mergeCell ref="B102:C102"/>
    <mergeCell ref="D102:P102"/>
    <mergeCell ref="B103:C103"/>
    <mergeCell ref="D103:P103"/>
    <mergeCell ref="B94:C94"/>
    <mergeCell ref="D94:P94"/>
    <mergeCell ref="B95:C95"/>
    <mergeCell ref="D95:P95"/>
    <mergeCell ref="B96:C96"/>
    <mergeCell ref="D96:P96"/>
    <mergeCell ref="B97:C97"/>
    <mergeCell ref="D97:P97"/>
    <mergeCell ref="B98:C98"/>
    <mergeCell ref="D98:P98"/>
    <mergeCell ref="B89:C89"/>
    <mergeCell ref="D89:P89"/>
    <mergeCell ref="B90:C90"/>
    <mergeCell ref="D90:P90"/>
    <mergeCell ref="B91:C91"/>
    <mergeCell ref="D91:P91"/>
    <mergeCell ref="B92:C92"/>
    <mergeCell ref="D92:P92"/>
    <mergeCell ref="B93:C93"/>
    <mergeCell ref="D93:P93"/>
    <mergeCell ref="B83:C83"/>
    <mergeCell ref="D83:P83"/>
    <mergeCell ref="B85:C85"/>
    <mergeCell ref="D85:P85"/>
    <mergeCell ref="B86:C86"/>
    <mergeCell ref="D86:P86"/>
    <mergeCell ref="B87:C87"/>
    <mergeCell ref="D87:P87"/>
    <mergeCell ref="B88:C88"/>
    <mergeCell ref="D88:P88"/>
    <mergeCell ref="B78:C78"/>
    <mergeCell ref="D78:P78"/>
    <mergeCell ref="B79:C79"/>
    <mergeCell ref="D79:P79"/>
    <mergeCell ref="B80:C80"/>
    <mergeCell ref="D80:P80"/>
    <mergeCell ref="B81:C81"/>
    <mergeCell ref="D81:P81"/>
    <mergeCell ref="B82:C82"/>
    <mergeCell ref="D82:P82"/>
    <mergeCell ref="B73:C73"/>
    <mergeCell ref="D73:P73"/>
    <mergeCell ref="B74:C74"/>
    <mergeCell ref="D74:P74"/>
    <mergeCell ref="B75:C75"/>
    <mergeCell ref="D75:P75"/>
    <mergeCell ref="B76:C76"/>
    <mergeCell ref="D76:P76"/>
    <mergeCell ref="B77:C77"/>
    <mergeCell ref="D77:P77"/>
    <mergeCell ref="B68:C68"/>
    <mergeCell ref="D68:P68"/>
    <mergeCell ref="B69:C69"/>
    <mergeCell ref="D69:P69"/>
    <mergeCell ref="B70:C70"/>
    <mergeCell ref="D70:P70"/>
    <mergeCell ref="B71:C71"/>
    <mergeCell ref="D71:P71"/>
    <mergeCell ref="B72:C72"/>
    <mergeCell ref="D72:P72"/>
    <mergeCell ref="B62:C62"/>
    <mergeCell ref="D62:P62"/>
    <mergeCell ref="B63:C63"/>
    <mergeCell ref="D63:P63"/>
    <mergeCell ref="B65:C65"/>
    <mergeCell ref="D65:P65"/>
    <mergeCell ref="B66:C66"/>
    <mergeCell ref="D66:P66"/>
    <mergeCell ref="B67:C67"/>
    <mergeCell ref="D67:P67"/>
    <mergeCell ref="B57:C57"/>
    <mergeCell ref="D57:P57"/>
    <mergeCell ref="B58:C58"/>
    <mergeCell ref="D58:P58"/>
    <mergeCell ref="B59:C59"/>
    <mergeCell ref="D59:P59"/>
    <mergeCell ref="B60:C60"/>
    <mergeCell ref="D60:P60"/>
    <mergeCell ref="B61:C61"/>
    <mergeCell ref="D61:P61"/>
    <mergeCell ref="B52:C52"/>
    <mergeCell ref="D52:P52"/>
    <mergeCell ref="B53:C53"/>
    <mergeCell ref="D53:P53"/>
    <mergeCell ref="B54:C54"/>
    <mergeCell ref="D54:P54"/>
    <mergeCell ref="B55:C55"/>
    <mergeCell ref="D55:P55"/>
    <mergeCell ref="B56:C56"/>
    <mergeCell ref="D56:P56"/>
    <mergeCell ref="B47:C47"/>
    <mergeCell ref="D47:P47"/>
    <mergeCell ref="B48:C48"/>
    <mergeCell ref="D48:P48"/>
    <mergeCell ref="B49:C49"/>
    <mergeCell ref="D49:P49"/>
    <mergeCell ref="B50:C50"/>
    <mergeCell ref="D50:P50"/>
    <mergeCell ref="B51:C51"/>
    <mergeCell ref="D51:P51"/>
    <mergeCell ref="C37:P37"/>
    <mergeCell ref="C38:P38"/>
    <mergeCell ref="C39:P39"/>
    <mergeCell ref="C40:P40"/>
    <mergeCell ref="C41:P41"/>
    <mergeCell ref="B43:P43"/>
    <mergeCell ref="B45:C45"/>
    <mergeCell ref="D45:P45"/>
    <mergeCell ref="B46:C46"/>
    <mergeCell ref="D46:P46"/>
    <mergeCell ref="C32:F32"/>
    <mergeCell ref="G32:J32"/>
    <mergeCell ref="K32:P32"/>
    <mergeCell ref="C33:F33"/>
    <mergeCell ref="G33:J33"/>
    <mergeCell ref="K33:P33"/>
    <mergeCell ref="B34:P34"/>
    <mergeCell ref="C35:P35"/>
    <mergeCell ref="C36:P36"/>
    <mergeCell ref="C29:F29"/>
    <mergeCell ref="G29:J29"/>
    <mergeCell ref="K29:P29"/>
    <mergeCell ref="C30:F30"/>
    <mergeCell ref="G30:J30"/>
    <mergeCell ref="K30:P30"/>
    <mergeCell ref="C31:F31"/>
    <mergeCell ref="G31:J31"/>
    <mergeCell ref="K31:P31"/>
    <mergeCell ref="B25:O25"/>
    <mergeCell ref="C26:F26"/>
    <mergeCell ref="G26:J26"/>
    <mergeCell ref="K26:P26"/>
    <mergeCell ref="C27:F27"/>
    <mergeCell ref="G27:J27"/>
    <mergeCell ref="K27:P27"/>
    <mergeCell ref="C28:F28"/>
    <mergeCell ref="G28:J28"/>
    <mergeCell ref="K28:P28"/>
    <mergeCell ref="B9:P9"/>
    <mergeCell ref="C10:P10"/>
    <mergeCell ref="B11:P11"/>
    <mergeCell ref="B12:N12"/>
    <mergeCell ref="B13:C13"/>
    <mergeCell ref="B17:O17"/>
    <mergeCell ref="B18:N18"/>
    <mergeCell ref="B19:C19"/>
    <mergeCell ref="B24:O24"/>
    <mergeCell ref="B1:P1"/>
    <mergeCell ref="B2:N2"/>
    <mergeCell ref="B3:C3"/>
    <mergeCell ref="B5:O5"/>
    <mergeCell ref="B6:O6"/>
    <mergeCell ref="C7:F7"/>
    <mergeCell ref="G7:J7"/>
    <mergeCell ref="K7:P7"/>
    <mergeCell ref="C8:F8"/>
    <mergeCell ref="G8:J8"/>
    <mergeCell ref="K8:P8"/>
  </mergeCells>
  <conditionalFormatting sqref="O4">
    <cfRule type="containsText" dxfId="283" priority="1" operator="containsText" text="Atingiu">
      <formula>NOT(ISERROR(SEARCH("Atingiu",O4)))</formula>
    </cfRule>
    <cfRule type="containsText" dxfId="282" priority="1" operator="containsText" text="Superou">
      <formula>NOT(ISERROR(SEARCH("Superou",O4)))</formula>
    </cfRule>
    <cfRule type="containsText" dxfId="281" priority="1" operator="containsText" text="Não">
      <formula>NOT(ISERROR(SEARCH("Não",O4)))</formula>
    </cfRule>
  </conditionalFormatting>
  <conditionalFormatting sqref="O14:O16">
    <cfRule type="containsText" dxfId="280" priority="4" operator="containsText" text="Atingiu">
      <formula>NOT(ISERROR(SEARCH("Atingiu",O14)))</formula>
    </cfRule>
    <cfRule type="containsText" dxfId="279" priority="4" operator="containsText" text="Superou">
      <formula>NOT(ISERROR(SEARCH("Superou",O14)))</formula>
    </cfRule>
    <cfRule type="containsText" dxfId="278" priority="4" operator="containsText" text="Não">
      <formula>NOT(ISERROR(SEARCH("Não",O14)))</formula>
    </cfRule>
  </conditionalFormatting>
  <conditionalFormatting sqref="O20:O23">
    <cfRule type="containsText" dxfId="277" priority="8" operator="containsText" text="Não">
      <formula>NOT(ISERROR(SEARCH("Não",O20)))</formula>
    </cfRule>
    <cfRule type="containsText" dxfId="276" priority="8" operator="containsText" text="Superou">
      <formula>NOT(ISERROR(SEARCH("Superou",O20)))</formula>
    </cfRule>
    <cfRule type="containsText" dxfId="275" priority="8" operator="containsText" text="Atingiu">
      <formula>NOT(ISERROR(SEARCH("Atingiu",O20)))</formula>
    </cfRule>
  </conditionalFormatting>
  <conditionalFormatting sqref="P5:P6">
    <cfRule type="cellIs" dxfId="274" priority="2" operator="equal">
      <formula>1</formula>
    </cfRule>
    <cfRule type="cellIs" dxfId="273" priority="2" operator="greaterThan">
      <formula>1</formula>
    </cfRule>
    <cfRule type="cellIs" dxfId="272" priority="2" operator="lessThan">
      <formula>1</formula>
    </cfRule>
  </conditionalFormatting>
  <conditionalFormatting sqref="P17">
    <cfRule type="cellIs" dxfId="271" priority="7" operator="equal">
      <formula>1</formula>
    </cfRule>
    <cfRule type="cellIs" dxfId="270" priority="7" operator="greaterThan">
      <formula>1</formula>
    </cfRule>
    <cfRule type="cellIs" dxfId="269" priority="7" operator="lessThan">
      <formula>1</formula>
    </cfRule>
  </conditionalFormatting>
  <conditionalFormatting sqref="P24:P25">
    <cfRule type="cellIs" dxfId="268" priority="12" operator="equal">
      <formula>1</formula>
    </cfRule>
    <cfRule type="cellIs" dxfId="267" priority="12" operator="greaterThan">
      <formula>1</formula>
    </cfRule>
    <cfRule type="cellIs" dxfId="266" priority="12" operator="lessThan">
      <formula>1</formula>
    </cfRule>
  </conditionalFormatting>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C08081"/>
  </sheetPr>
  <dimension ref="B1:R353"/>
  <sheetViews>
    <sheetView showGridLines="0" workbookViewId="0">
      <selection activeCell="R43" sqref="R43"/>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x14ac:dyDescent="0.3">
      <c r="B1" s="361" t="s">
        <v>1513</v>
      </c>
      <c r="C1" s="361"/>
      <c r="D1" s="361"/>
      <c r="E1" s="361"/>
      <c r="F1" s="361"/>
      <c r="G1" s="361"/>
      <c r="H1" s="361"/>
      <c r="I1" s="361"/>
      <c r="J1" s="361"/>
      <c r="K1" s="361"/>
      <c r="L1" s="361"/>
      <c r="M1" s="361"/>
      <c r="N1" s="361"/>
      <c r="O1" s="361"/>
      <c r="P1" s="361"/>
    </row>
    <row r="2" spans="2:18" ht="24.75" customHeight="1" x14ac:dyDescent="0.3">
      <c r="B2" s="259" t="s">
        <v>1579</v>
      </c>
      <c r="C2" s="260"/>
      <c r="D2" s="260"/>
      <c r="E2" s="260"/>
      <c r="F2" s="260"/>
      <c r="G2" s="260"/>
      <c r="H2" s="260"/>
      <c r="I2" s="260"/>
      <c r="J2" s="260"/>
      <c r="K2" s="260"/>
      <c r="L2" s="260"/>
      <c r="M2" s="260"/>
      <c r="N2" s="261"/>
      <c r="O2" s="39" t="s">
        <v>131</v>
      </c>
      <c r="P2" s="40">
        <v>0.2</v>
      </c>
    </row>
    <row r="3" spans="2:18" ht="24" x14ac:dyDescent="0.3">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45" customHeight="1" x14ac:dyDescent="0.3">
      <c r="B4" s="53" t="s">
        <v>1580</v>
      </c>
      <c r="C4" s="54" t="s">
        <v>254</v>
      </c>
      <c r="D4" s="55" t="s">
        <v>255</v>
      </c>
      <c r="E4" s="55" t="s">
        <v>256</v>
      </c>
      <c r="F4" s="55" t="s">
        <v>257</v>
      </c>
      <c r="G4" s="56">
        <v>196</v>
      </c>
      <c r="H4" s="56">
        <v>9</v>
      </c>
      <c r="I4" s="56">
        <v>140</v>
      </c>
      <c r="J4" s="57">
        <v>1</v>
      </c>
      <c r="K4" s="44" t="s">
        <v>258</v>
      </c>
      <c r="L4" s="55" t="s">
        <v>259</v>
      </c>
      <c r="M4" s="56">
        <v>186</v>
      </c>
      <c r="N4" s="58">
        <f>IF(G4 &gt; I4, (IF(AND(M4 = I4, M4 = (G4 - H4)), 125 %,IF(AND(M4&lt;=(G4+H4),M4&gt;=(G4-H4)),100%,IF(M4&gt;(G4+H4),(G4+H4)/M4,IF((M4&lt;(G4-H4)),100%+ABS(M4-G4)*25%/ABS(I4-G4)))))),IF(AND(M4=I4,M4=(G4+H4)),125%,IF(AND(M4&lt;=(G4+H4),M4&gt;=(G4-H4)),100%,IF(AND(M4=I4,M4=(G4+H4)),125%,IF(M4&lt;(G4-H4),M4/(G4-H4),IF(M4&gt;(G4+H4),100%+(M4-G4)*25%/(I4-G4)))))))</f>
        <v>1.0446428571428572</v>
      </c>
      <c r="O4" s="56" t="str">
        <f>IF(N4 &gt;1,"Superou",IF(N4 =1,"Atingiu","Não atingiu"))</f>
        <v>Superou</v>
      </c>
      <c r="P4" s="58">
        <f>N4-100%</f>
        <v>4.4642857142857206E-2</v>
      </c>
      <c r="R4" s="46" t="s">
        <v>260</v>
      </c>
    </row>
    <row r="5" spans="2:18" x14ac:dyDescent="0.3">
      <c r="B5" s="263" t="s">
        <v>152</v>
      </c>
      <c r="C5" s="263"/>
      <c r="D5" s="263"/>
      <c r="E5" s="263"/>
      <c r="F5" s="263"/>
      <c r="G5" s="263"/>
      <c r="H5" s="263"/>
      <c r="I5" s="263"/>
      <c r="J5" s="263"/>
      <c r="K5" s="263"/>
      <c r="L5" s="263"/>
      <c r="M5" s="263"/>
      <c r="N5" s="263"/>
      <c r="O5" s="263"/>
      <c r="P5" s="47">
        <f>J4*N4</f>
        <v>1.0446428571428572</v>
      </c>
    </row>
    <row r="6" spans="2:18" ht="30" customHeight="1" x14ac:dyDescent="0.3">
      <c r="B6" s="362" t="s">
        <v>1520</v>
      </c>
      <c r="C6" s="362"/>
      <c r="D6" s="362"/>
      <c r="E6" s="362"/>
      <c r="F6" s="362"/>
      <c r="G6" s="362"/>
      <c r="H6" s="362"/>
      <c r="I6" s="362"/>
      <c r="J6" s="362"/>
      <c r="K6" s="362"/>
      <c r="L6" s="362"/>
      <c r="M6" s="362"/>
      <c r="N6" s="362"/>
      <c r="O6" s="362"/>
      <c r="P6" s="59">
        <f>P2*P5</f>
        <v>0.20892857142857146</v>
      </c>
    </row>
    <row r="7" spans="2:18" ht="27" customHeight="1" x14ac:dyDescent="0.3">
      <c r="B7" s="3" t="s">
        <v>350</v>
      </c>
      <c r="C7" s="345" t="s">
        <v>351</v>
      </c>
      <c r="D7" s="345" t="s">
        <v>351</v>
      </c>
      <c r="E7" s="345" t="s">
        <v>351</v>
      </c>
      <c r="F7" s="345" t="s">
        <v>351</v>
      </c>
      <c r="G7" s="345" t="s">
        <v>352</v>
      </c>
      <c r="H7" s="345" t="s">
        <v>352</v>
      </c>
      <c r="I7" s="345" t="s">
        <v>352</v>
      </c>
      <c r="J7" s="345" t="s">
        <v>352</v>
      </c>
      <c r="K7" s="345" t="s">
        <v>353</v>
      </c>
      <c r="L7" s="345" t="s">
        <v>353</v>
      </c>
      <c r="M7" s="345" t="s">
        <v>353</v>
      </c>
      <c r="N7" s="345" t="s">
        <v>353</v>
      </c>
      <c r="O7" s="345" t="s">
        <v>353</v>
      </c>
      <c r="P7" s="345" t="s">
        <v>353</v>
      </c>
    </row>
    <row r="8" spans="2:18" ht="27" customHeight="1" x14ac:dyDescent="0.3">
      <c r="B8" s="5" t="s">
        <v>1580</v>
      </c>
      <c r="C8" s="319" t="s">
        <v>254</v>
      </c>
      <c r="D8" s="319" t="s">
        <v>254</v>
      </c>
      <c r="E8" s="319" t="s">
        <v>254</v>
      </c>
      <c r="F8" s="319" t="s">
        <v>254</v>
      </c>
      <c r="G8" s="319" t="s">
        <v>377</v>
      </c>
      <c r="H8" s="319" t="s">
        <v>377</v>
      </c>
      <c r="I8" s="319" t="s">
        <v>377</v>
      </c>
      <c r="J8" s="319" t="s">
        <v>377</v>
      </c>
      <c r="K8" s="319" t="s">
        <v>378</v>
      </c>
      <c r="L8" s="319" t="s">
        <v>378</v>
      </c>
      <c r="M8" s="319" t="s">
        <v>378</v>
      </c>
      <c r="N8" s="319" t="s">
        <v>378</v>
      </c>
      <c r="O8" s="319" t="s">
        <v>378</v>
      </c>
      <c r="P8" s="319" t="s">
        <v>378</v>
      </c>
    </row>
    <row r="9" spans="2:18" ht="27" customHeight="1" x14ac:dyDescent="0.3">
      <c r="B9" s="363" t="s">
        <v>381</v>
      </c>
      <c r="C9" s="363" t="s">
        <v>381</v>
      </c>
      <c r="D9" s="363" t="s">
        <v>381</v>
      </c>
      <c r="E9" s="363" t="s">
        <v>381</v>
      </c>
      <c r="F9" s="363" t="s">
        <v>381</v>
      </c>
      <c r="G9" s="363" t="s">
        <v>381</v>
      </c>
      <c r="H9" s="363" t="s">
        <v>381</v>
      </c>
      <c r="I9" s="363" t="s">
        <v>381</v>
      </c>
      <c r="J9" s="363" t="s">
        <v>381</v>
      </c>
      <c r="K9" s="363" t="s">
        <v>381</v>
      </c>
      <c r="L9" s="363" t="s">
        <v>381</v>
      </c>
      <c r="M9" s="363" t="s">
        <v>381</v>
      </c>
      <c r="N9" s="363" t="s">
        <v>381</v>
      </c>
      <c r="O9" s="363" t="s">
        <v>381</v>
      </c>
      <c r="P9" s="363" t="s">
        <v>381</v>
      </c>
    </row>
    <row r="10" spans="2:18" ht="65.400000000000006" customHeight="1" x14ac:dyDescent="0.3">
      <c r="B10" s="5" t="s">
        <v>1580</v>
      </c>
      <c r="C10" s="319" t="s">
        <v>397</v>
      </c>
      <c r="D10" s="319" t="s">
        <v>397</v>
      </c>
      <c r="E10" s="319" t="s">
        <v>397</v>
      </c>
      <c r="F10" s="319" t="s">
        <v>397</v>
      </c>
      <c r="G10" s="319" t="s">
        <v>397</v>
      </c>
      <c r="H10" s="319" t="s">
        <v>397</v>
      </c>
      <c r="I10" s="319" t="s">
        <v>397</v>
      </c>
      <c r="J10" s="319" t="s">
        <v>397</v>
      </c>
      <c r="K10" s="319" t="s">
        <v>397</v>
      </c>
      <c r="L10" s="319" t="s">
        <v>397</v>
      </c>
      <c r="M10" s="319" t="s">
        <v>397</v>
      </c>
      <c r="N10" s="319" t="s">
        <v>397</v>
      </c>
      <c r="O10" s="319" t="s">
        <v>397</v>
      </c>
      <c r="P10" s="319" t="s">
        <v>397</v>
      </c>
    </row>
    <row r="11" spans="2:18" ht="34.5" customHeight="1" x14ac:dyDescent="0.3">
      <c r="B11" s="361" t="s">
        <v>464</v>
      </c>
      <c r="C11" s="361"/>
      <c r="D11" s="361"/>
      <c r="E11" s="361"/>
      <c r="F11" s="361"/>
      <c r="G11" s="361"/>
      <c r="H11" s="361"/>
      <c r="I11" s="361"/>
      <c r="J11" s="361"/>
      <c r="K11" s="361"/>
      <c r="L11" s="361"/>
      <c r="M11" s="361"/>
      <c r="N11" s="361"/>
      <c r="O11" s="361"/>
      <c r="P11" s="361"/>
    </row>
    <row r="12" spans="2:18" ht="24.75" customHeight="1" x14ac:dyDescent="0.3">
      <c r="B12" s="259" t="s">
        <v>1581</v>
      </c>
      <c r="C12" s="260"/>
      <c r="D12" s="260"/>
      <c r="E12" s="260"/>
      <c r="F12" s="260"/>
      <c r="G12" s="260"/>
      <c r="H12" s="260"/>
      <c r="I12" s="260"/>
      <c r="J12" s="260"/>
      <c r="K12" s="260"/>
      <c r="L12" s="260"/>
      <c r="M12" s="260"/>
      <c r="N12" s="261"/>
      <c r="O12" s="39" t="s">
        <v>131</v>
      </c>
      <c r="P12" s="40">
        <v>7.4999999999999997E-3</v>
      </c>
    </row>
    <row r="13" spans="2:18" ht="24" x14ac:dyDescent="0.3">
      <c r="B13" s="344" t="s">
        <v>77</v>
      </c>
      <c r="C13" s="344"/>
      <c r="D13" s="4" t="s">
        <v>133</v>
      </c>
      <c r="E13" s="4" t="s">
        <v>134</v>
      </c>
      <c r="F13" s="4" t="s">
        <v>135</v>
      </c>
      <c r="G13" s="4" t="s">
        <v>136</v>
      </c>
      <c r="H13" s="4" t="s">
        <v>137</v>
      </c>
      <c r="I13" s="4" t="s">
        <v>138</v>
      </c>
      <c r="J13" s="4" t="s">
        <v>139</v>
      </c>
      <c r="K13" s="4" t="s">
        <v>140</v>
      </c>
      <c r="L13" s="4" t="s">
        <v>141</v>
      </c>
      <c r="M13" s="4" t="s">
        <v>79</v>
      </c>
      <c r="N13" s="4" t="s">
        <v>142</v>
      </c>
      <c r="O13" s="4" t="s">
        <v>143</v>
      </c>
      <c r="P13" s="4" t="s">
        <v>144</v>
      </c>
      <c r="R13" s="11" t="s">
        <v>145</v>
      </c>
    </row>
    <row r="14" spans="2:18" ht="54.6" customHeight="1" x14ac:dyDescent="0.3">
      <c r="B14" s="53" t="s">
        <v>1349</v>
      </c>
      <c r="C14" s="54" t="s">
        <v>837</v>
      </c>
      <c r="D14" s="55" t="s">
        <v>838</v>
      </c>
      <c r="E14" s="55" t="s">
        <v>839</v>
      </c>
      <c r="F14" s="55" t="s">
        <v>840</v>
      </c>
      <c r="G14" s="56">
        <v>3</v>
      </c>
      <c r="H14" s="56">
        <v>1</v>
      </c>
      <c r="I14" s="56">
        <v>11</v>
      </c>
      <c r="J14" s="57">
        <v>0.4</v>
      </c>
      <c r="K14" s="44" t="s">
        <v>258</v>
      </c>
      <c r="L14" s="55" t="s">
        <v>841</v>
      </c>
      <c r="M14" s="56">
        <v>12</v>
      </c>
      <c r="N14" s="58">
        <f>IF(G14 &gt; I14, (IF(AND(M14 = I14, M14 = (G14 - H14)), 125 %,IF(AND(M14&lt;=(G14+H14),M14&gt;=(G14-H14)),100%,IF(M14&gt;(G14+H14),(G14+H14)/M14,IF((M14&lt;(G14-H14)),100%+ABS(M14-G14)*25%/ABS(I14-G14)))))),IF(AND(M14=I14,M14=(G14+H14)),125%,IF(AND(M14&lt;=(G14+H14),M14&gt;=(G14-H14)),100%,IF(AND(M14=I14,M14=(G14+H14)),125%,IF(M14&lt;(G14-H14),M14/(G14-H14),IF(M14&gt;(G14+H14),100%+(M14-G14)*25%/(I14-G14)))))))</f>
        <v>1.28125</v>
      </c>
      <c r="O14" s="56" t="str">
        <f>IF(N14 &gt;1,"Superou",IF(N14 =1,"Atingiu","Não atingiu"))</f>
        <v>Superou</v>
      </c>
      <c r="P14" s="58">
        <f>N14-100%</f>
        <v>0.28125</v>
      </c>
      <c r="R14" s="46" t="s">
        <v>1350</v>
      </c>
    </row>
    <row r="15" spans="2:18" ht="55.8" customHeight="1" x14ac:dyDescent="0.3">
      <c r="B15" s="53" t="s">
        <v>1351</v>
      </c>
      <c r="C15" s="54" t="s">
        <v>844</v>
      </c>
      <c r="D15" s="55" t="s">
        <v>845</v>
      </c>
      <c r="E15" s="55" t="s">
        <v>846</v>
      </c>
      <c r="F15" s="55" t="s">
        <v>847</v>
      </c>
      <c r="G15" s="56">
        <v>239</v>
      </c>
      <c r="H15" s="56">
        <v>20</v>
      </c>
      <c r="I15" s="56">
        <v>164</v>
      </c>
      <c r="J15" s="57">
        <v>0.2</v>
      </c>
      <c r="K15" s="44" t="s">
        <v>258</v>
      </c>
      <c r="L15" s="55" t="s">
        <v>259</v>
      </c>
      <c r="M15" s="56">
        <v>239</v>
      </c>
      <c r="N15" s="58">
        <f>IF(G15 &gt; I15, (IF(AND(M15 = I15, M15 = (G15 - H15)), 125 %,IF(AND(M15&lt;=(G15+H15),M15&gt;=(G15-H15)),100%,IF(M15&gt;(G15+H15),(G15+H15)/M15,IF((M15&lt;(G15-H15)),100%+ABS(M15-G15)*25%/ABS(I15-G15)))))),IF(AND(M15=I15,M15=(G15+H15)),125%,IF(AND(M15&lt;=(G15+H15),M15&gt;=(G15-H15)),100%,IF(AND(M15=I15,M15=(G15+H15)),125%,IF(M15&lt;(G15-H15),M15/(G15-H15),IF(M15&gt;(G15+H15),100%+(M15-G15)*25%/(I15-G15)))))))</f>
        <v>1</v>
      </c>
      <c r="O15" s="56" t="str">
        <f>IF(N15 &gt;1,"Superou",IF(N15 =1,"Atingiu","Não atingiu"))</f>
        <v>Atingiu</v>
      </c>
      <c r="P15" s="58">
        <f>N15-100%</f>
        <v>0</v>
      </c>
      <c r="R15" s="46" t="s">
        <v>1352</v>
      </c>
    </row>
    <row r="16" spans="2:18" ht="45" customHeight="1" x14ac:dyDescent="0.3">
      <c r="B16" s="53" t="s">
        <v>1353</v>
      </c>
      <c r="C16" s="54" t="s">
        <v>850</v>
      </c>
      <c r="D16" s="55"/>
      <c r="E16" s="55"/>
      <c r="F16" s="55" t="s">
        <v>175</v>
      </c>
      <c r="G16" s="56">
        <v>211</v>
      </c>
      <c r="H16" s="56">
        <v>20</v>
      </c>
      <c r="I16" s="56">
        <v>158</v>
      </c>
      <c r="J16" s="57">
        <v>0.4</v>
      </c>
      <c r="K16" s="44" t="s">
        <v>258</v>
      </c>
      <c r="L16" s="55" t="s">
        <v>851</v>
      </c>
      <c r="M16" s="56">
        <v>251</v>
      </c>
      <c r="N16" s="58">
        <f>IF(G16 &gt; I16, (IF(AND(M16 = I16, M16 = (G16 - H16)), 125 %,IF(AND(M16&lt;=(G16+H16),M16&gt;=(G16-H16)),100%,IF(M16&gt;(G16+H16),(G16+H16)/M16,IF((M16&lt;(G16-H16)),100%+ABS(M16-G16)*25%/ABS(I16-G16)))))),IF(AND(M16=I16,M16=(G16+H16)),125%,IF(AND(M16&lt;=(G16+H16),M16&gt;=(G16-H16)),100%,IF(AND(M16=I16,M16=(G16+H16)),125%,IF(M16&lt;(G16-H16),M16/(G16-H16),IF(M16&gt;(G16+H16),100%+(M16-G16)*25%/(I16-G16)))))))</f>
        <v>0.92031872509960155</v>
      </c>
      <c r="O16" s="56" t="str">
        <f>IF(N16 &gt;1,"Superou",IF(N16 =1,"Atingiu","Não atingiu"))</f>
        <v>Não atingiu</v>
      </c>
      <c r="P16" s="58">
        <f>N16-100%</f>
        <v>-7.9681274900398447E-2</v>
      </c>
      <c r="R16" s="46" t="s">
        <v>1354</v>
      </c>
    </row>
    <row r="17" spans="2:18" x14ac:dyDescent="0.3">
      <c r="B17" s="263" t="s">
        <v>152</v>
      </c>
      <c r="C17" s="263"/>
      <c r="D17" s="263"/>
      <c r="E17" s="263"/>
      <c r="F17" s="263"/>
      <c r="G17" s="263"/>
      <c r="H17" s="263"/>
      <c r="I17" s="263"/>
      <c r="J17" s="263"/>
      <c r="K17" s="263"/>
      <c r="L17" s="263"/>
      <c r="M17" s="263"/>
      <c r="N17" s="263"/>
      <c r="O17" s="263"/>
      <c r="P17" s="47">
        <f>J14*N14+J15*N15+J16*N16</f>
        <v>1.0806274900398407</v>
      </c>
    </row>
    <row r="18" spans="2:18" ht="24.75" customHeight="1" x14ac:dyDescent="0.3">
      <c r="B18" s="259" t="s">
        <v>1582</v>
      </c>
      <c r="C18" s="260"/>
      <c r="D18" s="260"/>
      <c r="E18" s="260"/>
      <c r="F18" s="260"/>
      <c r="G18" s="260"/>
      <c r="H18" s="260"/>
      <c r="I18" s="260"/>
      <c r="J18" s="260"/>
      <c r="K18" s="260"/>
      <c r="L18" s="260"/>
      <c r="M18" s="260"/>
      <c r="N18" s="261"/>
      <c r="O18" s="39" t="s">
        <v>131</v>
      </c>
      <c r="P18" s="40">
        <v>4.4999998807907097E-3</v>
      </c>
    </row>
    <row r="19" spans="2:18" ht="24" x14ac:dyDescent="0.3">
      <c r="B19" s="344" t="s">
        <v>77</v>
      </c>
      <c r="C19" s="344"/>
      <c r="D19" s="4" t="s">
        <v>133</v>
      </c>
      <c r="E19" s="4" t="s">
        <v>134</v>
      </c>
      <c r="F19" s="4" t="s">
        <v>135</v>
      </c>
      <c r="G19" s="4" t="s">
        <v>136</v>
      </c>
      <c r="H19" s="4" t="s">
        <v>137</v>
      </c>
      <c r="I19" s="4" t="s">
        <v>138</v>
      </c>
      <c r="J19" s="4" t="s">
        <v>139</v>
      </c>
      <c r="K19" s="4" t="s">
        <v>140</v>
      </c>
      <c r="L19" s="4" t="s">
        <v>141</v>
      </c>
      <c r="M19" s="4" t="s">
        <v>79</v>
      </c>
      <c r="N19" s="4" t="s">
        <v>142</v>
      </c>
      <c r="O19" s="4" t="s">
        <v>143</v>
      </c>
      <c r="P19" s="4" t="s">
        <v>144</v>
      </c>
      <c r="R19" s="11" t="s">
        <v>145</v>
      </c>
    </row>
    <row r="20" spans="2:18" ht="45" customHeight="1" x14ac:dyDescent="0.3">
      <c r="B20" s="53" t="s">
        <v>1445</v>
      </c>
      <c r="C20" s="54" t="s">
        <v>1004</v>
      </c>
      <c r="D20" s="55"/>
      <c r="E20" s="55"/>
      <c r="F20" s="55" t="s">
        <v>175</v>
      </c>
      <c r="G20" s="56">
        <v>222</v>
      </c>
      <c r="H20" s="56">
        <v>20</v>
      </c>
      <c r="I20" s="56">
        <v>152</v>
      </c>
      <c r="J20" s="57">
        <v>1</v>
      </c>
      <c r="K20" s="44" t="s">
        <v>258</v>
      </c>
      <c r="L20" s="55" t="s">
        <v>1005</v>
      </c>
      <c r="M20" s="56">
        <v>199</v>
      </c>
      <c r="N20" s="58">
        <f>IF(G20 &gt; I20, (IF(AND(M20 = I20, M20 = (G20 - H20)), 125 %,IF(AND(M20&lt;=(G20+H20),M20&gt;=(G20-H20)),100%,IF(M20&gt;(G20+H20),(G20+H20)/M20,IF((M20&lt;(G20-H20)),100%+ABS(M20-G20)*25%/ABS(I20-G20)))))),IF(AND(M20=I20,M20=(G20+H20)),125%,IF(AND(M20&lt;=(G20+H20),M20&gt;=(G20-H20)),100%,IF(AND(M20=I20,M20=(G20+H20)),125%,IF(M20&lt;(G20-H20),M20/(G20-H20),IF(M20&gt;(G20+H20),100%+(M20-G20)*25%/(I20-G20)))))))</f>
        <v>1.0821428571428571</v>
      </c>
      <c r="O20" s="56" t="str">
        <f>IF(N20 &gt;1,"Superou",IF(N20 =1,"Atingiu","Não atingiu"))</f>
        <v>Superou</v>
      </c>
      <c r="P20" s="58">
        <f>N20-100%</f>
        <v>8.2142857142857073E-2</v>
      </c>
      <c r="R20" s="46" t="s">
        <v>1446</v>
      </c>
    </row>
    <row r="21" spans="2:18" x14ac:dyDescent="0.3">
      <c r="B21" s="263" t="s">
        <v>152</v>
      </c>
      <c r="C21" s="263"/>
      <c r="D21" s="263"/>
      <c r="E21" s="263"/>
      <c r="F21" s="263"/>
      <c r="G21" s="263"/>
      <c r="H21" s="263"/>
      <c r="I21" s="263"/>
      <c r="J21" s="263"/>
      <c r="K21" s="263"/>
      <c r="L21" s="263"/>
      <c r="M21" s="263"/>
      <c r="N21" s="263"/>
      <c r="O21" s="263"/>
      <c r="P21" s="47">
        <f>J20*N20</f>
        <v>1.0821428571428571</v>
      </c>
    </row>
    <row r="22" spans="2:18" ht="24.75" customHeight="1" x14ac:dyDescent="0.3">
      <c r="B22" s="259" t="s">
        <v>1583</v>
      </c>
      <c r="C22" s="260"/>
      <c r="D22" s="260"/>
      <c r="E22" s="260"/>
      <c r="F22" s="260"/>
      <c r="G22" s="260"/>
      <c r="H22" s="260"/>
      <c r="I22" s="260"/>
      <c r="J22" s="260"/>
      <c r="K22" s="260"/>
      <c r="L22" s="260"/>
      <c r="M22" s="260"/>
      <c r="N22" s="261"/>
      <c r="O22" s="39" t="s">
        <v>131</v>
      </c>
      <c r="P22" s="40">
        <v>4.4999999999999998E-2</v>
      </c>
    </row>
    <row r="23" spans="2:18" ht="24" x14ac:dyDescent="0.3">
      <c r="B23" s="344" t="s">
        <v>77</v>
      </c>
      <c r="C23" s="344"/>
      <c r="D23" s="4" t="s">
        <v>133</v>
      </c>
      <c r="E23" s="4" t="s">
        <v>134</v>
      </c>
      <c r="F23" s="4" t="s">
        <v>135</v>
      </c>
      <c r="G23" s="4" t="s">
        <v>136</v>
      </c>
      <c r="H23" s="4" t="s">
        <v>137</v>
      </c>
      <c r="I23" s="4" t="s">
        <v>138</v>
      </c>
      <c r="J23" s="4" t="s">
        <v>139</v>
      </c>
      <c r="K23" s="4" t="s">
        <v>140</v>
      </c>
      <c r="L23" s="4" t="s">
        <v>141</v>
      </c>
      <c r="M23" s="4" t="s">
        <v>79</v>
      </c>
      <c r="N23" s="4" t="s">
        <v>142</v>
      </c>
      <c r="O23" s="4" t="s">
        <v>143</v>
      </c>
      <c r="P23" s="4" t="s">
        <v>144</v>
      </c>
      <c r="R23" s="11" t="s">
        <v>145</v>
      </c>
    </row>
    <row r="24" spans="2:18" ht="45" customHeight="1" x14ac:dyDescent="0.3">
      <c r="B24" s="53" t="s">
        <v>1465</v>
      </c>
      <c r="C24" s="54" t="s">
        <v>1037</v>
      </c>
      <c r="D24" s="55"/>
      <c r="E24" s="55"/>
      <c r="F24" s="55" t="s">
        <v>175</v>
      </c>
      <c r="G24" s="56">
        <v>3</v>
      </c>
      <c r="H24" s="56">
        <v>1</v>
      </c>
      <c r="I24" s="56">
        <v>5</v>
      </c>
      <c r="J24" s="57">
        <v>0.5</v>
      </c>
      <c r="K24" s="44" t="s">
        <v>258</v>
      </c>
      <c r="L24" s="55" t="s">
        <v>1038</v>
      </c>
      <c r="M24" s="56">
        <v>7</v>
      </c>
      <c r="N24" s="58">
        <f>IF(G24 &gt; I24, (IF(AND(M24 = I24, M24 = (G24 - H24)), 125 %,IF(AND(M24&lt;=(G24+H24),M24&gt;=(G24-H24)),100%,IF(M24&gt;(G24+H24),(G24+H24)/M24,IF((M24&lt;(G24-H24)),100%+ABS(M24-G24)*25%/ABS(I24-G24)))))),IF(AND(M24=I24,M24=(G24+H24)),125%,IF(AND(M24&lt;=(G24+H24),M24&gt;=(G24-H24)),100%,IF(AND(M24=I24,M24=(G24+H24)),125%,IF(M24&lt;(G24-H24),M24/(G24-H24),IF(M24&gt;(G24+H24),100%+(M24-G24)*25%/(I24-G24)))))))</f>
        <v>1.5</v>
      </c>
      <c r="O24" s="56" t="str">
        <f>IF(N24 &gt;1,"Superou",IF(N24 =1,"Atingiu","Não atingiu"))</f>
        <v>Superou</v>
      </c>
      <c r="P24" s="58">
        <f>N24-100%</f>
        <v>0.5</v>
      </c>
      <c r="R24" s="46" t="s">
        <v>1466</v>
      </c>
    </row>
    <row r="25" spans="2:18" ht="45" customHeight="1" x14ac:dyDescent="0.3">
      <c r="B25" s="53" t="s">
        <v>1467</v>
      </c>
      <c r="C25" s="54" t="s">
        <v>254</v>
      </c>
      <c r="D25" s="55" t="s">
        <v>255</v>
      </c>
      <c r="E25" s="55" t="s">
        <v>256</v>
      </c>
      <c r="F25" s="55" t="s">
        <v>1041</v>
      </c>
      <c r="G25" s="56">
        <v>196</v>
      </c>
      <c r="H25" s="56">
        <v>9</v>
      </c>
      <c r="I25" s="56">
        <v>140</v>
      </c>
      <c r="J25" s="57">
        <v>0.3</v>
      </c>
      <c r="K25" s="44" t="s">
        <v>258</v>
      </c>
      <c r="L25" s="55" t="s">
        <v>259</v>
      </c>
      <c r="M25" s="56">
        <v>186</v>
      </c>
      <c r="N25" s="58">
        <f>IF(G25 &gt; I25, (IF(AND(M25 = I25, M25 = (G25 - H25)), 125 %,IF(AND(M25&lt;=(G25+H25),M25&gt;=(G25-H25)),100%,IF(M25&gt;(G25+H25),(G25+H25)/M25,IF((M25&lt;(G25-H25)),100%+ABS(M25-G25)*25%/ABS(I25-G25)))))),IF(AND(M25=I25,M25=(G25+H25)),125%,IF(AND(M25&lt;=(G25+H25),M25&gt;=(G25-H25)),100%,IF(AND(M25=I25,M25=(G25+H25)),125%,IF(M25&lt;(G25-H25),M25/(G25-H25),IF(M25&gt;(G25+H25),100%+(M25-G25)*25%/(I25-G25)))))))</f>
        <v>1.0446428571428572</v>
      </c>
      <c r="O25" s="56" t="str">
        <f>IF(N25 &gt;1,"Superou",IF(N25 =1,"Atingiu","Não atingiu"))</f>
        <v>Superou</v>
      </c>
      <c r="P25" s="58">
        <f>N25-100%</f>
        <v>4.4642857142857206E-2</v>
      </c>
      <c r="R25" s="46" t="s">
        <v>2958</v>
      </c>
    </row>
    <row r="26" spans="2:18" ht="45" customHeight="1" x14ac:dyDescent="0.3">
      <c r="B26" s="53" t="s">
        <v>1469</v>
      </c>
      <c r="C26" s="54" t="s">
        <v>1043</v>
      </c>
      <c r="D26" s="55"/>
      <c r="E26" s="55"/>
      <c r="F26" s="55" t="s">
        <v>533</v>
      </c>
      <c r="G26" s="56">
        <v>239</v>
      </c>
      <c r="H26" s="56">
        <v>20</v>
      </c>
      <c r="I26" s="56">
        <v>164</v>
      </c>
      <c r="J26" s="57">
        <v>0.2</v>
      </c>
      <c r="K26" s="44" t="s">
        <v>258</v>
      </c>
      <c r="L26" s="55" t="s">
        <v>259</v>
      </c>
      <c r="M26" s="56">
        <v>239</v>
      </c>
      <c r="N26" s="58">
        <f>IF(G26 &gt; I26, (IF(AND(M26 = I26, M26 = (G26 - H26)), 125 %,IF(AND(M26&lt;=(G26+H26),M26&gt;=(G26-H26)),100%,IF(M26&gt;(G26+H26),(G26+H26)/M26,IF((M26&lt;(G26-H26)),100%+ABS(M26-G26)*25%/ABS(I26-G26)))))),IF(AND(M26=I26,M26=(G26+H26)),125%,IF(AND(M26&lt;=(G26+H26),M26&gt;=(G26-H26)),100%,IF(AND(M26=I26,M26=(G26+H26)),125%,IF(M26&lt;(G26-H26),M26/(G26-H26),IF(M26&gt;(G26+H26),100%+(M26-G26)*25%/(I26-G26)))))))</f>
        <v>1</v>
      </c>
      <c r="O26" s="56" t="str">
        <f>IF(N26 &gt;1,"Superou",IF(N26 =1,"Atingiu","Não atingiu"))</f>
        <v>Atingiu</v>
      </c>
      <c r="P26" s="58">
        <f>N26-100%</f>
        <v>0</v>
      </c>
      <c r="R26" s="46" t="s">
        <v>1470</v>
      </c>
    </row>
    <row r="27" spans="2:18" x14ac:dyDescent="0.3">
      <c r="B27" s="263" t="s">
        <v>152</v>
      </c>
      <c r="C27" s="263"/>
      <c r="D27" s="263"/>
      <c r="E27" s="263"/>
      <c r="F27" s="263"/>
      <c r="G27" s="263"/>
      <c r="H27" s="263"/>
      <c r="I27" s="263"/>
      <c r="J27" s="263"/>
      <c r="K27" s="263"/>
      <c r="L27" s="263"/>
      <c r="M27" s="263"/>
      <c r="N27" s="263"/>
      <c r="O27" s="263"/>
      <c r="P27" s="47">
        <f>J24*N24+J25*N25+J26*N26</f>
        <v>1.263392857142857</v>
      </c>
    </row>
    <row r="28" spans="2:18" ht="24.75" customHeight="1" x14ac:dyDescent="0.3">
      <c r="B28" s="259" t="s">
        <v>1584</v>
      </c>
      <c r="C28" s="260"/>
      <c r="D28" s="260"/>
      <c r="E28" s="260"/>
      <c r="F28" s="260"/>
      <c r="G28" s="260"/>
      <c r="H28" s="260"/>
      <c r="I28" s="260"/>
      <c r="J28" s="260"/>
      <c r="K28" s="260"/>
      <c r="L28" s="260"/>
      <c r="M28" s="260"/>
      <c r="N28" s="261"/>
      <c r="O28" s="39" t="s">
        <v>131</v>
      </c>
      <c r="P28" s="40">
        <v>1.4999999999999999E-2</v>
      </c>
    </row>
    <row r="29" spans="2:18" ht="24" x14ac:dyDescent="0.3">
      <c r="B29" s="344" t="s">
        <v>77</v>
      </c>
      <c r="C29" s="344"/>
      <c r="D29" s="4" t="s">
        <v>133</v>
      </c>
      <c r="E29" s="4" t="s">
        <v>134</v>
      </c>
      <c r="F29" s="4" t="s">
        <v>135</v>
      </c>
      <c r="G29" s="4" t="s">
        <v>136</v>
      </c>
      <c r="H29" s="4" t="s">
        <v>137</v>
      </c>
      <c r="I29" s="4" t="s">
        <v>138</v>
      </c>
      <c r="J29" s="4" t="s">
        <v>139</v>
      </c>
      <c r="K29" s="4" t="s">
        <v>140</v>
      </c>
      <c r="L29" s="4" t="s">
        <v>141</v>
      </c>
      <c r="M29" s="4" t="s">
        <v>79</v>
      </c>
      <c r="N29" s="4" t="s">
        <v>142</v>
      </c>
      <c r="O29" s="4" t="s">
        <v>143</v>
      </c>
      <c r="P29" s="4" t="s">
        <v>144</v>
      </c>
      <c r="R29" s="11" t="s">
        <v>145</v>
      </c>
    </row>
    <row r="30" spans="2:18" ht="45" customHeight="1" x14ac:dyDescent="0.3">
      <c r="B30" s="53" t="s">
        <v>1472</v>
      </c>
      <c r="C30" s="54" t="s">
        <v>1046</v>
      </c>
      <c r="D30" s="55" t="s">
        <v>637</v>
      </c>
      <c r="E30" s="55" t="s">
        <v>637</v>
      </c>
      <c r="F30" s="55" t="s">
        <v>639</v>
      </c>
      <c r="G30" s="56">
        <v>2</v>
      </c>
      <c r="H30" s="56">
        <v>1</v>
      </c>
      <c r="I30" s="56">
        <v>4</v>
      </c>
      <c r="J30" s="57">
        <v>0.6</v>
      </c>
      <c r="K30" s="44" t="s">
        <v>258</v>
      </c>
      <c r="L30" s="55" t="s">
        <v>1047</v>
      </c>
      <c r="M30" s="56">
        <v>1</v>
      </c>
      <c r="N30" s="58">
        <f>IF(G30 &gt; I30, (IF(AND(M30 = I30, M30 = (G30 - H30)), 125 %,IF(AND(M30&lt;=(G30+H30),M30&gt;=(G30-H30)),100%,IF(M30&gt;(G30+H30),(G30+H30)/M30,IF((M30&lt;(G30-H30)),100%+ABS(M30-G30)*25%/ABS(I30-G30)))))),IF(AND(M30=I30,M30=(G30+H30)),125%,IF(AND(M30&lt;=(G30+H30),M30&gt;=(G30-H30)),100%,IF(AND(M30=I30,M30=(G30+H30)),125%,IF(M30&lt;(G30-H30),M30/(G30-H30),IF(M30&gt;(G30+H30),100%+(M30-G30)*25%/(I30-G30)))))))</f>
        <v>1</v>
      </c>
      <c r="O30" s="56" t="str">
        <f>IF(N30 &gt;1,"Superou",IF(N30 =1,"Atingiu","Não atingiu"))</f>
        <v>Atingiu</v>
      </c>
      <c r="P30" s="58">
        <f>N30-100%</f>
        <v>0</v>
      </c>
      <c r="R30" s="46" t="s">
        <v>1473</v>
      </c>
    </row>
    <row r="31" spans="2:18" ht="45" customHeight="1" x14ac:dyDescent="0.3">
      <c r="B31" s="53" t="s">
        <v>1474</v>
      </c>
      <c r="C31" s="54" t="s">
        <v>1049</v>
      </c>
      <c r="D31" s="55"/>
      <c r="E31" s="55"/>
      <c r="F31" s="55" t="s">
        <v>175</v>
      </c>
      <c r="G31" s="56">
        <v>2</v>
      </c>
      <c r="H31" s="56">
        <v>1</v>
      </c>
      <c r="I31" s="56">
        <v>4</v>
      </c>
      <c r="J31" s="57">
        <v>0.4</v>
      </c>
      <c r="K31" s="44" t="s">
        <v>258</v>
      </c>
      <c r="L31" s="55" t="s">
        <v>1047</v>
      </c>
      <c r="M31" s="56">
        <v>0</v>
      </c>
      <c r="N31" s="58">
        <f>IF(G31 &gt; I31, (IF(AND(M31 = I31, M31 = (G31 - H31)), 125 %,IF(AND(M31&lt;=(G31+H31),M31&gt;=(G31-H31)),100%,IF(M31&gt;(G31+H31),(G31+H31)/M31,IF((M31&lt;(G31-H31)),100%+ABS(M31-G31)*25%/ABS(I31-G31)))))),IF(AND(M31=I31,M31=(G31+H31)),125%,IF(AND(M31&lt;=(G31+H31),M31&gt;=(G31-H31)),100%,IF(AND(M31=I31,M31=(G31+H31)),125%,IF(M31&lt;(G31-H31),M31/(G31-H31),IF(M31&gt;(G31+H31),100%+(M31-G31)*25%/(I31-G31)))))))</f>
        <v>0</v>
      </c>
      <c r="O31" s="56" t="str">
        <f>IF(N31 &gt;1,"Superou",IF(N31 =1,"Atingiu","Não atingiu"))</f>
        <v>Não atingiu</v>
      </c>
      <c r="P31" s="58">
        <f>N31-100%</f>
        <v>-1</v>
      </c>
      <c r="R31" s="46" t="s">
        <v>1475</v>
      </c>
    </row>
    <row r="32" spans="2:18" x14ac:dyDescent="0.3">
      <c r="B32" s="263" t="s">
        <v>152</v>
      </c>
      <c r="C32" s="263"/>
      <c r="D32" s="263"/>
      <c r="E32" s="263"/>
      <c r="F32" s="263"/>
      <c r="G32" s="263"/>
      <c r="H32" s="263"/>
      <c r="I32" s="263"/>
      <c r="J32" s="263"/>
      <c r="K32" s="263"/>
      <c r="L32" s="263"/>
      <c r="M32" s="263"/>
      <c r="N32" s="263"/>
      <c r="O32" s="263"/>
      <c r="P32" s="47">
        <f>J30*N30+J31*N31</f>
        <v>0.6</v>
      </c>
    </row>
    <row r="33" spans="2:18" ht="24.75" customHeight="1" x14ac:dyDescent="0.3">
      <c r="B33" s="259" t="s">
        <v>1585</v>
      </c>
      <c r="C33" s="260"/>
      <c r="D33" s="260"/>
      <c r="E33" s="260"/>
      <c r="F33" s="260"/>
      <c r="G33" s="260"/>
      <c r="H33" s="260"/>
      <c r="I33" s="260"/>
      <c r="J33" s="260"/>
      <c r="K33" s="260"/>
      <c r="L33" s="260"/>
      <c r="M33" s="260"/>
      <c r="N33" s="261"/>
      <c r="O33" s="39" t="s">
        <v>131</v>
      </c>
      <c r="P33" s="40">
        <v>1.4999999999999999E-2</v>
      </c>
    </row>
    <row r="34" spans="2:18" ht="24" x14ac:dyDescent="0.3">
      <c r="B34" s="344" t="s">
        <v>77</v>
      </c>
      <c r="C34" s="344"/>
      <c r="D34" s="4" t="s">
        <v>133</v>
      </c>
      <c r="E34" s="4" t="s">
        <v>134</v>
      </c>
      <c r="F34" s="4" t="s">
        <v>135</v>
      </c>
      <c r="G34" s="4" t="s">
        <v>136</v>
      </c>
      <c r="H34" s="4" t="s">
        <v>137</v>
      </c>
      <c r="I34" s="4" t="s">
        <v>138</v>
      </c>
      <c r="J34" s="4" t="s">
        <v>139</v>
      </c>
      <c r="K34" s="4" t="s">
        <v>140</v>
      </c>
      <c r="L34" s="4" t="s">
        <v>141</v>
      </c>
      <c r="M34" s="4" t="s">
        <v>79</v>
      </c>
      <c r="N34" s="4" t="s">
        <v>142</v>
      </c>
      <c r="O34" s="4" t="s">
        <v>143</v>
      </c>
      <c r="P34" s="4" t="s">
        <v>144</v>
      </c>
      <c r="R34" s="11" t="s">
        <v>145</v>
      </c>
    </row>
    <row r="35" spans="2:18" ht="45" customHeight="1" x14ac:dyDescent="0.3">
      <c r="B35" s="53" t="s">
        <v>1477</v>
      </c>
      <c r="C35" s="54" t="s">
        <v>1052</v>
      </c>
      <c r="D35" s="55"/>
      <c r="E35" s="55"/>
      <c r="F35" s="55" t="s">
        <v>175</v>
      </c>
      <c r="G35" s="56">
        <v>30</v>
      </c>
      <c r="H35" s="56">
        <v>10</v>
      </c>
      <c r="I35" s="56">
        <v>50</v>
      </c>
      <c r="J35" s="57">
        <v>0.3</v>
      </c>
      <c r="K35" s="44" t="s">
        <v>258</v>
      </c>
      <c r="L35" s="55" t="s">
        <v>1053</v>
      </c>
      <c r="M35" s="56">
        <v>28.57</v>
      </c>
      <c r="N35" s="58">
        <f>IF(G35 &gt; I35, (IF(AND(M35 = I35, M35 = (G35 - H35)), 125 %,IF(AND(M35&lt;=(G35+H35),M35&gt;=(G35-H35)),100%,IF(M35&gt;(G35+H35),(G35+H35)/M35,IF((M35&lt;(G35-H35)),100%+ABS(M35-G35)*25%/ABS(I35-G35)))))),IF(AND(M35=I35,M35=(G35+H35)),125%,IF(AND(M35&lt;=(G35+H35),M35&gt;=(G35-H35)),100%,IF(AND(M35=I35,M35=(G35+H35)),125%,IF(M35&lt;(G35-H35),M35/(G35-H35),IF(M35&gt;(G35+H35),100%+(M35-G35)*25%/(I35-G35)))))))</f>
        <v>1</v>
      </c>
      <c r="O35" s="56" t="str">
        <f>IF(N35 &gt;1,"Superou",IF(N35 =1,"Atingiu","Não atingiu"))</f>
        <v>Atingiu</v>
      </c>
      <c r="P35" s="58">
        <f>N35-100%</f>
        <v>0</v>
      </c>
      <c r="R35" s="46" t="s">
        <v>1478</v>
      </c>
    </row>
    <row r="36" spans="2:18" ht="45" customHeight="1" x14ac:dyDescent="0.3">
      <c r="B36" s="53" t="s">
        <v>1479</v>
      </c>
      <c r="C36" s="54" t="s">
        <v>1056</v>
      </c>
      <c r="D36" s="55"/>
      <c r="E36" s="55"/>
      <c r="F36" s="55" t="s">
        <v>175</v>
      </c>
      <c r="G36" s="56">
        <v>30</v>
      </c>
      <c r="H36" s="56">
        <v>10</v>
      </c>
      <c r="I36" s="56">
        <v>50</v>
      </c>
      <c r="J36" s="57">
        <v>0.7</v>
      </c>
      <c r="K36" s="44" t="s">
        <v>258</v>
      </c>
      <c r="L36" s="55" t="s">
        <v>1057</v>
      </c>
      <c r="M36" s="56">
        <v>90.73</v>
      </c>
      <c r="N36" s="58">
        <f>IF(G36 &gt; I36, (IF(AND(M36 = I36, M36 = (G36 - H36)), 125 %,IF(AND(M36&lt;=(G36+H36),M36&gt;=(G36-H36)),100%,IF(M36&gt;(G36+H36),(G36+H36)/M36,IF((M36&lt;(G36-H36)),100%+ABS(M36-G36)*25%/ABS(I36-G36)))))),IF(AND(M36=I36,M36=(G36+H36)),125%,IF(AND(M36&lt;=(G36+H36),M36&gt;=(G36-H36)),100%,IF(AND(M36=I36,M36=(G36+H36)),125%,IF(M36&lt;(G36-H36),M36/(G36-H36),IF(M36&gt;(G36+H36),100%+(M36-G36)*25%/(I36-G36)))))))</f>
        <v>1.759125</v>
      </c>
      <c r="O36" s="56" t="str">
        <f>IF(N36 &gt;1,"Superou",IF(N36 =1,"Atingiu","Não atingiu"))</f>
        <v>Superou</v>
      </c>
      <c r="P36" s="58">
        <f>N36-100%</f>
        <v>0.75912500000000005</v>
      </c>
      <c r="R36" s="46" t="s">
        <v>1480</v>
      </c>
    </row>
    <row r="37" spans="2:18" x14ac:dyDescent="0.3">
      <c r="B37" s="263" t="s">
        <v>152</v>
      </c>
      <c r="C37" s="263"/>
      <c r="D37" s="263"/>
      <c r="E37" s="263"/>
      <c r="F37" s="263"/>
      <c r="G37" s="263"/>
      <c r="H37" s="263"/>
      <c r="I37" s="263"/>
      <c r="J37" s="263"/>
      <c r="K37" s="263"/>
      <c r="L37" s="263"/>
      <c r="M37" s="263"/>
      <c r="N37" s="263"/>
      <c r="O37" s="263"/>
      <c r="P37" s="47">
        <f>J35*N35+J36*N36</f>
        <v>1.5313874999999999</v>
      </c>
    </row>
    <row r="38" spans="2:18" ht="24.75" customHeight="1" x14ac:dyDescent="0.3">
      <c r="B38" s="259" t="s">
        <v>1586</v>
      </c>
      <c r="C38" s="260"/>
      <c r="D38" s="260"/>
      <c r="E38" s="260"/>
      <c r="F38" s="260"/>
      <c r="G38" s="260"/>
      <c r="H38" s="260"/>
      <c r="I38" s="260"/>
      <c r="J38" s="260"/>
      <c r="K38" s="260"/>
      <c r="L38" s="260"/>
      <c r="M38" s="260"/>
      <c r="N38" s="261"/>
      <c r="O38" s="39" t="s">
        <v>131</v>
      </c>
      <c r="P38" s="40">
        <v>0.01</v>
      </c>
    </row>
    <row r="39" spans="2:18" ht="24" x14ac:dyDescent="0.3">
      <c r="B39" s="344" t="s">
        <v>77</v>
      </c>
      <c r="C39" s="344"/>
      <c r="D39" s="4" t="s">
        <v>133</v>
      </c>
      <c r="E39" s="4" t="s">
        <v>134</v>
      </c>
      <c r="F39" s="4" t="s">
        <v>135</v>
      </c>
      <c r="G39" s="4" t="s">
        <v>136</v>
      </c>
      <c r="H39" s="4" t="s">
        <v>137</v>
      </c>
      <c r="I39" s="4" t="s">
        <v>138</v>
      </c>
      <c r="J39" s="4" t="s">
        <v>139</v>
      </c>
      <c r="K39" s="4" t="s">
        <v>140</v>
      </c>
      <c r="L39" s="4" t="s">
        <v>141</v>
      </c>
      <c r="M39" s="4" t="s">
        <v>79</v>
      </c>
      <c r="N39" s="4" t="s">
        <v>142</v>
      </c>
      <c r="O39" s="4" t="s">
        <v>143</v>
      </c>
      <c r="P39" s="4" t="s">
        <v>144</v>
      </c>
      <c r="R39" s="11" t="s">
        <v>145</v>
      </c>
    </row>
    <row r="40" spans="2:18" ht="45" customHeight="1" x14ac:dyDescent="0.3">
      <c r="B40" s="53" t="s">
        <v>1482</v>
      </c>
      <c r="C40" s="54" t="s">
        <v>1060</v>
      </c>
      <c r="D40" s="55" t="s">
        <v>1061</v>
      </c>
      <c r="E40" s="55" t="s">
        <v>1062</v>
      </c>
      <c r="F40" s="55" t="s">
        <v>1063</v>
      </c>
      <c r="G40" s="56">
        <v>3.34</v>
      </c>
      <c r="H40" s="56">
        <v>0.5</v>
      </c>
      <c r="I40" s="56">
        <v>4.8</v>
      </c>
      <c r="J40" s="57">
        <v>0.5</v>
      </c>
      <c r="K40" s="44" t="s">
        <v>258</v>
      </c>
      <c r="L40" s="55" t="s">
        <v>1064</v>
      </c>
      <c r="M40" s="56">
        <v>3.58</v>
      </c>
      <c r="N40" s="58">
        <f>IF(G40 &gt; I40, (IF(AND(M40 = I40, M40 = (G40 - H40)), 125 %,IF(AND(M40&lt;=(G40+H40),M40&gt;=(G40-H40)),100%,IF(M40&gt;(G40+H40),(G40+H40)/M40,IF((M40&lt;(G40-H40)),100%+ABS(M40-G40)*25%/ABS(I40-G40)))))),IF(AND(M40=I40,M40=(G40+H40)),125%,IF(AND(M40&lt;=(G40+H40),M40&gt;=(G40-H40)),100%,IF(AND(M40=I40,M40=(G40+H40)),125%,IF(M40&lt;(G40-H40),M40/(G40-H40),IF(M40&gt;(G40+H40),100%+(M40-G40)*25%/(I40-G40)))))))</f>
        <v>1</v>
      </c>
      <c r="O40" s="56" t="str">
        <f>IF(N40 &gt;1,"Superou",IF(N40 =1,"Atingiu","Não atingiu"))</f>
        <v>Atingiu</v>
      </c>
      <c r="P40" s="58">
        <f>N40-100%</f>
        <v>0</v>
      </c>
      <c r="R40" s="46" t="s">
        <v>1483</v>
      </c>
    </row>
    <row r="41" spans="2:18" ht="45" customHeight="1" x14ac:dyDescent="0.3">
      <c r="B41" s="53" t="s">
        <v>1484</v>
      </c>
      <c r="C41" s="54" t="s">
        <v>1067</v>
      </c>
      <c r="D41" s="55" t="s">
        <v>1068</v>
      </c>
      <c r="E41" s="55" t="s">
        <v>1069</v>
      </c>
      <c r="F41" s="55" t="s">
        <v>1070</v>
      </c>
      <c r="G41" s="56">
        <v>3.73</v>
      </c>
      <c r="H41" s="56">
        <v>0.5</v>
      </c>
      <c r="I41" s="56">
        <v>5</v>
      </c>
      <c r="J41" s="57">
        <v>0.5</v>
      </c>
      <c r="K41" s="44" t="s">
        <v>258</v>
      </c>
      <c r="L41" s="55" t="s">
        <v>1064</v>
      </c>
      <c r="M41" s="56">
        <v>3.95</v>
      </c>
      <c r="N41" s="58">
        <f>IF(G41 &gt; I41, (IF(AND(M41 = I41, M41 = (G41 - H41)), 125 %,IF(AND(M41&lt;=(G41+H41),M41&gt;=(G41-H41)),100%,IF(M41&gt;(G41+H41),(G41+H41)/M41,IF((M41&lt;(G41-H41)),100%+ABS(M41-G41)*25%/ABS(I41-G41)))))),IF(AND(M41=I41,M41=(G41+H41)),125%,IF(AND(M41&lt;=(G41+H41),M41&gt;=(G41-H41)),100%,IF(AND(M41=I41,M41=(G41+H41)),125%,IF(M41&lt;(G41-H41),M41/(G41-H41),IF(M41&gt;(G41+H41),100%+(M41-G41)*25%/(I41-G41)))))))</f>
        <v>1</v>
      </c>
      <c r="O41" s="56" t="str">
        <f>IF(N41 &gt;1,"Superou",IF(N41 =1,"Atingiu","Não atingiu"))</f>
        <v>Atingiu</v>
      </c>
      <c r="P41" s="58">
        <f>N41-100%</f>
        <v>0</v>
      </c>
      <c r="R41" s="46" t="s">
        <v>1485</v>
      </c>
    </row>
    <row r="42" spans="2:18" x14ac:dyDescent="0.3">
      <c r="B42" s="263" t="s">
        <v>152</v>
      </c>
      <c r="C42" s="263"/>
      <c r="D42" s="263"/>
      <c r="E42" s="263"/>
      <c r="F42" s="263"/>
      <c r="G42" s="263"/>
      <c r="H42" s="263"/>
      <c r="I42" s="263"/>
      <c r="J42" s="263"/>
      <c r="K42" s="263"/>
      <c r="L42" s="263"/>
      <c r="M42" s="263"/>
      <c r="N42" s="263"/>
      <c r="O42" s="263"/>
      <c r="P42" s="47">
        <f>J40*N40+J41*N41</f>
        <v>1</v>
      </c>
    </row>
    <row r="43" spans="2:18" ht="30" customHeight="1" x14ac:dyDescent="0.3">
      <c r="B43" s="362" t="s">
        <v>1524</v>
      </c>
      <c r="C43" s="362"/>
      <c r="D43" s="362"/>
      <c r="E43" s="362"/>
      <c r="F43" s="362"/>
      <c r="G43" s="362"/>
      <c r="H43" s="362"/>
      <c r="I43" s="362"/>
      <c r="J43" s="362"/>
      <c r="K43" s="362"/>
      <c r="L43" s="362"/>
      <c r="M43" s="362"/>
      <c r="N43" s="362"/>
      <c r="O43" s="362"/>
      <c r="P43" s="59">
        <f>P12*P17+P18*P21+P22*P27+P28*P32+P33*P37+P38*P42</f>
        <v>0.11179783997486872</v>
      </c>
      <c r="R43" s="18">
        <f>P12+P18+P22+P28+P33+P38</f>
        <v>9.6999999880790694E-2</v>
      </c>
    </row>
    <row r="44" spans="2:18" ht="27" customHeight="1" x14ac:dyDescent="0.3">
      <c r="B44" s="3" t="s">
        <v>350</v>
      </c>
      <c r="C44" s="345" t="s">
        <v>351</v>
      </c>
      <c r="D44" s="345" t="s">
        <v>351</v>
      </c>
      <c r="E44" s="345" t="s">
        <v>351</v>
      </c>
      <c r="F44" s="345" t="s">
        <v>351</v>
      </c>
      <c r="G44" s="345" t="s">
        <v>352</v>
      </c>
      <c r="H44" s="345" t="s">
        <v>352</v>
      </c>
      <c r="I44" s="345" t="s">
        <v>352</v>
      </c>
      <c r="J44" s="345" t="s">
        <v>352</v>
      </c>
      <c r="K44" s="345" t="s">
        <v>353</v>
      </c>
      <c r="L44" s="345" t="s">
        <v>353</v>
      </c>
      <c r="M44" s="345" t="s">
        <v>353</v>
      </c>
      <c r="N44" s="345" t="s">
        <v>353</v>
      </c>
      <c r="O44" s="345" t="s">
        <v>353</v>
      </c>
      <c r="P44" s="345" t="s">
        <v>353</v>
      </c>
    </row>
    <row r="45" spans="2:18" ht="27" customHeight="1" x14ac:dyDescent="0.3">
      <c r="B45" s="5" t="s">
        <v>1349</v>
      </c>
      <c r="C45" s="319" t="s">
        <v>837</v>
      </c>
      <c r="D45" s="319" t="s">
        <v>837</v>
      </c>
      <c r="E45" s="319" t="s">
        <v>837</v>
      </c>
      <c r="F45" s="319" t="s">
        <v>837</v>
      </c>
      <c r="G45" s="319" t="s">
        <v>354</v>
      </c>
      <c r="H45" s="319" t="s">
        <v>354</v>
      </c>
      <c r="I45" s="319" t="s">
        <v>354</v>
      </c>
      <c r="J45" s="319" t="s">
        <v>354</v>
      </c>
      <c r="K45" s="319" t="s">
        <v>842</v>
      </c>
      <c r="L45" s="319" t="s">
        <v>842</v>
      </c>
      <c r="M45" s="319" t="s">
        <v>842</v>
      </c>
      <c r="N45" s="319" t="s">
        <v>842</v>
      </c>
      <c r="O45" s="319" t="s">
        <v>842</v>
      </c>
      <c r="P45" s="319" t="s">
        <v>842</v>
      </c>
    </row>
    <row r="46" spans="2:18" ht="27" customHeight="1" x14ac:dyDescent="0.3">
      <c r="B46" s="5" t="s">
        <v>1351</v>
      </c>
      <c r="C46" s="319" t="s">
        <v>844</v>
      </c>
      <c r="D46" s="319" t="s">
        <v>844</v>
      </c>
      <c r="E46" s="319" t="s">
        <v>844</v>
      </c>
      <c r="F46" s="319" t="s">
        <v>844</v>
      </c>
      <c r="G46" s="319" t="s">
        <v>354</v>
      </c>
      <c r="H46" s="319" t="s">
        <v>354</v>
      </c>
      <c r="I46" s="319" t="s">
        <v>354</v>
      </c>
      <c r="J46" s="319" t="s">
        <v>354</v>
      </c>
      <c r="K46" s="319" t="s">
        <v>848</v>
      </c>
      <c r="L46" s="319" t="s">
        <v>848</v>
      </c>
      <c r="M46" s="319" t="s">
        <v>848</v>
      </c>
      <c r="N46" s="319" t="s">
        <v>848</v>
      </c>
      <c r="O46" s="319" t="s">
        <v>848</v>
      </c>
      <c r="P46" s="319" t="s">
        <v>848</v>
      </c>
    </row>
    <row r="47" spans="2:18" ht="27" customHeight="1" x14ac:dyDescent="0.3">
      <c r="B47" s="5" t="s">
        <v>1353</v>
      </c>
      <c r="C47" s="319" t="s">
        <v>850</v>
      </c>
      <c r="D47" s="319" t="s">
        <v>850</v>
      </c>
      <c r="E47" s="319" t="s">
        <v>850</v>
      </c>
      <c r="F47" s="319" t="s">
        <v>850</v>
      </c>
      <c r="G47" s="319" t="s">
        <v>379</v>
      </c>
      <c r="H47" s="319" t="s">
        <v>379</v>
      </c>
      <c r="I47" s="319" t="s">
        <v>379</v>
      </c>
      <c r="J47" s="319" t="s">
        <v>379</v>
      </c>
      <c r="K47" s="319" t="s">
        <v>852</v>
      </c>
      <c r="L47" s="319" t="s">
        <v>852</v>
      </c>
      <c r="M47" s="319" t="s">
        <v>852</v>
      </c>
      <c r="N47" s="319" t="s">
        <v>852</v>
      </c>
      <c r="O47" s="319" t="s">
        <v>852</v>
      </c>
      <c r="P47" s="319" t="s">
        <v>852</v>
      </c>
    </row>
    <row r="48" spans="2:18" ht="27" customHeight="1" x14ac:dyDescent="0.3">
      <c r="B48" s="5" t="s">
        <v>1445</v>
      </c>
      <c r="C48" s="319" t="s">
        <v>1004</v>
      </c>
      <c r="D48" s="319" t="s">
        <v>1004</v>
      </c>
      <c r="E48" s="319" t="s">
        <v>1004</v>
      </c>
      <c r="F48" s="319" t="s">
        <v>1004</v>
      </c>
      <c r="G48" s="319" t="s">
        <v>354</v>
      </c>
      <c r="H48" s="319" t="s">
        <v>354</v>
      </c>
      <c r="I48" s="319" t="s">
        <v>354</v>
      </c>
      <c r="J48" s="319" t="s">
        <v>354</v>
      </c>
      <c r="K48" s="319" t="s">
        <v>1006</v>
      </c>
      <c r="L48" s="319" t="s">
        <v>1006</v>
      </c>
      <c r="M48" s="319" t="s">
        <v>1006</v>
      </c>
      <c r="N48" s="319" t="s">
        <v>1006</v>
      </c>
      <c r="O48" s="319" t="s">
        <v>1006</v>
      </c>
      <c r="P48" s="319" t="s">
        <v>1006</v>
      </c>
    </row>
    <row r="49" spans="2:16" ht="27" customHeight="1" x14ac:dyDescent="0.3">
      <c r="B49" s="5" t="s">
        <v>1465</v>
      </c>
      <c r="C49" s="319" t="s">
        <v>1037</v>
      </c>
      <c r="D49" s="319" t="s">
        <v>1037</v>
      </c>
      <c r="E49" s="319" t="s">
        <v>1037</v>
      </c>
      <c r="F49" s="319" t="s">
        <v>1037</v>
      </c>
      <c r="G49" s="319" t="s">
        <v>1039</v>
      </c>
      <c r="H49" s="319" t="s">
        <v>1039</v>
      </c>
      <c r="I49" s="319" t="s">
        <v>1039</v>
      </c>
      <c r="J49" s="319" t="s">
        <v>1039</v>
      </c>
      <c r="K49" s="319" t="s">
        <v>786</v>
      </c>
      <c r="L49" s="319" t="s">
        <v>786</v>
      </c>
      <c r="M49" s="319" t="s">
        <v>786</v>
      </c>
      <c r="N49" s="319" t="s">
        <v>786</v>
      </c>
      <c r="O49" s="319" t="s">
        <v>786</v>
      </c>
      <c r="P49" s="319" t="s">
        <v>786</v>
      </c>
    </row>
    <row r="50" spans="2:16" ht="27" customHeight="1" x14ac:dyDescent="0.3">
      <c r="B50" s="5" t="s">
        <v>1467</v>
      </c>
      <c r="C50" s="319" t="s">
        <v>254</v>
      </c>
      <c r="D50" s="319" t="s">
        <v>254</v>
      </c>
      <c r="E50" s="319" t="s">
        <v>254</v>
      </c>
      <c r="F50" s="319" t="s">
        <v>254</v>
      </c>
      <c r="G50" s="319" t="s">
        <v>379</v>
      </c>
      <c r="H50" s="319" t="s">
        <v>379</v>
      </c>
      <c r="I50" s="319" t="s">
        <v>379</v>
      </c>
      <c r="J50" s="319" t="s">
        <v>379</v>
      </c>
      <c r="K50" s="319" t="s">
        <v>378</v>
      </c>
      <c r="L50" s="319" t="s">
        <v>378</v>
      </c>
      <c r="M50" s="319" t="s">
        <v>378</v>
      </c>
      <c r="N50" s="319" t="s">
        <v>378</v>
      </c>
      <c r="O50" s="319" t="s">
        <v>378</v>
      </c>
      <c r="P50" s="319" t="s">
        <v>378</v>
      </c>
    </row>
    <row r="51" spans="2:16" ht="27" customHeight="1" x14ac:dyDescent="0.3">
      <c r="B51" s="5" t="s">
        <v>1469</v>
      </c>
      <c r="C51" s="319" t="s">
        <v>1043</v>
      </c>
      <c r="D51" s="319" t="s">
        <v>1043</v>
      </c>
      <c r="E51" s="319" t="s">
        <v>1043</v>
      </c>
      <c r="F51" s="319" t="s">
        <v>1043</v>
      </c>
      <c r="G51" s="319" t="s">
        <v>379</v>
      </c>
      <c r="H51" s="319" t="s">
        <v>379</v>
      </c>
      <c r="I51" s="319" t="s">
        <v>379</v>
      </c>
      <c r="J51" s="319" t="s">
        <v>379</v>
      </c>
      <c r="K51" s="319" t="s">
        <v>848</v>
      </c>
      <c r="L51" s="319" t="s">
        <v>848</v>
      </c>
      <c r="M51" s="319" t="s">
        <v>848</v>
      </c>
      <c r="N51" s="319" t="s">
        <v>848</v>
      </c>
      <c r="O51" s="319" t="s">
        <v>848</v>
      </c>
      <c r="P51" s="319" t="s">
        <v>848</v>
      </c>
    </row>
    <row r="52" spans="2:16" ht="27" customHeight="1" x14ac:dyDescent="0.3">
      <c r="B52" s="5" t="s">
        <v>1472</v>
      </c>
      <c r="C52" s="319" t="s">
        <v>1046</v>
      </c>
      <c r="D52" s="319" t="s">
        <v>1046</v>
      </c>
      <c r="E52" s="319" t="s">
        <v>1046</v>
      </c>
      <c r="F52" s="319" t="s">
        <v>1046</v>
      </c>
      <c r="G52" s="319" t="s">
        <v>379</v>
      </c>
      <c r="H52" s="319" t="s">
        <v>379</v>
      </c>
      <c r="I52" s="319" t="s">
        <v>379</v>
      </c>
      <c r="J52" s="319" t="s">
        <v>379</v>
      </c>
      <c r="K52" s="319" t="s">
        <v>641</v>
      </c>
      <c r="L52" s="319" t="s">
        <v>641</v>
      </c>
      <c r="M52" s="319" t="s">
        <v>641</v>
      </c>
      <c r="N52" s="319" t="s">
        <v>641</v>
      </c>
      <c r="O52" s="319" t="s">
        <v>641</v>
      </c>
      <c r="P52" s="319" t="s">
        <v>641</v>
      </c>
    </row>
    <row r="53" spans="2:16" ht="27" customHeight="1" x14ac:dyDescent="0.3">
      <c r="B53" s="5" t="s">
        <v>1474</v>
      </c>
      <c r="C53" s="319" t="s">
        <v>1049</v>
      </c>
      <c r="D53" s="319" t="s">
        <v>1049</v>
      </c>
      <c r="E53" s="319" t="s">
        <v>1049</v>
      </c>
      <c r="F53" s="319" t="s">
        <v>1049</v>
      </c>
      <c r="G53" s="319" t="s">
        <v>379</v>
      </c>
      <c r="H53" s="319" t="s">
        <v>379</v>
      </c>
      <c r="I53" s="319" t="s">
        <v>379</v>
      </c>
      <c r="J53" s="319" t="s">
        <v>379</v>
      </c>
      <c r="K53" s="319" t="s">
        <v>641</v>
      </c>
      <c r="L53" s="319" t="s">
        <v>641</v>
      </c>
      <c r="M53" s="319" t="s">
        <v>641</v>
      </c>
      <c r="N53" s="319" t="s">
        <v>641</v>
      </c>
      <c r="O53" s="319" t="s">
        <v>641</v>
      </c>
      <c r="P53" s="319" t="s">
        <v>641</v>
      </c>
    </row>
    <row r="54" spans="2:16" ht="27" customHeight="1" x14ac:dyDescent="0.3">
      <c r="B54" s="5" t="s">
        <v>1477</v>
      </c>
      <c r="C54" s="319" t="s">
        <v>1052</v>
      </c>
      <c r="D54" s="319" t="s">
        <v>1052</v>
      </c>
      <c r="E54" s="319" t="s">
        <v>1052</v>
      </c>
      <c r="F54" s="319" t="s">
        <v>1052</v>
      </c>
      <c r="G54" s="319" t="s">
        <v>354</v>
      </c>
      <c r="H54" s="319" t="s">
        <v>354</v>
      </c>
      <c r="I54" s="319" t="s">
        <v>354</v>
      </c>
      <c r="J54" s="319" t="s">
        <v>354</v>
      </c>
      <c r="K54" s="319" t="s">
        <v>1054</v>
      </c>
      <c r="L54" s="319" t="s">
        <v>1054</v>
      </c>
      <c r="M54" s="319" t="s">
        <v>1054</v>
      </c>
      <c r="N54" s="319" t="s">
        <v>1054</v>
      </c>
      <c r="O54" s="319" t="s">
        <v>1054</v>
      </c>
      <c r="P54" s="319" t="s">
        <v>1054</v>
      </c>
    </row>
    <row r="55" spans="2:16" ht="27" customHeight="1" x14ac:dyDescent="0.3">
      <c r="B55" s="5" t="s">
        <v>1479</v>
      </c>
      <c r="C55" s="319" t="s">
        <v>1056</v>
      </c>
      <c r="D55" s="319" t="s">
        <v>1056</v>
      </c>
      <c r="E55" s="319" t="s">
        <v>1056</v>
      </c>
      <c r="F55" s="319" t="s">
        <v>1056</v>
      </c>
      <c r="G55" s="319" t="s">
        <v>354</v>
      </c>
      <c r="H55" s="319" t="s">
        <v>354</v>
      </c>
      <c r="I55" s="319" t="s">
        <v>354</v>
      </c>
      <c r="J55" s="319" t="s">
        <v>354</v>
      </c>
      <c r="K55" s="319" t="s">
        <v>1054</v>
      </c>
      <c r="L55" s="319" t="s">
        <v>1054</v>
      </c>
      <c r="M55" s="319" t="s">
        <v>1054</v>
      </c>
      <c r="N55" s="319" t="s">
        <v>1054</v>
      </c>
      <c r="O55" s="319" t="s">
        <v>1054</v>
      </c>
      <c r="P55" s="319" t="s">
        <v>1054</v>
      </c>
    </row>
    <row r="56" spans="2:16" ht="27" customHeight="1" x14ac:dyDescent="0.3">
      <c r="B56" s="5" t="s">
        <v>1482</v>
      </c>
      <c r="C56" s="319" t="s">
        <v>1060</v>
      </c>
      <c r="D56" s="319" t="s">
        <v>1060</v>
      </c>
      <c r="E56" s="319" t="s">
        <v>1060</v>
      </c>
      <c r="F56" s="319" t="s">
        <v>1060</v>
      </c>
      <c r="G56" s="319" t="s">
        <v>354</v>
      </c>
      <c r="H56" s="319" t="s">
        <v>354</v>
      </c>
      <c r="I56" s="319" t="s">
        <v>354</v>
      </c>
      <c r="J56" s="319" t="s">
        <v>354</v>
      </c>
      <c r="K56" s="319" t="s">
        <v>1065</v>
      </c>
      <c r="L56" s="319" t="s">
        <v>1065</v>
      </c>
      <c r="M56" s="319" t="s">
        <v>1065</v>
      </c>
      <c r="N56" s="319" t="s">
        <v>1065</v>
      </c>
      <c r="O56" s="319" t="s">
        <v>1065</v>
      </c>
      <c r="P56" s="319" t="s">
        <v>1065</v>
      </c>
    </row>
    <row r="57" spans="2:16" ht="27" customHeight="1" x14ac:dyDescent="0.3">
      <c r="B57" s="5" t="s">
        <v>1484</v>
      </c>
      <c r="C57" s="319" t="s">
        <v>1067</v>
      </c>
      <c r="D57" s="319" t="s">
        <v>1067</v>
      </c>
      <c r="E57" s="319" t="s">
        <v>1067</v>
      </c>
      <c r="F57" s="319" t="s">
        <v>1067</v>
      </c>
      <c r="G57" s="319" t="s">
        <v>354</v>
      </c>
      <c r="H57" s="319" t="s">
        <v>354</v>
      </c>
      <c r="I57" s="319" t="s">
        <v>354</v>
      </c>
      <c r="J57" s="319" t="s">
        <v>354</v>
      </c>
      <c r="K57" s="319" t="s">
        <v>1071</v>
      </c>
      <c r="L57" s="319" t="s">
        <v>1071</v>
      </c>
      <c r="M57" s="319" t="s">
        <v>1071</v>
      </c>
      <c r="N57" s="319" t="s">
        <v>1071</v>
      </c>
      <c r="O57" s="319" t="s">
        <v>1071</v>
      </c>
      <c r="P57" s="319" t="s">
        <v>1071</v>
      </c>
    </row>
    <row r="58" spans="2:16" ht="27" customHeight="1" x14ac:dyDescent="0.3">
      <c r="B58" s="363" t="s">
        <v>381</v>
      </c>
      <c r="C58" s="363" t="s">
        <v>381</v>
      </c>
      <c r="D58" s="363" t="s">
        <v>381</v>
      </c>
      <c r="E58" s="363" t="s">
        <v>381</v>
      </c>
      <c r="F58" s="363" t="s">
        <v>381</v>
      </c>
      <c r="G58" s="363" t="s">
        <v>381</v>
      </c>
      <c r="H58" s="363" t="s">
        <v>381</v>
      </c>
      <c r="I58" s="363" t="s">
        <v>381</v>
      </c>
      <c r="J58" s="363" t="s">
        <v>381</v>
      </c>
      <c r="K58" s="363" t="s">
        <v>381</v>
      </c>
      <c r="L58" s="363" t="s">
        <v>381</v>
      </c>
      <c r="M58" s="363" t="s">
        <v>381</v>
      </c>
      <c r="N58" s="363" t="s">
        <v>381</v>
      </c>
      <c r="O58" s="363" t="s">
        <v>381</v>
      </c>
      <c r="P58" s="363" t="s">
        <v>381</v>
      </c>
    </row>
    <row r="59" spans="2:16" ht="27" customHeight="1" x14ac:dyDescent="0.3">
      <c r="B59" s="5" t="s">
        <v>1349</v>
      </c>
      <c r="C59" s="319"/>
      <c r="D59" s="319"/>
      <c r="E59" s="319"/>
      <c r="F59" s="319"/>
      <c r="G59" s="319"/>
      <c r="H59" s="319"/>
      <c r="I59" s="319"/>
      <c r="J59" s="319"/>
      <c r="K59" s="319"/>
      <c r="L59" s="319"/>
      <c r="M59" s="319"/>
      <c r="N59" s="319"/>
      <c r="O59" s="319"/>
      <c r="P59" s="319"/>
    </row>
    <row r="60" spans="2:16" ht="27" customHeight="1" x14ac:dyDescent="0.3">
      <c r="B60" s="5" t="s">
        <v>1351</v>
      </c>
      <c r="C60" s="319"/>
      <c r="D60" s="319"/>
      <c r="E60" s="319"/>
      <c r="F60" s="319"/>
      <c r="G60" s="319"/>
      <c r="H60" s="319"/>
      <c r="I60" s="319"/>
      <c r="J60" s="319"/>
      <c r="K60" s="319"/>
      <c r="L60" s="319"/>
      <c r="M60" s="319"/>
      <c r="N60" s="319"/>
      <c r="O60" s="319"/>
      <c r="P60" s="319"/>
    </row>
    <row r="61" spans="2:16" ht="27" customHeight="1" x14ac:dyDescent="0.3">
      <c r="B61" s="5" t="s">
        <v>1353</v>
      </c>
      <c r="C61" s="319"/>
      <c r="D61" s="319"/>
      <c r="E61" s="319"/>
      <c r="F61" s="319"/>
      <c r="G61" s="319"/>
      <c r="H61" s="319"/>
      <c r="I61" s="319"/>
      <c r="J61" s="319"/>
      <c r="K61" s="319"/>
      <c r="L61" s="319"/>
      <c r="M61" s="319"/>
      <c r="N61" s="319"/>
      <c r="O61" s="319"/>
      <c r="P61" s="319"/>
    </row>
    <row r="62" spans="2:16" ht="27" customHeight="1" x14ac:dyDescent="0.3">
      <c r="B62" s="5" t="s">
        <v>1445</v>
      </c>
      <c r="C62" s="319"/>
      <c r="D62" s="319"/>
      <c r="E62" s="319"/>
      <c r="F62" s="319"/>
      <c r="G62" s="319"/>
      <c r="H62" s="319"/>
      <c r="I62" s="319"/>
      <c r="J62" s="319"/>
      <c r="K62" s="319"/>
      <c r="L62" s="319"/>
      <c r="M62" s="319"/>
      <c r="N62" s="319"/>
      <c r="O62" s="319"/>
      <c r="P62" s="319"/>
    </row>
    <row r="63" spans="2:16" ht="27" customHeight="1" x14ac:dyDescent="0.3">
      <c r="B63" s="5" t="s">
        <v>1465</v>
      </c>
      <c r="C63" s="319"/>
      <c r="D63" s="319"/>
      <c r="E63" s="319"/>
      <c r="F63" s="319"/>
      <c r="G63" s="319"/>
      <c r="H63" s="319"/>
      <c r="I63" s="319"/>
      <c r="J63" s="319"/>
      <c r="K63" s="319"/>
      <c r="L63" s="319"/>
      <c r="M63" s="319"/>
      <c r="N63" s="319"/>
      <c r="O63" s="319"/>
      <c r="P63" s="319"/>
    </row>
    <row r="64" spans="2:16" ht="27" customHeight="1" x14ac:dyDescent="0.3">
      <c r="B64" s="5" t="s">
        <v>1467</v>
      </c>
      <c r="C64" s="319"/>
      <c r="D64" s="319"/>
      <c r="E64" s="319"/>
      <c r="F64" s="319"/>
      <c r="G64" s="319"/>
      <c r="H64" s="319"/>
      <c r="I64" s="319"/>
      <c r="J64" s="319"/>
      <c r="K64" s="319"/>
      <c r="L64" s="319"/>
      <c r="M64" s="319"/>
      <c r="N64" s="319"/>
      <c r="O64" s="319"/>
      <c r="P64" s="319"/>
    </row>
    <row r="65" spans="2:16" ht="27" customHeight="1" x14ac:dyDescent="0.3">
      <c r="B65" s="5" t="s">
        <v>1469</v>
      </c>
      <c r="C65" s="319"/>
      <c r="D65" s="319"/>
      <c r="E65" s="319"/>
      <c r="F65" s="319"/>
      <c r="G65" s="319"/>
      <c r="H65" s="319"/>
      <c r="I65" s="319"/>
      <c r="J65" s="319"/>
      <c r="K65" s="319"/>
      <c r="L65" s="319"/>
      <c r="M65" s="319"/>
      <c r="N65" s="319"/>
      <c r="O65" s="319"/>
      <c r="P65" s="319"/>
    </row>
    <row r="66" spans="2:16" ht="27" customHeight="1" x14ac:dyDescent="0.3">
      <c r="B66" s="5" t="s">
        <v>1472</v>
      </c>
      <c r="C66" s="319"/>
      <c r="D66" s="319"/>
      <c r="E66" s="319"/>
      <c r="F66" s="319"/>
      <c r="G66" s="319"/>
      <c r="H66" s="319"/>
      <c r="I66" s="319"/>
      <c r="J66" s="319"/>
      <c r="K66" s="319"/>
      <c r="L66" s="319"/>
      <c r="M66" s="319"/>
      <c r="N66" s="319"/>
      <c r="O66" s="319"/>
      <c r="P66" s="319"/>
    </row>
    <row r="67" spans="2:16" ht="27" customHeight="1" x14ac:dyDescent="0.3">
      <c r="B67" s="5" t="s">
        <v>1474</v>
      </c>
      <c r="C67" s="319"/>
      <c r="D67" s="319"/>
      <c r="E67" s="319"/>
      <c r="F67" s="319"/>
      <c r="G67" s="319"/>
      <c r="H67" s="319"/>
      <c r="I67" s="319"/>
      <c r="J67" s="319"/>
      <c r="K67" s="319"/>
      <c r="L67" s="319"/>
      <c r="M67" s="319"/>
      <c r="N67" s="319"/>
      <c r="O67" s="319"/>
      <c r="P67" s="319"/>
    </row>
    <row r="68" spans="2:16" ht="27" customHeight="1" x14ac:dyDescent="0.3">
      <c r="B68" s="5" t="s">
        <v>1477</v>
      </c>
      <c r="C68" s="319"/>
      <c r="D68" s="319"/>
      <c r="E68" s="319"/>
      <c r="F68" s="319"/>
      <c r="G68" s="319"/>
      <c r="H68" s="319"/>
      <c r="I68" s="319"/>
      <c r="J68" s="319"/>
      <c r="K68" s="319"/>
      <c r="L68" s="319"/>
      <c r="M68" s="319"/>
      <c r="N68" s="319"/>
      <c r="O68" s="319"/>
      <c r="P68" s="319"/>
    </row>
    <row r="69" spans="2:16" ht="27" customHeight="1" x14ac:dyDescent="0.3">
      <c r="B69" s="5" t="s">
        <v>1479</v>
      </c>
      <c r="C69" s="319"/>
      <c r="D69" s="319"/>
      <c r="E69" s="319"/>
      <c r="F69" s="319"/>
      <c r="G69" s="319"/>
      <c r="H69" s="319"/>
      <c r="I69" s="319"/>
      <c r="J69" s="319"/>
      <c r="K69" s="319"/>
      <c r="L69" s="319"/>
      <c r="M69" s="319"/>
      <c r="N69" s="319"/>
      <c r="O69" s="319"/>
      <c r="P69" s="319"/>
    </row>
    <row r="70" spans="2:16" ht="27" customHeight="1" x14ac:dyDescent="0.3">
      <c r="B70" s="5" t="s">
        <v>1482</v>
      </c>
      <c r="C70" s="319"/>
      <c r="D70" s="319"/>
      <c r="E70" s="319"/>
      <c r="F70" s="319"/>
      <c r="G70" s="319"/>
      <c r="H70" s="319"/>
      <c r="I70" s="319"/>
      <c r="J70" s="319"/>
      <c r="K70" s="319"/>
      <c r="L70" s="319"/>
      <c r="M70" s="319"/>
      <c r="N70" s="319"/>
      <c r="O70" s="319"/>
      <c r="P70" s="319"/>
    </row>
    <row r="71" spans="2:16" ht="27" customHeight="1" x14ac:dyDescent="0.3">
      <c r="B71" s="5" t="s">
        <v>1484</v>
      </c>
      <c r="C71" s="319"/>
      <c r="D71" s="319"/>
      <c r="E71" s="319"/>
      <c r="F71" s="319"/>
      <c r="G71" s="319"/>
      <c r="H71" s="319"/>
      <c r="I71" s="319"/>
      <c r="J71" s="319"/>
      <c r="K71" s="319"/>
      <c r="L71" s="319"/>
      <c r="M71" s="319"/>
      <c r="N71" s="319"/>
      <c r="O71" s="319"/>
      <c r="P71" s="319"/>
    </row>
    <row r="73" spans="2:16" ht="34.5" customHeight="1" x14ac:dyDescent="0.3">
      <c r="B73" s="270" t="s">
        <v>399</v>
      </c>
      <c r="C73" s="270"/>
      <c r="D73" s="270"/>
      <c r="E73" s="270"/>
      <c r="F73" s="270"/>
      <c r="G73" s="270"/>
      <c r="H73" s="270"/>
      <c r="I73" s="270"/>
      <c r="J73" s="270"/>
      <c r="K73" s="270"/>
      <c r="L73" s="270"/>
      <c r="M73" s="270"/>
      <c r="N73" s="270"/>
      <c r="O73" s="270"/>
      <c r="P73" s="270"/>
    </row>
    <row r="75" spans="2:16" x14ac:dyDescent="0.3">
      <c r="B75" s="364" t="s">
        <v>400</v>
      </c>
      <c r="C75" s="365"/>
      <c r="D75" s="365" t="s">
        <v>459</v>
      </c>
      <c r="E75" s="365"/>
      <c r="F75" s="365"/>
      <c r="G75" s="365"/>
      <c r="H75" s="365"/>
      <c r="I75" s="365"/>
      <c r="J75" s="365"/>
      <c r="K75" s="365"/>
      <c r="L75" s="365"/>
      <c r="M75" s="365"/>
      <c r="N75" s="365"/>
      <c r="O75" s="365"/>
      <c r="P75" s="365"/>
    </row>
    <row r="76" spans="2:16" x14ac:dyDescent="0.3">
      <c r="B76" s="364" t="s">
        <v>402</v>
      </c>
      <c r="C76" s="365"/>
      <c r="D76" s="365" t="s">
        <v>20</v>
      </c>
      <c r="E76" s="365"/>
      <c r="F76" s="365"/>
      <c r="G76" s="365"/>
      <c r="H76" s="365"/>
      <c r="I76" s="365"/>
      <c r="J76" s="365"/>
      <c r="K76" s="365"/>
      <c r="L76" s="365"/>
      <c r="M76" s="365"/>
      <c r="N76" s="365"/>
      <c r="O76" s="365"/>
      <c r="P76" s="365"/>
    </row>
    <row r="77" spans="2:16" x14ac:dyDescent="0.3">
      <c r="B77" s="364" t="s">
        <v>403</v>
      </c>
      <c r="C77" s="365"/>
      <c r="D77" s="365" t="s">
        <v>460</v>
      </c>
      <c r="E77" s="365"/>
      <c r="F77" s="365"/>
      <c r="G77" s="365"/>
      <c r="H77" s="365"/>
      <c r="I77" s="365"/>
      <c r="J77" s="365"/>
      <c r="K77" s="365"/>
      <c r="L77" s="365"/>
      <c r="M77" s="365"/>
      <c r="N77" s="365"/>
      <c r="O77" s="365"/>
      <c r="P77" s="365"/>
    </row>
    <row r="78" spans="2:16" x14ac:dyDescent="0.3">
      <c r="B78" s="364" t="s">
        <v>405</v>
      </c>
      <c r="C78" s="365"/>
      <c r="D78" s="365" t="s">
        <v>254</v>
      </c>
      <c r="E78" s="365"/>
      <c r="F78" s="365"/>
      <c r="G78" s="365"/>
      <c r="H78" s="365"/>
      <c r="I78" s="365"/>
      <c r="J78" s="365"/>
      <c r="K78" s="365"/>
      <c r="L78" s="365"/>
      <c r="M78" s="365"/>
      <c r="N78" s="365"/>
      <c r="O78" s="365"/>
      <c r="P78" s="365"/>
    </row>
    <row r="79" spans="2:16" x14ac:dyDescent="0.3">
      <c r="B79" s="364" t="s">
        <v>406</v>
      </c>
      <c r="C79" s="365"/>
      <c r="D79" s="365" t="s">
        <v>397</v>
      </c>
      <c r="E79" s="365"/>
      <c r="F79" s="365"/>
      <c r="G79" s="365"/>
      <c r="H79" s="365"/>
      <c r="I79" s="365"/>
      <c r="J79" s="365"/>
      <c r="K79" s="365"/>
      <c r="L79" s="365"/>
      <c r="M79" s="365"/>
      <c r="N79" s="365"/>
      <c r="O79" s="365"/>
      <c r="P79" s="365"/>
    </row>
    <row r="80" spans="2:16" x14ac:dyDescent="0.3">
      <c r="B80" s="364" t="s">
        <v>407</v>
      </c>
      <c r="C80" s="365"/>
      <c r="D80" s="365" t="s">
        <v>255</v>
      </c>
      <c r="E80" s="365"/>
      <c r="F80" s="365"/>
      <c r="G80" s="365"/>
      <c r="H80" s="365"/>
      <c r="I80" s="365"/>
      <c r="J80" s="365"/>
      <c r="K80" s="365"/>
      <c r="L80" s="365"/>
      <c r="M80" s="365"/>
      <c r="N80" s="365"/>
      <c r="O80" s="365"/>
      <c r="P80" s="365"/>
    </row>
    <row r="81" spans="2:16" x14ac:dyDescent="0.3">
      <c r="B81" s="364" t="s">
        <v>408</v>
      </c>
      <c r="C81" s="365"/>
      <c r="D81" s="365" t="s">
        <v>256</v>
      </c>
      <c r="E81" s="365"/>
      <c r="F81" s="365"/>
      <c r="G81" s="365"/>
      <c r="H81" s="365"/>
      <c r="I81" s="365"/>
      <c r="J81" s="365"/>
      <c r="K81" s="365"/>
      <c r="L81" s="365"/>
      <c r="M81" s="365"/>
      <c r="N81" s="365"/>
      <c r="O81" s="365"/>
      <c r="P81" s="365"/>
    </row>
    <row r="82" spans="2:16" x14ac:dyDescent="0.3">
      <c r="B82" s="364" t="s">
        <v>409</v>
      </c>
      <c r="C82" s="365"/>
      <c r="D82" s="365" t="s">
        <v>257</v>
      </c>
      <c r="E82" s="365"/>
      <c r="F82" s="365"/>
      <c r="G82" s="365"/>
      <c r="H82" s="365"/>
      <c r="I82" s="365"/>
      <c r="J82" s="365"/>
      <c r="K82" s="365"/>
      <c r="L82" s="365"/>
      <c r="M82" s="365"/>
      <c r="N82" s="365"/>
      <c r="O82" s="365"/>
      <c r="P82" s="365"/>
    </row>
    <row r="83" spans="2:16" x14ac:dyDescent="0.3">
      <c r="B83" s="364" t="s">
        <v>410</v>
      </c>
      <c r="C83" s="365"/>
      <c r="D83" s="365" t="s">
        <v>259</v>
      </c>
      <c r="E83" s="365"/>
      <c r="F83" s="365"/>
      <c r="G83" s="365"/>
      <c r="H83" s="365"/>
      <c r="I83" s="365"/>
      <c r="J83" s="365"/>
      <c r="K83" s="365"/>
      <c r="L83" s="365"/>
      <c r="M83" s="365"/>
      <c r="N83" s="365"/>
      <c r="O83" s="365"/>
      <c r="P83" s="365"/>
    </row>
    <row r="84" spans="2:16" x14ac:dyDescent="0.3">
      <c r="B84" s="364" t="s">
        <v>411</v>
      </c>
      <c r="C84" s="365"/>
      <c r="D84" s="365">
        <v>196</v>
      </c>
      <c r="E84" s="365"/>
      <c r="F84" s="365"/>
      <c r="G84" s="365"/>
      <c r="H84" s="365"/>
      <c r="I84" s="365"/>
      <c r="J84" s="365"/>
      <c r="K84" s="365"/>
      <c r="L84" s="365"/>
      <c r="M84" s="365"/>
      <c r="N84" s="365"/>
      <c r="O84" s="365"/>
      <c r="P84" s="365"/>
    </row>
    <row r="85" spans="2:16" x14ac:dyDescent="0.3">
      <c r="B85" s="364" t="s">
        <v>412</v>
      </c>
      <c r="C85" s="365"/>
      <c r="D85" s="365">
        <v>9</v>
      </c>
      <c r="E85" s="365"/>
      <c r="F85" s="365"/>
      <c r="G85" s="365"/>
      <c r="H85" s="365"/>
      <c r="I85" s="365"/>
      <c r="J85" s="365"/>
      <c r="K85" s="365"/>
      <c r="L85" s="365"/>
      <c r="M85" s="365"/>
      <c r="N85" s="365"/>
      <c r="O85" s="365"/>
      <c r="P85" s="365"/>
    </row>
    <row r="86" spans="2:16" x14ac:dyDescent="0.3">
      <c r="B86" s="364" t="s">
        <v>413</v>
      </c>
      <c r="C86" s="365"/>
      <c r="D86" s="365">
        <v>140</v>
      </c>
      <c r="E86" s="365"/>
      <c r="F86" s="365"/>
      <c r="G86" s="365"/>
      <c r="H86" s="365"/>
      <c r="I86" s="365"/>
      <c r="J86" s="365"/>
      <c r="K86" s="365"/>
      <c r="L86" s="365"/>
      <c r="M86" s="365"/>
      <c r="N86" s="365"/>
      <c r="O86" s="365"/>
      <c r="P86" s="365"/>
    </row>
    <row r="87" spans="2:16" x14ac:dyDescent="0.3">
      <c r="B87" s="364" t="s">
        <v>414</v>
      </c>
      <c r="C87" s="365"/>
      <c r="D87" s="365" t="s">
        <v>415</v>
      </c>
      <c r="E87" s="365"/>
      <c r="F87" s="365"/>
      <c r="G87" s="365"/>
      <c r="H87" s="365"/>
      <c r="I87" s="365"/>
      <c r="J87" s="365"/>
      <c r="K87" s="365"/>
      <c r="L87" s="365"/>
      <c r="M87" s="365"/>
      <c r="N87" s="365"/>
      <c r="O87" s="365"/>
      <c r="P87" s="365"/>
    </row>
    <row r="88" spans="2:16" x14ac:dyDescent="0.3">
      <c r="B88" s="364" t="s">
        <v>416</v>
      </c>
      <c r="C88" s="365"/>
      <c r="D88" s="365" t="s">
        <v>417</v>
      </c>
      <c r="E88" s="365"/>
      <c r="F88" s="365"/>
      <c r="G88" s="365"/>
      <c r="H88" s="365"/>
      <c r="I88" s="365"/>
      <c r="J88" s="365"/>
      <c r="K88" s="365"/>
      <c r="L88" s="365"/>
      <c r="M88" s="365"/>
      <c r="N88" s="365"/>
      <c r="O88" s="365"/>
      <c r="P88" s="365"/>
    </row>
    <row r="89" spans="2:16" x14ac:dyDescent="0.3">
      <c r="B89" s="364" t="s">
        <v>418</v>
      </c>
      <c r="C89" s="365"/>
      <c r="D89" s="365" t="s">
        <v>1525</v>
      </c>
      <c r="E89" s="365"/>
      <c r="F89" s="365"/>
      <c r="G89" s="365"/>
      <c r="H89" s="365"/>
      <c r="I89" s="365"/>
      <c r="J89" s="365"/>
      <c r="K89" s="365"/>
      <c r="L89" s="365"/>
      <c r="M89" s="365"/>
      <c r="N89" s="365"/>
      <c r="O89" s="365"/>
      <c r="P89" s="365"/>
    </row>
    <row r="90" spans="2:16" x14ac:dyDescent="0.3">
      <c r="B90" s="364" t="s">
        <v>420</v>
      </c>
      <c r="C90" s="365"/>
      <c r="D90" s="365"/>
      <c r="E90" s="365"/>
      <c r="F90" s="365"/>
      <c r="G90" s="365"/>
      <c r="H90" s="365"/>
      <c r="I90" s="365"/>
      <c r="J90" s="365"/>
      <c r="K90" s="365"/>
      <c r="L90" s="365"/>
      <c r="M90" s="365"/>
      <c r="N90" s="365"/>
      <c r="O90" s="365"/>
      <c r="P90" s="365"/>
    </row>
    <row r="91" spans="2:16" x14ac:dyDescent="0.3">
      <c r="B91" s="364" t="s">
        <v>422</v>
      </c>
      <c r="C91" s="365"/>
      <c r="D91" s="365" t="s">
        <v>378</v>
      </c>
      <c r="E91" s="365"/>
      <c r="F91" s="365"/>
      <c r="G91" s="365"/>
      <c r="H91" s="365"/>
      <c r="I91" s="365"/>
      <c r="J91" s="365"/>
      <c r="K91" s="365"/>
      <c r="L91" s="365"/>
      <c r="M91" s="365"/>
      <c r="N91" s="365"/>
      <c r="O91" s="365"/>
      <c r="P91" s="365"/>
    </row>
    <row r="92" spans="2:16" x14ac:dyDescent="0.3">
      <c r="B92" s="364" t="s">
        <v>423</v>
      </c>
      <c r="C92" s="365"/>
      <c r="D92" s="365" t="s">
        <v>377</v>
      </c>
      <c r="E92" s="365"/>
      <c r="F92" s="365"/>
      <c r="G92" s="365"/>
      <c r="H92" s="365"/>
      <c r="I92" s="365"/>
      <c r="J92" s="365"/>
      <c r="K92" s="365"/>
      <c r="L92" s="365"/>
      <c r="M92" s="365"/>
      <c r="N92" s="365"/>
      <c r="O92" s="365"/>
      <c r="P92" s="365"/>
    </row>
    <row r="93" spans="2:16" x14ac:dyDescent="0.3">
      <c r="B93" s="364" t="s">
        <v>424</v>
      </c>
      <c r="C93" s="365"/>
      <c r="D93" s="365" t="s">
        <v>258</v>
      </c>
      <c r="E93" s="365"/>
      <c r="F93" s="365"/>
      <c r="G93" s="365"/>
      <c r="H93" s="365"/>
      <c r="I93" s="365"/>
      <c r="J93" s="365"/>
      <c r="K93" s="365"/>
      <c r="L93" s="365"/>
      <c r="M93" s="365"/>
      <c r="N93" s="365"/>
      <c r="O93" s="365"/>
      <c r="P93" s="365"/>
    </row>
    <row r="95" spans="2:16" x14ac:dyDescent="0.3">
      <c r="B95" s="364" t="s">
        <v>400</v>
      </c>
      <c r="C95" s="365"/>
      <c r="D95" s="365" t="s">
        <v>835</v>
      </c>
      <c r="E95" s="365"/>
      <c r="F95" s="365"/>
      <c r="G95" s="365"/>
      <c r="H95" s="365"/>
      <c r="I95" s="365"/>
      <c r="J95" s="365"/>
      <c r="K95" s="365"/>
      <c r="L95" s="365"/>
      <c r="M95" s="365"/>
      <c r="N95" s="365"/>
      <c r="O95" s="365"/>
      <c r="P95" s="365"/>
    </row>
    <row r="96" spans="2:16" x14ac:dyDescent="0.3">
      <c r="B96" s="364" t="s">
        <v>402</v>
      </c>
      <c r="C96" s="365"/>
      <c r="D96" s="365" t="s">
        <v>464</v>
      </c>
      <c r="E96" s="365"/>
      <c r="F96" s="365"/>
      <c r="G96" s="365"/>
      <c r="H96" s="365"/>
      <c r="I96" s="365"/>
      <c r="J96" s="365"/>
      <c r="K96" s="365"/>
      <c r="L96" s="365"/>
      <c r="M96" s="365"/>
      <c r="N96" s="365"/>
      <c r="O96" s="365"/>
      <c r="P96" s="365"/>
    </row>
    <row r="97" spans="2:16" x14ac:dyDescent="0.3">
      <c r="B97" s="364" t="s">
        <v>403</v>
      </c>
      <c r="C97" s="365"/>
      <c r="D97" s="365" t="s">
        <v>836</v>
      </c>
      <c r="E97" s="365"/>
      <c r="F97" s="365"/>
      <c r="G97" s="365"/>
      <c r="H97" s="365"/>
      <c r="I97" s="365"/>
      <c r="J97" s="365"/>
      <c r="K97" s="365"/>
      <c r="L97" s="365"/>
      <c r="M97" s="365"/>
      <c r="N97" s="365"/>
      <c r="O97" s="365"/>
      <c r="P97" s="365"/>
    </row>
    <row r="98" spans="2:16" x14ac:dyDescent="0.3">
      <c r="B98" s="364" t="s">
        <v>405</v>
      </c>
      <c r="C98" s="365"/>
      <c r="D98" s="365" t="s">
        <v>837</v>
      </c>
      <c r="E98" s="365"/>
      <c r="F98" s="365"/>
      <c r="G98" s="365"/>
      <c r="H98" s="365"/>
      <c r="I98" s="365"/>
      <c r="J98" s="365"/>
      <c r="K98" s="365"/>
      <c r="L98" s="365"/>
      <c r="M98" s="365"/>
      <c r="N98" s="365"/>
      <c r="O98" s="365"/>
      <c r="P98" s="365"/>
    </row>
    <row r="99" spans="2:16" x14ac:dyDescent="0.3">
      <c r="B99" s="364" t="s">
        <v>406</v>
      </c>
      <c r="C99" s="365"/>
      <c r="D99" s="365"/>
      <c r="E99" s="365"/>
      <c r="F99" s="365"/>
      <c r="G99" s="365"/>
      <c r="H99" s="365"/>
      <c r="I99" s="365"/>
      <c r="J99" s="365"/>
      <c r="K99" s="365"/>
      <c r="L99" s="365"/>
      <c r="M99" s="365"/>
      <c r="N99" s="365"/>
      <c r="O99" s="365"/>
      <c r="P99" s="365"/>
    </row>
    <row r="100" spans="2:16" x14ac:dyDescent="0.3">
      <c r="B100" s="364" t="s">
        <v>407</v>
      </c>
      <c r="C100" s="365"/>
      <c r="D100" s="365" t="s">
        <v>838</v>
      </c>
      <c r="E100" s="365"/>
      <c r="F100" s="365"/>
      <c r="G100" s="365"/>
      <c r="H100" s="365"/>
      <c r="I100" s="365"/>
      <c r="J100" s="365"/>
      <c r="K100" s="365"/>
      <c r="L100" s="365"/>
      <c r="M100" s="365"/>
      <c r="N100" s="365"/>
      <c r="O100" s="365"/>
      <c r="P100" s="365"/>
    </row>
    <row r="101" spans="2:16" x14ac:dyDescent="0.3">
      <c r="B101" s="364" t="s">
        <v>408</v>
      </c>
      <c r="C101" s="365"/>
      <c r="D101" s="365" t="s">
        <v>839</v>
      </c>
      <c r="E101" s="365"/>
      <c r="F101" s="365"/>
      <c r="G101" s="365"/>
      <c r="H101" s="365"/>
      <c r="I101" s="365"/>
      <c r="J101" s="365"/>
      <c r="K101" s="365"/>
      <c r="L101" s="365"/>
      <c r="M101" s="365"/>
      <c r="N101" s="365"/>
      <c r="O101" s="365"/>
      <c r="P101" s="365"/>
    </row>
    <row r="102" spans="2:16" x14ac:dyDescent="0.3">
      <c r="B102" s="364" t="s">
        <v>409</v>
      </c>
      <c r="C102" s="365"/>
      <c r="D102" s="365" t="s">
        <v>840</v>
      </c>
      <c r="E102" s="365"/>
      <c r="F102" s="365"/>
      <c r="G102" s="365"/>
      <c r="H102" s="365"/>
      <c r="I102" s="365"/>
      <c r="J102" s="365"/>
      <c r="K102" s="365"/>
      <c r="L102" s="365"/>
      <c r="M102" s="365"/>
      <c r="N102" s="365"/>
      <c r="O102" s="365"/>
      <c r="P102" s="365"/>
    </row>
    <row r="103" spans="2:16" x14ac:dyDescent="0.3">
      <c r="B103" s="364" t="s">
        <v>410</v>
      </c>
      <c r="C103" s="365"/>
      <c r="D103" s="365" t="s">
        <v>841</v>
      </c>
      <c r="E103" s="365"/>
      <c r="F103" s="365"/>
      <c r="G103" s="365"/>
      <c r="H103" s="365"/>
      <c r="I103" s="365"/>
      <c r="J103" s="365"/>
      <c r="K103" s="365"/>
      <c r="L103" s="365"/>
      <c r="M103" s="365"/>
      <c r="N103" s="365"/>
      <c r="O103" s="365"/>
      <c r="P103" s="365"/>
    </row>
    <row r="104" spans="2:16" x14ac:dyDescent="0.3">
      <c r="B104" s="364" t="s">
        <v>411</v>
      </c>
      <c r="C104" s="365"/>
      <c r="D104" s="365">
        <v>3</v>
      </c>
      <c r="E104" s="365"/>
      <c r="F104" s="365"/>
      <c r="G104" s="365"/>
      <c r="H104" s="365"/>
      <c r="I104" s="365"/>
      <c r="J104" s="365"/>
      <c r="K104" s="365"/>
      <c r="L104" s="365"/>
      <c r="M104" s="365"/>
      <c r="N104" s="365"/>
      <c r="O104" s="365"/>
      <c r="P104" s="365"/>
    </row>
    <row r="105" spans="2:16" x14ac:dyDescent="0.3">
      <c r="B105" s="364" t="s">
        <v>412</v>
      </c>
      <c r="C105" s="365"/>
      <c r="D105" s="365">
        <v>1</v>
      </c>
      <c r="E105" s="365"/>
      <c r="F105" s="365"/>
      <c r="G105" s="365"/>
      <c r="H105" s="365"/>
      <c r="I105" s="365"/>
      <c r="J105" s="365"/>
      <c r="K105" s="365"/>
      <c r="L105" s="365"/>
      <c r="M105" s="365"/>
      <c r="N105" s="365"/>
      <c r="O105" s="365"/>
      <c r="P105" s="365"/>
    </row>
    <row r="106" spans="2:16" x14ac:dyDescent="0.3">
      <c r="B106" s="364" t="s">
        <v>413</v>
      </c>
      <c r="C106" s="365"/>
      <c r="D106" s="365">
        <v>11</v>
      </c>
      <c r="E106" s="365"/>
      <c r="F106" s="365"/>
      <c r="G106" s="365"/>
      <c r="H106" s="365"/>
      <c r="I106" s="365"/>
      <c r="J106" s="365"/>
      <c r="K106" s="365"/>
      <c r="L106" s="365"/>
      <c r="M106" s="365"/>
      <c r="N106" s="365"/>
      <c r="O106" s="365"/>
      <c r="P106" s="365"/>
    </row>
    <row r="107" spans="2:16" x14ac:dyDescent="0.3">
      <c r="B107" s="364" t="s">
        <v>414</v>
      </c>
      <c r="C107" s="365"/>
      <c r="D107" s="365" t="s">
        <v>415</v>
      </c>
      <c r="E107" s="365"/>
      <c r="F107" s="365"/>
      <c r="G107" s="365"/>
      <c r="H107" s="365"/>
      <c r="I107" s="365"/>
      <c r="J107" s="365"/>
      <c r="K107" s="365"/>
      <c r="L107" s="365"/>
      <c r="M107" s="365"/>
      <c r="N107" s="365"/>
      <c r="O107" s="365"/>
      <c r="P107" s="365"/>
    </row>
    <row r="108" spans="2:16" x14ac:dyDescent="0.3">
      <c r="B108" s="364" t="s">
        <v>416</v>
      </c>
      <c r="C108" s="365"/>
      <c r="D108" s="365" t="s">
        <v>429</v>
      </c>
      <c r="E108" s="365"/>
      <c r="F108" s="365"/>
      <c r="G108" s="365"/>
      <c r="H108" s="365"/>
      <c r="I108" s="365"/>
      <c r="J108" s="365"/>
      <c r="K108" s="365"/>
      <c r="L108" s="365"/>
      <c r="M108" s="365"/>
      <c r="N108" s="365"/>
      <c r="O108" s="365"/>
      <c r="P108" s="365"/>
    </row>
    <row r="109" spans="2:16" x14ac:dyDescent="0.3">
      <c r="B109" s="364" t="s">
        <v>418</v>
      </c>
      <c r="C109" s="365"/>
      <c r="D109" s="365" t="s">
        <v>1525</v>
      </c>
      <c r="E109" s="365"/>
      <c r="F109" s="365"/>
      <c r="G109" s="365"/>
      <c r="H109" s="365"/>
      <c r="I109" s="365"/>
      <c r="J109" s="365"/>
      <c r="K109" s="365"/>
      <c r="L109" s="365"/>
      <c r="M109" s="365"/>
      <c r="N109" s="365"/>
      <c r="O109" s="365"/>
      <c r="P109" s="365"/>
    </row>
    <row r="110" spans="2:16" x14ac:dyDescent="0.3">
      <c r="B110" s="364" t="s">
        <v>420</v>
      </c>
      <c r="C110" s="365"/>
      <c r="D110" s="365"/>
      <c r="E110" s="365"/>
      <c r="F110" s="365"/>
      <c r="G110" s="365"/>
      <c r="H110" s="365"/>
      <c r="I110" s="365"/>
      <c r="J110" s="365"/>
      <c r="K110" s="365"/>
      <c r="L110" s="365"/>
      <c r="M110" s="365"/>
      <c r="N110" s="365"/>
      <c r="O110" s="365"/>
      <c r="P110" s="365"/>
    </row>
    <row r="111" spans="2:16" x14ac:dyDescent="0.3">
      <c r="B111" s="364" t="s">
        <v>422</v>
      </c>
      <c r="C111" s="365"/>
      <c r="D111" s="365" t="s">
        <v>842</v>
      </c>
      <c r="E111" s="365"/>
      <c r="F111" s="365"/>
      <c r="G111" s="365"/>
      <c r="H111" s="365"/>
      <c r="I111" s="365"/>
      <c r="J111" s="365"/>
      <c r="K111" s="365"/>
      <c r="L111" s="365"/>
      <c r="M111" s="365"/>
      <c r="N111" s="365"/>
      <c r="O111" s="365"/>
      <c r="P111" s="365"/>
    </row>
    <row r="112" spans="2:16" x14ac:dyDescent="0.3">
      <c r="B112" s="364" t="s">
        <v>423</v>
      </c>
      <c r="C112" s="365"/>
      <c r="D112" s="365" t="s">
        <v>354</v>
      </c>
      <c r="E112" s="365"/>
      <c r="F112" s="365"/>
      <c r="G112" s="365"/>
      <c r="H112" s="365"/>
      <c r="I112" s="365"/>
      <c r="J112" s="365"/>
      <c r="K112" s="365"/>
      <c r="L112" s="365"/>
      <c r="M112" s="365"/>
      <c r="N112" s="365"/>
      <c r="O112" s="365"/>
      <c r="P112" s="365"/>
    </row>
    <row r="113" spans="2:16" x14ac:dyDescent="0.3">
      <c r="B113" s="364" t="s">
        <v>424</v>
      </c>
      <c r="C113" s="365"/>
      <c r="D113" s="365" t="s">
        <v>258</v>
      </c>
      <c r="E113" s="365"/>
      <c r="F113" s="365"/>
      <c r="G113" s="365"/>
      <c r="H113" s="365"/>
      <c r="I113" s="365"/>
      <c r="J113" s="365"/>
      <c r="K113" s="365"/>
      <c r="L113" s="365"/>
      <c r="M113" s="365"/>
      <c r="N113" s="365"/>
      <c r="O113" s="365"/>
      <c r="P113" s="365"/>
    </row>
    <row r="115" spans="2:16" x14ac:dyDescent="0.3">
      <c r="B115" s="364" t="s">
        <v>400</v>
      </c>
      <c r="C115" s="365"/>
      <c r="D115" s="365" t="s">
        <v>835</v>
      </c>
      <c r="E115" s="365"/>
      <c r="F115" s="365"/>
      <c r="G115" s="365"/>
      <c r="H115" s="365"/>
      <c r="I115" s="365"/>
      <c r="J115" s="365"/>
      <c r="K115" s="365"/>
      <c r="L115" s="365"/>
      <c r="M115" s="365"/>
      <c r="N115" s="365"/>
      <c r="O115" s="365"/>
      <c r="P115" s="365"/>
    </row>
    <row r="116" spans="2:16" x14ac:dyDescent="0.3">
      <c r="B116" s="364" t="s">
        <v>402</v>
      </c>
      <c r="C116" s="365"/>
      <c r="D116" s="365" t="s">
        <v>464</v>
      </c>
      <c r="E116" s="365"/>
      <c r="F116" s="365"/>
      <c r="G116" s="365"/>
      <c r="H116" s="365"/>
      <c r="I116" s="365"/>
      <c r="J116" s="365"/>
      <c r="K116" s="365"/>
      <c r="L116" s="365"/>
      <c r="M116" s="365"/>
      <c r="N116" s="365"/>
      <c r="O116" s="365"/>
      <c r="P116" s="365"/>
    </row>
    <row r="117" spans="2:16" x14ac:dyDescent="0.3">
      <c r="B117" s="364" t="s">
        <v>403</v>
      </c>
      <c r="C117" s="365"/>
      <c r="D117" s="365" t="s">
        <v>843</v>
      </c>
      <c r="E117" s="365"/>
      <c r="F117" s="365"/>
      <c r="G117" s="365"/>
      <c r="H117" s="365"/>
      <c r="I117" s="365"/>
      <c r="J117" s="365"/>
      <c r="K117" s="365"/>
      <c r="L117" s="365"/>
      <c r="M117" s="365"/>
      <c r="N117" s="365"/>
      <c r="O117" s="365"/>
      <c r="P117" s="365"/>
    </row>
    <row r="118" spans="2:16" x14ac:dyDescent="0.3">
      <c r="B118" s="364" t="s">
        <v>405</v>
      </c>
      <c r="C118" s="365"/>
      <c r="D118" s="365" t="s">
        <v>844</v>
      </c>
      <c r="E118" s="365"/>
      <c r="F118" s="365"/>
      <c r="G118" s="365"/>
      <c r="H118" s="365"/>
      <c r="I118" s="365"/>
      <c r="J118" s="365"/>
      <c r="K118" s="365"/>
      <c r="L118" s="365"/>
      <c r="M118" s="365"/>
      <c r="N118" s="365"/>
      <c r="O118" s="365"/>
      <c r="P118" s="365"/>
    </row>
    <row r="119" spans="2:16" x14ac:dyDescent="0.3">
      <c r="B119" s="364" t="s">
        <v>406</v>
      </c>
      <c r="C119" s="365"/>
      <c r="D119" s="365"/>
      <c r="E119" s="365"/>
      <c r="F119" s="365"/>
      <c r="G119" s="365"/>
      <c r="H119" s="365"/>
      <c r="I119" s="365"/>
      <c r="J119" s="365"/>
      <c r="K119" s="365"/>
      <c r="L119" s="365"/>
      <c r="M119" s="365"/>
      <c r="N119" s="365"/>
      <c r="O119" s="365"/>
      <c r="P119" s="365"/>
    </row>
    <row r="120" spans="2:16" x14ac:dyDescent="0.3">
      <c r="B120" s="364" t="s">
        <v>407</v>
      </c>
      <c r="C120" s="365"/>
      <c r="D120" s="365" t="s">
        <v>845</v>
      </c>
      <c r="E120" s="365"/>
      <c r="F120" s="365"/>
      <c r="G120" s="365"/>
      <c r="H120" s="365"/>
      <c r="I120" s="365"/>
      <c r="J120" s="365"/>
      <c r="K120" s="365"/>
      <c r="L120" s="365"/>
      <c r="M120" s="365"/>
      <c r="N120" s="365"/>
      <c r="O120" s="365"/>
      <c r="P120" s="365"/>
    </row>
    <row r="121" spans="2:16" x14ac:dyDescent="0.3">
      <c r="B121" s="364" t="s">
        <v>408</v>
      </c>
      <c r="C121" s="365"/>
      <c r="D121" s="365" t="s">
        <v>846</v>
      </c>
      <c r="E121" s="365"/>
      <c r="F121" s="365"/>
      <c r="G121" s="365"/>
      <c r="H121" s="365"/>
      <c r="I121" s="365"/>
      <c r="J121" s="365"/>
      <c r="K121" s="365"/>
      <c r="L121" s="365"/>
      <c r="M121" s="365"/>
      <c r="N121" s="365"/>
      <c r="O121" s="365"/>
      <c r="P121" s="365"/>
    </row>
    <row r="122" spans="2:16" x14ac:dyDescent="0.3">
      <c r="B122" s="364" t="s">
        <v>409</v>
      </c>
      <c r="C122" s="365"/>
      <c r="D122" s="365" t="s">
        <v>847</v>
      </c>
      <c r="E122" s="365"/>
      <c r="F122" s="365"/>
      <c r="G122" s="365"/>
      <c r="H122" s="365"/>
      <c r="I122" s="365"/>
      <c r="J122" s="365"/>
      <c r="K122" s="365"/>
      <c r="L122" s="365"/>
      <c r="M122" s="365"/>
      <c r="N122" s="365"/>
      <c r="O122" s="365"/>
      <c r="P122" s="365"/>
    </row>
    <row r="123" spans="2:16" x14ac:dyDescent="0.3">
      <c r="B123" s="364" t="s">
        <v>410</v>
      </c>
      <c r="C123" s="365"/>
      <c r="D123" s="365" t="s">
        <v>259</v>
      </c>
      <c r="E123" s="365"/>
      <c r="F123" s="365"/>
      <c r="G123" s="365"/>
      <c r="H123" s="365"/>
      <c r="I123" s="365"/>
      <c r="J123" s="365"/>
      <c r="K123" s="365"/>
      <c r="L123" s="365"/>
      <c r="M123" s="365"/>
      <c r="N123" s="365"/>
      <c r="O123" s="365"/>
      <c r="P123" s="365"/>
    </row>
    <row r="124" spans="2:16" x14ac:dyDescent="0.3">
      <c r="B124" s="364" t="s">
        <v>411</v>
      </c>
      <c r="C124" s="365"/>
      <c r="D124" s="365">
        <v>239</v>
      </c>
      <c r="E124" s="365"/>
      <c r="F124" s="365"/>
      <c r="G124" s="365"/>
      <c r="H124" s="365"/>
      <c r="I124" s="365"/>
      <c r="J124" s="365"/>
      <c r="K124" s="365"/>
      <c r="L124" s="365"/>
      <c r="M124" s="365"/>
      <c r="N124" s="365"/>
      <c r="O124" s="365"/>
      <c r="P124" s="365"/>
    </row>
    <row r="125" spans="2:16" x14ac:dyDescent="0.3">
      <c r="B125" s="364" t="s">
        <v>412</v>
      </c>
      <c r="C125" s="365"/>
      <c r="D125" s="365">
        <v>20</v>
      </c>
      <c r="E125" s="365"/>
      <c r="F125" s="365"/>
      <c r="G125" s="365"/>
      <c r="H125" s="365"/>
      <c r="I125" s="365"/>
      <c r="J125" s="365"/>
      <c r="K125" s="365"/>
      <c r="L125" s="365"/>
      <c r="M125" s="365"/>
      <c r="N125" s="365"/>
      <c r="O125" s="365"/>
      <c r="P125" s="365"/>
    </row>
    <row r="126" spans="2:16" x14ac:dyDescent="0.3">
      <c r="B126" s="364" t="s">
        <v>413</v>
      </c>
      <c r="C126" s="365"/>
      <c r="D126" s="365">
        <v>164</v>
      </c>
      <c r="E126" s="365"/>
      <c r="F126" s="365"/>
      <c r="G126" s="365"/>
      <c r="H126" s="365"/>
      <c r="I126" s="365"/>
      <c r="J126" s="365"/>
      <c r="K126" s="365"/>
      <c r="L126" s="365"/>
      <c r="M126" s="365"/>
      <c r="N126" s="365"/>
      <c r="O126" s="365"/>
      <c r="P126" s="365"/>
    </row>
    <row r="127" spans="2:16" x14ac:dyDescent="0.3">
      <c r="B127" s="364" t="s">
        <v>414</v>
      </c>
      <c r="C127" s="365"/>
      <c r="D127" s="365" t="s">
        <v>415</v>
      </c>
      <c r="E127" s="365"/>
      <c r="F127" s="365"/>
      <c r="G127" s="365"/>
      <c r="H127" s="365"/>
      <c r="I127" s="365"/>
      <c r="J127" s="365"/>
      <c r="K127" s="365"/>
      <c r="L127" s="365"/>
      <c r="M127" s="365"/>
      <c r="N127" s="365"/>
      <c r="O127" s="365"/>
      <c r="P127" s="365"/>
    </row>
    <row r="128" spans="2:16" x14ac:dyDescent="0.3">
      <c r="B128" s="364" t="s">
        <v>416</v>
      </c>
      <c r="C128" s="365"/>
      <c r="D128" s="365" t="s">
        <v>417</v>
      </c>
      <c r="E128" s="365"/>
      <c r="F128" s="365"/>
      <c r="G128" s="365"/>
      <c r="H128" s="365"/>
      <c r="I128" s="365"/>
      <c r="J128" s="365"/>
      <c r="K128" s="365"/>
      <c r="L128" s="365"/>
      <c r="M128" s="365"/>
      <c r="N128" s="365"/>
      <c r="O128" s="365"/>
      <c r="P128" s="365"/>
    </row>
    <row r="129" spans="2:16" x14ac:dyDescent="0.3">
      <c r="B129" s="364" t="s">
        <v>418</v>
      </c>
      <c r="C129" s="365"/>
      <c r="D129" s="365" t="s">
        <v>1525</v>
      </c>
      <c r="E129" s="365"/>
      <c r="F129" s="365"/>
      <c r="G129" s="365"/>
      <c r="H129" s="365"/>
      <c r="I129" s="365"/>
      <c r="J129" s="365"/>
      <c r="K129" s="365"/>
      <c r="L129" s="365"/>
      <c r="M129" s="365"/>
      <c r="N129" s="365"/>
      <c r="O129" s="365"/>
      <c r="P129" s="365"/>
    </row>
    <row r="130" spans="2:16" x14ac:dyDescent="0.3">
      <c r="B130" s="364" t="s">
        <v>420</v>
      </c>
      <c r="C130" s="365"/>
      <c r="D130" s="365"/>
      <c r="E130" s="365"/>
      <c r="F130" s="365"/>
      <c r="G130" s="365"/>
      <c r="H130" s="365"/>
      <c r="I130" s="365"/>
      <c r="J130" s="365"/>
      <c r="K130" s="365"/>
      <c r="L130" s="365"/>
      <c r="M130" s="365"/>
      <c r="N130" s="365"/>
      <c r="O130" s="365"/>
      <c r="P130" s="365"/>
    </row>
    <row r="131" spans="2:16" x14ac:dyDescent="0.3">
      <c r="B131" s="364" t="s">
        <v>422</v>
      </c>
      <c r="C131" s="365"/>
      <c r="D131" s="365" t="s">
        <v>848</v>
      </c>
      <c r="E131" s="365"/>
      <c r="F131" s="365"/>
      <c r="G131" s="365"/>
      <c r="H131" s="365"/>
      <c r="I131" s="365"/>
      <c r="J131" s="365"/>
      <c r="K131" s="365"/>
      <c r="L131" s="365"/>
      <c r="M131" s="365"/>
      <c r="N131" s="365"/>
      <c r="O131" s="365"/>
      <c r="P131" s="365"/>
    </row>
    <row r="132" spans="2:16" x14ac:dyDescent="0.3">
      <c r="B132" s="364" t="s">
        <v>423</v>
      </c>
      <c r="C132" s="365"/>
      <c r="D132" s="365" t="s">
        <v>354</v>
      </c>
      <c r="E132" s="365"/>
      <c r="F132" s="365"/>
      <c r="G132" s="365"/>
      <c r="H132" s="365"/>
      <c r="I132" s="365"/>
      <c r="J132" s="365"/>
      <c r="K132" s="365"/>
      <c r="L132" s="365"/>
      <c r="M132" s="365"/>
      <c r="N132" s="365"/>
      <c r="O132" s="365"/>
      <c r="P132" s="365"/>
    </row>
    <row r="133" spans="2:16" x14ac:dyDescent="0.3">
      <c r="B133" s="364" t="s">
        <v>424</v>
      </c>
      <c r="C133" s="365"/>
      <c r="D133" s="365" t="s">
        <v>258</v>
      </c>
      <c r="E133" s="365"/>
      <c r="F133" s="365"/>
      <c r="G133" s="365"/>
      <c r="H133" s="365"/>
      <c r="I133" s="365"/>
      <c r="J133" s="365"/>
      <c r="K133" s="365"/>
      <c r="L133" s="365"/>
      <c r="M133" s="365"/>
      <c r="N133" s="365"/>
      <c r="O133" s="365"/>
      <c r="P133" s="365"/>
    </row>
    <row r="135" spans="2:16" x14ac:dyDescent="0.3">
      <c r="B135" s="364" t="s">
        <v>400</v>
      </c>
      <c r="C135" s="365"/>
      <c r="D135" s="365" t="s">
        <v>835</v>
      </c>
      <c r="E135" s="365"/>
      <c r="F135" s="365"/>
      <c r="G135" s="365"/>
      <c r="H135" s="365"/>
      <c r="I135" s="365"/>
      <c r="J135" s="365"/>
      <c r="K135" s="365"/>
      <c r="L135" s="365"/>
      <c r="M135" s="365"/>
      <c r="N135" s="365"/>
      <c r="O135" s="365"/>
      <c r="P135" s="365"/>
    </row>
    <row r="136" spans="2:16" x14ac:dyDescent="0.3">
      <c r="B136" s="364" t="s">
        <v>402</v>
      </c>
      <c r="C136" s="365"/>
      <c r="D136" s="365" t="s">
        <v>464</v>
      </c>
      <c r="E136" s="365"/>
      <c r="F136" s="365"/>
      <c r="G136" s="365"/>
      <c r="H136" s="365"/>
      <c r="I136" s="365"/>
      <c r="J136" s="365"/>
      <c r="K136" s="365"/>
      <c r="L136" s="365"/>
      <c r="M136" s="365"/>
      <c r="N136" s="365"/>
      <c r="O136" s="365"/>
      <c r="P136" s="365"/>
    </row>
    <row r="137" spans="2:16" x14ac:dyDescent="0.3">
      <c r="B137" s="364" t="s">
        <v>403</v>
      </c>
      <c r="C137" s="365"/>
      <c r="D137" s="365" t="s">
        <v>849</v>
      </c>
      <c r="E137" s="365"/>
      <c r="F137" s="365"/>
      <c r="G137" s="365"/>
      <c r="H137" s="365"/>
      <c r="I137" s="365"/>
      <c r="J137" s="365"/>
      <c r="K137" s="365"/>
      <c r="L137" s="365"/>
      <c r="M137" s="365"/>
      <c r="N137" s="365"/>
      <c r="O137" s="365"/>
      <c r="P137" s="365"/>
    </row>
    <row r="138" spans="2:16" x14ac:dyDescent="0.3">
      <c r="B138" s="364" t="s">
        <v>405</v>
      </c>
      <c r="C138" s="365"/>
      <c r="D138" s="365" t="s">
        <v>850</v>
      </c>
      <c r="E138" s="365"/>
      <c r="F138" s="365"/>
      <c r="G138" s="365"/>
      <c r="H138" s="365"/>
      <c r="I138" s="365"/>
      <c r="J138" s="365"/>
      <c r="K138" s="365"/>
      <c r="L138" s="365"/>
      <c r="M138" s="365"/>
      <c r="N138" s="365"/>
      <c r="O138" s="365"/>
      <c r="P138" s="365"/>
    </row>
    <row r="139" spans="2:16" x14ac:dyDescent="0.3">
      <c r="B139" s="364" t="s">
        <v>406</v>
      </c>
      <c r="C139" s="365"/>
      <c r="D139" s="365"/>
      <c r="E139" s="365"/>
      <c r="F139" s="365"/>
      <c r="G139" s="365"/>
      <c r="H139" s="365"/>
      <c r="I139" s="365"/>
      <c r="J139" s="365"/>
      <c r="K139" s="365"/>
      <c r="L139" s="365"/>
      <c r="M139" s="365"/>
      <c r="N139" s="365"/>
      <c r="O139" s="365"/>
      <c r="P139" s="365"/>
    </row>
    <row r="140" spans="2:16" x14ac:dyDescent="0.3">
      <c r="B140" s="364" t="s">
        <v>407</v>
      </c>
      <c r="C140" s="365"/>
      <c r="D140" s="365"/>
      <c r="E140" s="365"/>
      <c r="F140" s="365"/>
      <c r="G140" s="365"/>
      <c r="H140" s="365"/>
      <c r="I140" s="365"/>
      <c r="J140" s="365"/>
      <c r="K140" s="365"/>
      <c r="L140" s="365"/>
      <c r="M140" s="365"/>
      <c r="N140" s="365"/>
      <c r="O140" s="365"/>
      <c r="P140" s="365"/>
    </row>
    <row r="141" spans="2:16" x14ac:dyDescent="0.3">
      <c r="B141" s="364" t="s">
        <v>408</v>
      </c>
      <c r="C141" s="365"/>
      <c r="D141" s="365"/>
      <c r="E141" s="365"/>
      <c r="F141" s="365"/>
      <c r="G141" s="365"/>
      <c r="H141" s="365"/>
      <c r="I141" s="365"/>
      <c r="J141" s="365"/>
      <c r="K141" s="365"/>
      <c r="L141" s="365"/>
      <c r="M141" s="365"/>
      <c r="N141" s="365"/>
      <c r="O141" s="365"/>
      <c r="P141" s="365"/>
    </row>
    <row r="142" spans="2:16" x14ac:dyDescent="0.3">
      <c r="B142" s="364" t="s">
        <v>409</v>
      </c>
      <c r="C142" s="365"/>
      <c r="D142" s="365" t="s">
        <v>175</v>
      </c>
      <c r="E142" s="365"/>
      <c r="F142" s="365"/>
      <c r="G142" s="365"/>
      <c r="H142" s="365"/>
      <c r="I142" s="365"/>
      <c r="J142" s="365"/>
      <c r="K142" s="365"/>
      <c r="L142" s="365"/>
      <c r="M142" s="365"/>
      <c r="N142" s="365"/>
      <c r="O142" s="365"/>
      <c r="P142" s="365"/>
    </row>
    <row r="143" spans="2:16" x14ac:dyDescent="0.3">
      <c r="B143" s="364" t="s">
        <v>410</v>
      </c>
      <c r="C143" s="365"/>
      <c r="D143" s="365" t="s">
        <v>851</v>
      </c>
      <c r="E143" s="365"/>
      <c r="F143" s="365"/>
      <c r="G143" s="365"/>
      <c r="H143" s="365"/>
      <c r="I143" s="365"/>
      <c r="J143" s="365"/>
      <c r="K143" s="365"/>
      <c r="L143" s="365"/>
      <c r="M143" s="365"/>
      <c r="N143" s="365"/>
      <c r="O143" s="365"/>
      <c r="P143" s="365"/>
    </row>
    <row r="144" spans="2:16" x14ac:dyDescent="0.3">
      <c r="B144" s="364" t="s">
        <v>411</v>
      </c>
      <c r="C144" s="365"/>
      <c r="D144" s="365">
        <v>211</v>
      </c>
      <c r="E144" s="365"/>
      <c r="F144" s="365"/>
      <c r="G144" s="365"/>
      <c r="H144" s="365"/>
      <c r="I144" s="365"/>
      <c r="J144" s="365"/>
      <c r="K144" s="365"/>
      <c r="L144" s="365"/>
      <c r="M144" s="365"/>
      <c r="N144" s="365"/>
      <c r="O144" s="365"/>
      <c r="P144" s="365"/>
    </row>
    <row r="145" spans="2:16" x14ac:dyDescent="0.3">
      <c r="B145" s="364" t="s">
        <v>412</v>
      </c>
      <c r="C145" s="365"/>
      <c r="D145" s="365">
        <v>20</v>
      </c>
      <c r="E145" s="365"/>
      <c r="F145" s="365"/>
      <c r="G145" s="365"/>
      <c r="H145" s="365"/>
      <c r="I145" s="365"/>
      <c r="J145" s="365"/>
      <c r="K145" s="365"/>
      <c r="L145" s="365"/>
      <c r="M145" s="365"/>
      <c r="N145" s="365"/>
      <c r="O145" s="365"/>
      <c r="P145" s="365"/>
    </row>
    <row r="146" spans="2:16" x14ac:dyDescent="0.3">
      <c r="B146" s="364" t="s">
        <v>413</v>
      </c>
      <c r="C146" s="365"/>
      <c r="D146" s="365">
        <v>158</v>
      </c>
      <c r="E146" s="365"/>
      <c r="F146" s="365"/>
      <c r="G146" s="365"/>
      <c r="H146" s="365"/>
      <c r="I146" s="365"/>
      <c r="J146" s="365"/>
      <c r="K146" s="365"/>
      <c r="L146" s="365"/>
      <c r="M146" s="365"/>
      <c r="N146" s="365"/>
      <c r="O146" s="365"/>
      <c r="P146" s="365"/>
    </row>
    <row r="147" spans="2:16" x14ac:dyDescent="0.3">
      <c r="B147" s="364" t="s">
        <v>414</v>
      </c>
      <c r="C147" s="365"/>
      <c r="D147" s="365" t="s">
        <v>415</v>
      </c>
      <c r="E147" s="365"/>
      <c r="F147" s="365"/>
      <c r="G147" s="365"/>
      <c r="H147" s="365"/>
      <c r="I147" s="365"/>
      <c r="J147" s="365"/>
      <c r="K147" s="365"/>
      <c r="L147" s="365"/>
      <c r="M147" s="365"/>
      <c r="N147" s="365"/>
      <c r="O147" s="365"/>
      <c r="P147" s="365"/>
    </row>
    <row r="148" spans="2:16" x14ac:dyDescent="0.3">
      <c r="B148" s="364" t="s">
        <v>416</v>
      </c>
      <c r="C148" s="365"/>
      <c r="D148" s="365" t="s">
        <v>417</v>
      </c>
      <c r="E148" s="365"/>
      <c r="F148" s="365"/>
      <c r="G148" s="365"/>
      <c r="H148" s="365"/>
      <c r="I148" s="365"/>
      <c r="J148" s="365"/>
      <c r="K148" s="365"/>
      <c r="L148" s="365"/>
      <c r="M148" s="365"/>
      <c r="N148" s="365"/>
      <c r="O148" s="365"/>
      <c r="P148" s="365"/>
    </row>
    <row r="149" spans="2:16" x14ac:dyDescent="0.3">
      <c r="B149" s="364" t="s">
        <v>418</v>
      </c>
      <c r="C149" s="365"/>
      <c r="D149" s="365" t="s">
        <v>1525</v>
      </c>
      <c r="E149" s="365"/>
      <c r="F149" s="365"/>
      <c r="G149" s="365"/>
      <c r="H149" s="365"/>
      <c r="I149" s="365"/>
      <c r="J149" s="365"/>
      <c r="K149" s="365"/>
      <c r="L149" s="365"/>
      <c r="M149" s="365"/>
      <c r="N149" s="365"/>
      <c r="O149" s="365"/>
      <c r="P149" s="365"/>
    </row>
    <row r="150" spans="2:16" x14ac:dyDescent="0.3">
      <c r="B150" s="364" t="s">
        <v>420</v>
      </c>
      <c r="C150" s="365"/>
      <c r="D150" s="365"/>
      <c r="E150" s="365"/>
      <c r="F150" s="365"/>
      <c r="G150" s="365"/>
      <c r="H150" s="365"/>
      <c r="I150" s="365"/>
      <c r="J150" s="365"/>
      <c r="K150" s="365"/>
      <c r="L150" s="365"/>
      <c r="M150" s="365"/>
      <c r="N150" s="365"/>
      <c r="O150" s="365"/>
      <c r="P150" s="365"/>
    </row>
    <row r="151" spans="2:16" x14ac:dyDescent="0.3">
      <c r="B151" s="364" t="s">
        <v>422</v>
      </c>
      <c r="C151" s="365"/>
      <c r="D151" s="365" t="s">
        <v>852</v>
      </c>
      <c r="E151" s="365"/>
      <c r="F151" s="365"/>
      <c r="G151" s="365"/>
      <c r="H151" s="365"/>
      <c r="I151" s="365"/>
      <c r="J151" s="365"/>
      <c r="K151" s="365"/>
      <c r="L151" s="365"/>
      <c r="M151" s="365"/>
      <c r="N151" s="365"/>
      <c r="O151" s="365"/>
      <c r="P151" s="365"/>
    </row>
    <row r="152" spans="2:16" x14ac:dyDescent="0.3">
      <c r="B152" s="364" t="s">
        <v>423</v>
      </c>
      <c r="C152" s="365"/>
      <c r="D152" s="365" t="s">
        <v>379</v>
      </c>
      <c r="E152" s="365"/>
      <c r="F152" s="365"/>
      <c r="G152" s="365"/>
      <c r="H152" s="365"/>
      <c r="I152" s="365"/>
      <c r="J152" s="365"/>
      <c r="K152" s="365"/>
      <c r="L152" s="365"/>
      <c r="M152" s="365"/>
      <c r="N152" s="365"/>
      <c r="O152" s="365"/>
      <c r="P152" s="365"/>
    </row>
    <row r="153" spans="2:16" x14ac:dyDescent="0.3">
      <c r="B153" s="364" t="s">
        <v>424</v>
      </c>
      <c r="C153" s="365"/>
      <c r="D153" s="365" t="s">
        <v>258</v>
      </c>
      <c r="E153" s="365"/>
      <c r="F153" s="365"/>
      <c r="G153" s="365"/>
      <c r="H153" s="365"/>
      <c r="I153" s="365"/>
      <c r="J153" s="365"/>
      <c r="K153" s="365"/>
      <c r="L153" s="365"/>
      <c r="M153" s="365"/>
      <c r="N153" s="365"/>
      <c r="O153" s="365"/>
      <c r="P153" s="365"/>
    </row>
    <row r="155" spans="2:16" x14ac:dyDescent="0.3">
      <c r="B155" s="364" t="s">
        <v>400</v>
      </c>
      <c r="C155" s="365"/>
      <c r="D155" s="365" t="s">
        <v>1002</v>
      </c>
      <c r="E155" s="365"/>
      <c r="F155" s="365"/>
      <c r="G155" s="365"/>
      <c r="H155" s="365"/>
      <c r="I155" s="365"/>
      <c r="J155" s="365"/>
      <c r="K155" s="365"/>
      <c r="L155" s="365"/>
      <c r="M155" s="365"/>
      <c r="N155" s="365"/>
      <c r="O155" s="365"/>
      <c r="P155" s="365"/>
    </row>
    <row r="156" spans="2:16" x14ac:dyDescent="0.3">
      <c r="B156" s="364" t="s">
        <v>402</v>
      </c>
      <c r="C156" s="365"/>
      <c r="D156" s="365" t="s">
        <v>464</v>
      </c>
      <c r="E156" s="365"/>
      <c r="F156" s="365"/>
      <c r="G156" s="365"/>
      <c r="H156" s="365"/>
      <c r="I156" s="365"/>
      <c r="J156" s="365"/>
      <c r="K156" s="365"/>
      <c r="L156" s="365"/>
      <c r="M156" s="365"/>
      <c r="N156" s="365"/>
      <c r="O156" s="365"/>
      <c r="P156" s="365"/>
    </row>
    <row r="157" spans="2:16" x14ac:dyDescent="0.3">
      <c r="B157" s="364" t="s">
        <v>403</v>
      </c>
      <c r="C157" s="365"/>
      <c r="D157" s="365" t="s">
        <v>1003</v>
      </c>
      <c r="E157" s="365"/>
      <c r="F157" s="365"/>
      <c r="G157" s="365"/>
      <c r="H157" s="365"/>
      <c r="I157" s="365"/>
      <c r="J157" s="365"/>
      <c r="K157" s="365"/>
      <c r="L157" s="365"/>
      <c r="M157" s="365"/>
      <c r="N157" s="365"/>
      <c r="O157" s="365"/>
      <c r="P157" s="365"/>
    </row>
    <row r="158" spans="2:16" x14ac:dyDescent="0.3">
      <c r="B158" s="364" t="s">
        <v>405</v>
      </c>
      <c r="C158" s="365"/>
      <c r="D158" s="365" t="s">
        <v>1004</v>
      </c>
      <c r="E158" s="365"/>
      <c r="F158" s="365"/>
      <c r="G158" s="365"/>
      <c r="H158" s="365"/>
      <c r="I158" s="365"/>
      <c r="J158" s="365"/>
      <c r="K158" s="365"/>
      <c r="L158" s="365"/>
      <c r="M158" s="365"/>
      <c r="N158" s="365"/>
      <c r="O158" s="365"/>
      <c r="P158" s="365"/>
    </row>
    <row r="159" spans="2:16" x14ac:dyDescent="0.3">
      <c r="B159" s="364" t="s">
        <v>406</v>
      </c>
      <c r="C159" s="365"/>
      <c r="D159" s="365"/>
      <c r="E159" s="365"/>
      <c r="F159" s="365"/>
      <c r="G159" s="365"/>
      <c r="H159" s="365"/>
      <c r="I159" s="365"/>
      <c r="J159" s="365"/>
      <c r="K159" s="365"/>
      <c r="L159" s="365"/>
      <c r="M159" s="365"/>
      <c r="N159" s="365"/>
      <c r="O159" s="365"/>
      <c r="P159" s="365"/>
    </row>
    <row r="160" spans="2:16" x14ac:dyDescent="0.3">
      <c r="B160" s="364" t="s">
        <v>407</v>
      </c>
      <c r="C160" s="365"/>
      <c r="D160" s="365"/>
      <c r="E160" s="365"/>
      <c r="F160" s="365"/>
      <c r="G160" s="365"/>
      <c r="H160" s="365"/>
      <c r="I160" s="365"/>
      <c r="J160" s="365"/>
      <c r="K160" s="365"/>
      <c r="L160" s="365"/>
      <c r="M160" s="365"/>
      <c r="N160" s="365"/>
      <c r="O160" s="365"/>
      <c r="P160" s="365"/>
    </row>
    <row r="161" spans="2:16" x14ac:dyDescent="0.3">
      <c r="B161" s="364" t="s">
        <v>408</v>
      </c>
      <c r="C161" s="365"/>
      <c r="D161" s="365"/>
      <c r="E161" s="365"/>
      <c r="F161" s="365"/>
      <c r="G161" s="365"/>
      <c r="H161" s="365"/>
      <c r="I161" s="365"/>
      <c r="J161" s="365"/>
      <c r="K161" s="365"/>
      <c r="L161" s="365"/>
      <c r="M161" s="365"/>
      <c r="N161" s="365"/>
      <c r="O161" s="365"/>
      <c r="P161" s="365"/>
    </row>
    <row r="162" spans="2:16" x14ac:dyDescent="0.3">
      <c r="B162" s="364" t="s">
        <v>409</v>
      </c>
      <c r="C162" s="365"/>
      <c r="D162" s="365" t="s">
        <v>175</v>
      </c>
      <c r="E162" s="365"/>
      <c r="F162" s="365"/>
      <c r="G162" s="365"/>
      <c r="H162" s="365"/>
      <c r="I162" s="365"/>
      <c r="J162" s="365"/>
      <c r="K162" s="365"/>
      <c r="L162" s="365"/>
      <c r="M162" s="365"/>
      <c r="N162" s="365"/>
      <c r="O162" s="365"/>
      <c r="P162" s="365"/>
    </row>
    <row r="163" spans="2:16" x14ac:dyDescent="0.3">
      <c r="B163" s="364" t="s">
        <v>410</v>
      </c>
      <c r="C163" s="365"/>
      <c r="D163" s="365" t="s">
        <v>1005</v>
      </c>
      <c r="E163" s="365"/>
      <c r="F163" s="365"/>
      <c r="G163" s="365"/>
      <c r="H163" s="365"/>
      <c r="I163" s="365"/>
      <c r="J163" s="365"/>
      <c r="K163" s="365"/>
      <c r="L163" s="365"/>
      <c r="M163" s="365"/>
      <c r="N163" s="365"/>
      <c r="O163" s="365"/>
      <c r="P163" s="365"/>
    </row>
    <row r="164" spans="2:16" x14ac:dyDescent="0.3">
      <c r="B164" s="364" t="s">
        <v>411</v>
      </c>
      <c r="C164" s="365"/>
      <c r="D164" s="365">
        <v>222</v>
      </c>
      <c r="E164" s="365"/>
      <c r="F164" s="365"/>
      <c r="G164" s="365"/>
      <c r="H164" s="365"/>
      <c r="I164" s="365"/>
      <c r="J164" s="365"/>
      <c r="K164" s="365"/>
      <c r="L164" s="365"/>
      <c r="M164" s="365"/>
      <c r="N164" s="365"/>
      <c r="O164" s="365"/>
      <c r="P164" s="365"/>
    </row>
    <row r="165" spans="2:16" x14ac:dyDescent="0.3">
      <c r="B165" s="364" t="s">
        <v>412</v>
      </c>
      <c r="C165" s="365"/>
      <c r="D165" s="365">
        <v>20</v>
      </c>
      <c r="E165" s="365"/>
      <c r="F165" s="365"/>
      <c r="G165" s="365"/>
      <c r="H165" s="365"/>
      <c r="I165" s="365"/>
      <c r="J165" s="365"/>
      <c r="K165" s="365"/>
      <c r="L165" s="365"/>
      <c r="M165" s="365"/>
      <c r="N165" s="365"/>
      <c r="O165" s="365"/>
      <c r="P165" s="365"/>
    </row>
    <row r="166" spans="2:16" x14ac:dyDescent="0.3">
      <c r="B166" s="364" t="s">
        <v>413</v>
      </c>
      <c r="C166" s="365"/>
      <c r="D166" s="365">
        <v>152</v>
      </c>
      <c r="E166" s="365"/>
      <c r="F166" s="365"/>
      <c r="G166" s="365"/>
      <c r="H166" s="365"/>
      <c r="I166" s="365"/>
      <c r="J166" s="365"/>
      <c r="K166" s="365"/>
      <c r="L166" s="365"/>
      <c r="M166" s="365"/>
      <c r="N166" s="365"/>
      <c r="O166" s="365"/>
      <c r="P166" s="365"/>
    </row>
    <row r="167" spans="2:16" x14ac:dyDescent="0.3">
      <c r="B167" s="364" t="s">
        <v>414</v>
      </c>
      <c r="C167" s="365"/>
      <c r="D167" s="365" t="s">
        <v>415</v>
      </c>
      <c r="E167" s="365"/>
      <c r="F167" s="365"/>
      <c r="G167" s="365"/>
      <c r="H167" s="365"/>
      <c r="I167" s="365"/>
      <c r="J167" s="365"/>
      <c r="K167" s="365"/>
      <c r="L167" s="365"/>
      <c r="M167" s="365"/>
      <c r="N167" s="365"/>
      <c r="O167" s="365"/>
      <c r="P167" s="365"/>
    </row>
    <row r="168" spans="2:16" x14ac:dyDescent="0.3">
      <c r="B168" s="364" t="s">
        <v>416</v>
      </c>
      <c r="C168" s="365"/>
      <c r="D168" s="365" t="s">
        <v>417</v>
      </c>
      <c r="E168" s="365"/>
      <c r="F168" s="365"/>
      <c r="G168" s="365"/>
      <c r="H168" s="365"/>
      <c r="I168" s="365"/>
      <c r="J168" s="365"/>
      <c r="K168" s="365"/>
      <c r="L168" s="365"/>
      <c r="M168" s="365"/>
      <c r="N168" s="365"/>
      <c r="O168" s="365"/>
      <c r="P168" s="365"/>
    </row>
    <row r="169" spans="2:16" x14ac:dyDescent="0.3">
      <c r="B169" s="364" t="s">
        <v>418</v>
      </c>
      <c r="C169" s="365"/>
      <c r="D169" s="365" t="s">
        <v>1525</v>
      </c>
      <c r="E169" s="365"/>
      <c r="F169" s="365"/>
      <c r="G169" s="365"/>
      <c r="H169" s="365"/>
      <c r="I169" s="365"/>
      <c r="J169" s="365"/>
      <c r="K169" s="365"/>
      <c r="L169" s="365"/>
      <c r="M169" s="365"/>
      <c r="N169" s="365"/>
      <c r="O169" s="365"/>
      <c r="P169" s="365"/>
    </row>
    <row r="170" spans="2:16" x14ac:dyDescent="0.3">
      <c r="B170" s="364" t="s">
        <v>420</v>
      </c>
      <c r="C170" s="365"/>
      <c r="D170" s="365"/>
      <c r="E170" s="365"/>
      <c r="F170" s="365"/>
      <c r="G170" s="365"/>
      <c r="H170" s="365"/>
      <c r="I170" s="365"/>
      <c r="J170" s="365"/>
      <c r="K170" s="365"/>
      <c r="L170" s="365"/>
      <c r="M170" s="365"/>
      <c r="N170" s="365"/>
      <c r="O170" s="365"/>
      <c r="P170" s="365"/>
    </row>
    <row r="171" spans="2:16" x14ac:dyDescent="0.3">
      <c r="B171" s="364" t="s">
        <v>422</v>
      </c>
      <c r="C171" s="365"/>
      <c r="D171" s="365" t="s">
        <v>1006</v>
      </c>
      <c r="E171" s="365"/>
      <c r="F171" s="365"/>
      <c r="G171" s="365"/>
      <c r="H171" s="365"/>
      <c r="I171" s="365"/>
      <c r="J171" s="365"/>
      <c r="K171" s="365"/>
      <c r="L171" s="365"/>
      <c r="M171" s="365"/>
      <c r="N171" s="365"/>
      <c r="O171" s="365"/>
      <c r="P171" s="365"/>
    </row>
    <row r="172" spans="2:16" x14ac:dyDescent="0.3">
      <c r="B172" s="364" t="s">
        <v>423</v>
      </c>
      <c r="C172" s="365"/>
      <c r="D172" s="365" t="s">
        <v>354</v>
      </c>
      <c r="E172" s="365"/>
      <c r="F172" s="365"/>
      <c r="G172" s="365"/>
      <c r="H172" s="365"/>
      <c r="I172" s="365"/>
      <c r="J172" s="365"/>
      <c r="K172" s="365"/>
      <c r="L172" s="365"/>
      <c r="M172" s="365"/>
      <c r="N172" s="365"/>
      <c r="O172" s="365"/>
      <c r="P172" s="365"/>
    </row>
    <row r="173" spans="2:16" x14ac:dyDescent="0.3">
      <c r="B173" s="364" t="s">
        <v>424</v>
      </c>
      <c r="C173" s="365"/>
      <c r="D173" s="365" t="s">
        <v>258</v>
      </c>
      <c r="E173" s="365"/>
      <c r="F173" s="365"/>
      <c r="G173" s="365"/>
      <c r="H173" s="365"/>
      <c r="I173" s="365"/>
      <c r="J173" s="365"/>
      <c r="K173" s="365"/>
      <c r="L173" s="365"/>
      <c r="M173" s="365"/>
      <c r="N173" s="365"/>
      <c r="O173" s="365"/>
      <c r="P173" s="365"/>
    </row>
    <row r="175" spans="2:16" x14ac:dyDescent="0.3">
      <c r="B175" s="364" t="s">
        <v>400</v>
      </c>
      <c r="C175" s="365"/>
      <c r="D175" s="365" t="s">
        <v>1035</v>
      </c>
      <c r="E175" s="365"/>
      <c r="F175" s="365"/>
      <c r="G175" s="365"/>
      <c r="H175" s="365"/>
      <c r="I175" s="365"/>
      <c r="J175" s="365"/>
      <c r="K175" s="365"/>
      <c r="L175" s="365"/>
      <c r="M175" s="365"/>
      <c r="N175" s="365"/>
      <c r="O175" s="365"/>
      <c r="P175" s="365"/>
    </row>
    <row r="176" spans="2:16" x14ac:dyDescent="0.3">
      <c r="B176" s="364" t="s">
        <v>402</v>
      </c>
      <c r="C176" s="365"/>
      <c r="D176" s="365" t="s">
        <v>464</v>
      </c>
      <c r="E176" s="365"/>
      <c r="F176" s="365"/>
      <c r="G176" s="365"/>
      <c r="H176" s="365"/>
      <c r="I176" s="365"/>
      <c r="J176" s="365"/>
      <c r="K176" s="365"/>
      <c r="L176" s="365"/>
      <c r="M176" s="365"/>
      <c r="N176" s="365"/>
      <c r="O176" s="365"/>
      <c r="P176" s="365"/>
    </row>
    <row r="177" spans="2:16" x14ac:dyDescent="0.3">
      <c r="B177" s="364" t="s">
        <v>403</v>
      </c>
      <c r="C177" s="365"/>
      <c r="D177" s="365" t="s">
        <v>1036</v>
      </c>
      <c r="E177" s="365"/>
      <c r="F177" s="365"/>
      <c r="G177" s="365"/>
      <c r="H177" s="365"/>
      <c r="I177" s="365"/>
      <c r="J177" s="365"/>
      <c r="K177" s="365"/>
      <c r="L177" s="365"/>
      <c r="M177" s="365"/>
      <c r="N177" s="365"/>
      <c r="O177" s="365"/>
      <c r="P177" s="365"/>
    </row>
    <row r="178" spans="2:16" x14ac:dyDescent="0.3">
      <c r="B178" s="364" t="s">
        <v>405</v>
      </c>
      <c r="C178" s="365"/>
      <c r="D178" s="365" t="s">
        <v>1037</v>
      </c>
      <c r="E178" s="365"/>
      <c r="F178" s="365"/>
      <c r="G178" s="365"/>
      <c r="H178" s="365"/>
      <c r="I178" s="365"/>
      <c r="J178" s="365"/>
      <c r="K178" s="365"/>
      <c r="L178" s="365"/>
      <c r="M178" s="365"/>
      <c r="N178" s="365"/>
      <c r="O178" s="365"/>
      <c r="P178" s="365"/>
    </row>
    <row r="179" spans="2:16" x14ac:dyDescent="0.3">
      <c r="B179" s="364" t="s">
        <v>406</v>
      </c>
      <c r="C179" s="365"/>
      <c r="D179" s="365"/>
      <c r="E179" s="365"/>
      <c r="F179" s="365"/>
      <c r="G179" s="365"/>
      <c r="H179" s="365"/>
      <c r="I179" s="365"/>
      <c r="J179" s="365"/>
      <c r="K179" s="365"/>
      <c r="L179" s="365"/>
      <c r="M179" s="365"/>
      <c r="N179" s="365"/>
      <c r="O179" s="365"/>
      <c r="P179" s="365"/>
    </row>
    <row r="180" spans="2:16" x14ac:dyDescent="0.3">
      <c r="B180" s="364" t="s">
        <v>407</v>
      </c>
      <c r="C180" s="365"/>
      <c r="D180" s="365"/>
      <c r="E180" s="365"/>
      <c r="F180" s="365"/>
      <c r="G180" s="365"/>
      <c r="H180" s="365"/>
      <c r="I180" s="365"/>
      <c r="J180" s="365"/>
      <c r="K180" s="365"/>
      <c r="L180" s="365"/>
      <c r="M180" s="365"/>
      <c r="N180" s="365"/>
      <c r="O180" s="365"/>
      <c r="P180" s="365"/>
    </row>
    <row r="181" spans="2:16" x14ac:dyDescent="0.3">
      <c r="B181" s="364" t="s">
        <v>408</v>
      </c>
      <c r="C181" s="365"/>
      <c r="D181" s="365"/>
      <c r="E181" s="365"/>
      <c r="F181" s="365"/>
      <c r="G181" s="365"/>
      <c r="H181" s="365"/>
      <c r="I181" s="365"/>
      <c r="J181" s="365"/>
      <c r="K181" s="365"/>
      <c r="L181" s="365"/>
      <c r="M181" s="365"/>
      <c r="N181" s="365"/>
      <c r="O181" s="365"/>
      <c r="P181" s="365"/>
    </row>
    <row r="182" spans="2:16" x14ac:dyDescent="0.3">
      <c r="B182" s="364" t="s">
        <v>409</v>
      </c>
      <c r="C182" s="365"/>
      <c r="D182" s="365" t="s">
        <v>175</v>
      </c>
      <c r="E182" s="365"/>
      <c r="F182" s="365"/>
      <c r="G182" s="365"/>
      <c r="H182" s="365"/>
      <c r="I182" s="365"/>
      <c r="J182" s="365"/>
      <c r="K182" s="365"/>
      <c r="L182" s="365"/>
      <c r="M182" s="365"/>
      <c r="N182" s="365"/>
      <c r="O182" s="365"/>
      <c r="P182" s="365"/>
    </row>
    <row r="183" spans="2:16" x14ac:dyDescent="0.3">
      <c r="B183" s="364" t="s">
        <v>410</v>
      </c>
      <c r="C183" s="365"/>
      <c r="D183" s="365" t="s">
        <v>1038</v>
      </c>
      <c r="E183" s="365"/>
      <c r="F183" s="365"/>
      <c r="G183" s="365"/>
      <c r="H183" s="365"/>
      <c r="I183" s="365"/>
      <c r="J183" s="365"/>
      <c r="K183" s="365"/>
      <c r="L183" s="365"/>
      <c r="M183" s="365"/>
      <c r="N183" s="365"/>
      <c r="O183" s="365"/>
      <c r="P183" s="365"/>
    </row>
    <row r="184" spans="2:16" x14ac:dyDescent="0.3">
      <c r="B184" s="364" t="s">
        <v>411</v>
      </c>
      <c r="C184" s="365"/>
      <c r="D184" s="365">
        <v>3</v>
      </c>
      <c r="E184" s="365"/>
      <c r="F184" s="365"/>
      <c r="G184" s="365"/>
      <c r="H184" s="365"/>
      <c r="I184" s="365"/>
      <c r="J184" s="365"/>
      <c r="K184" s="365"/>
      <c r="L184" s="365"/>
      <c r="M184" s="365"/>
      <c r="N184" s="365"/>
      <c r="O184" s="365"/>
      <c r="P184" s="365"/>
    </row>
    <row r="185" spans="2:16" x14ac:dyDescent="0.3">
      <c r="B185" s="364" t="s">
        <v>412</v>
      </c>
      <c r="C185" s="365"/>
      <c r="D185" s="365">
        <v>1</v>
      </c>
      <c r="E185" s="365"/>
      <c r="F185" s="365"/>
      <c r="G185" s="365"/>
      <c r="H185" s="365"/>
      <c r="I185" s="365"/>
      <c r="J185" s="365"/>
      <c r="K185" s="365"/>
      <c r="L185" s="365"/>
      <c r="M185" s="365"/>
      <c r="N185" s="365"/>
      <c r="O185" s="365"/>
      <c r="P185" s="365"/>
    </row>
    <row r="186" spans="2:16" x14ac:dyDescent="0.3">
      <c r="B186" s="364" t="s">
        <v>413</v>
      </c>
      <c r="C186" s="365"/>
      <c r="D186" s="365">
        <v>5</v>
      </c>
      <c r="E186" s="365"/>
      <c r="F186" s="365"/>
      <c r="G186" s="365"/>
      <c r="H186" s="365"/>
      <c r="I186" s="365"/>
      <c r="J186" s="365"/>
      <c r="K186" s="365"/>
      <c r="L186" s="365"/>
      <c r="M186" s="365"/>
      <c r="N186" s="365"/>
      <c r="O186" s="365"/>
      <c r="P186" s="365"/>
    </row>
    <row r="187" spans="2:16" x14ac:dyDescent="0.3">
      <c r="B187" s="364" t="s">
        <v>414</v>
      </c>
      <c r="C187" s="365"/>
      <c r="D187" s="365" t="s">
        <v>415</v>
      </c>
      <c r="E187" s="365"/>
      <c r="F187" s="365"/>
      <c r="G187" s="365"/>
      <c r="H187" s="365"/>
      <c r="I187" s="365"/>
      <c r="J187" s="365"/>
      <c r="K187" s="365"/>
      <c r="L187" s="365"/>
      <c r="M187" s="365"/>
      <c r="N187" s="365"/>
      <c r="O187" s="365"/>
      <c r="P187" s="365"/>
    </row>
    <row r="188" spans="2:16" x14ac:dyDescent="0.3">
      <c r="B188" s="364" t="s">
        <v>416</v>
      </c>
      <c r="C188" s="365"/>
      <c r="D188" s="365" t="s">
        <v>429</v>
      </c>
      <c r="E188" s="365"/>
      <c r="F188" s="365"/>
      <c r="G188" s="365"/>
      <c r="H188" s="365"/>
      <c r="I188" s="365"/>
      <c r="J188" s="365"/>
      <c r="K188" s="365"/>
      <c r="L188" s="365"/>
      <c r="M188" s="365"/>
      <c r="N188" s="365"/>
      <c r="O188" s="365"/>
      <c r="P188" s="365"/>
    </row>
    <row r="189" spans="2:16" x14ac:dyDescent="0.3">
      <c r="B189" s="364" t="s">
        <v>418</v>
      </c>
      <c r="C189" s="365"/>
      <c r="D189" s="365" t="s">
        <v>1525</v>
      </c>
      <c r="E189" s="365"/>
      <c r="F189" s="365"/>
      <c r="G189" s="365"/>
      <c r="H189" s="365"/>
      <c r="I189" s="365"/>
      <c r="J189" s="365"/>
      <c r="K189" s="365"/>
      <c r="L189" s="365"/>
      <c r="M189" s="365"/>
      <c r="N189" s="365"/>
      <c r="O189" s="365"/>
      <c r="P189" s="365"/>
    </row>
    <row r="190" spans="2:16" x14ac:dyDescent="0.3">
      <c r="B190" s="364" t="s">
        <v>420</v>
      </c>
      <c r="C190" s="365"/>
      <c r="D190" s="365"/>
      <c r="E190" s="365"/>
      <c r="F190" s="365"/>
      <c r="G190" s="365"/>
      <c r="H190" s="365"/>
      <c r="I190" s="365"/>
      <c r="J190" s="365"/>
      <c r="K190" s="365"/>
      <c r="L190" s="365"/>
      <c r="M190" s="365"/>
      <c r="N190" s="365"/>
      <c r="O190" s="365"/>
      <c r="P190" s="365"/>
    </row>
    <row r="191" spans="2:16" x14ac:dyDescent="0.3">
      <c r="B191" s="364" t="s">
        <v>422</v>
      </c>
      <c r="C191" s="365"/>
      <c r="D191" s="365" t="s">
        <v>786</v>
      </c>
      <c r="E191" s="365"/>
      <c r="F191" s="365"/>
      <c r="G191" s="365"/>
      <c r="H191" s="365"/>
      <c r="I191" s="365"/>
      <c r="J191" s="365"/>
      <c r="K191" s="365"/>
      <c r="L191" s="365"/>
      <c r="M191" s="365"/>
      <c r="N191" s="365"/>
      <c r="O191" s="365"/>
      <c r="P191" s="365"/>
    </row>
    <row r="192" spans="2:16" x14ac:dyDescent="0.3">
      <c r="B192" s="364" t="s">
        <v>423</v>
      </c>
      <c r="C192" s="365"/>
      <c r="D192" s="365" t="s">
        <v>1039</v>
      </c>
      <c r="E192" s="365"/>
      <c r="F192" s="365"/>
      <c r="G192" s="365"/>
      <c r="H192" s="365"/>
      <c r="I192" s="365"/>
      <c r="J192" s="365"/>
      <c r="K192" s="365"/>
      <c r="L192" s="365"/>
      <c r="M192" s="365"/>
      <c r="N192" s="365"/>
      <c r="O192" s="365"/>
      <c r="P192" s="365"/>
    </row>
    <row r="193" spans="2:16" x14ac:dyDescent="0.3">
      <c r="B193" s="364" t="s">
        <v>424</v>
      </c>
      <c r="C193" s="365"/>
      <c r="D193" s="365" t="s">
        <v>258</v>
      </c>
      <c r="E193" s="365"/>
      <c r="F193" s="365"/>
      <c r="G193" s="365"/>
      <c r="H193" s="365"/>
      <c r="I193" s="365"/>
      <c r="J193" s="365"/>
      <c r="K193" s="365"/>
      <c r="L193" s="365"/>
      <c r="M193" s="365"/>
      <c r="N193" s="365"/>
      <c r="O193" s="365"/>
      <c r="P193" s="365"/>
    </row>
    <row r="195" spans="2:16" x14ac:dyDescent="0.3">
      <c r="B195" s="364" t="s">
        <v>400</v>
      </c>
      <c r="C195" s="365"/>
      <c r="D195" s="365" t="s">
        <v>1035</v>
      </c>
      <c r="E195" s="365"/>
      <c r="F195" s="365"/>
      <c r="G195" s="365"/>
      <c r="H195" s="365"/>
      <c r="I195" s="365"/>
      <c r="J195" s="365"/>
      <c r="K195" s="365"/>
      <c r="L195" s="365"/>
      <c r="M195" s="365"/>
      <c r="N195" s="365"/>
      <c r="O195" s="365"/>
      <c r="P195" s="365"/>
    </row>
    <row r="196" spans="2:16" x14ac:dyDescent="0.3">
      <c r="B196" s="364" t="s">
        <v>402</v>
      </c>
      <c r="C196" s="365"/>
      <c r="D196" s="365" t="s">
        <v>464</v>
      </c>
      <c r="E196" s="365"/>
      <c r="F196" s="365"/>
      <c r="G196" s="365"/>
      <c r="H196" s="365"/>
      <c r="I196" s="365"/>
      <c r="J196" s="365"/>
      <c r="K196" s="365"/>
      <c r="L196" s="365"/>
      <c r="M196" s="365"/>
      <c r="N196" s="365"/>
      <c r="O196" s="365"/>
      <c r="P196" s="365"/>
    </row>
    <row r="197" spans="2:16" x14ac:dyDescent="0.3">
      <c r="B197" s="364" t="s">
        <v>403</v>
      </c>
      <c r="C197" s="365"/>
      <c r="D197" s="365" t="s">
        <v>1040</v>
      </c>
      <c r="E197" s="365"/>
      <c r="F197" s="365"/>
      <c r="G197" s="365"/>
      <c r="H197" s="365"/>
      <c r="I197" s="365"/>
      <c r="J197" s="365"/>
      <c r="K197" s="365"/>
      <c r="L197" s="365"/>
      <c r="M197" s="365"/>
      <c r="N197" s="365"/>
      <c r="O197" s="365"/>
      <c r="P197" s="365"/>
    </row>
    <row r="198" spans="2:16" x14ac:dyDescent="0.3">
      <c r="B198" s="364" t="s">
        <v>405</v>
      </c>
      <c r="C198" s="365"/>
      <c r="D198" s="365" t="s">
        <v>254</v>
      </c>
      <c r="E198" s="365"/>
      <c r="F198" s="365"/>
      <c r="G198" s="365"/>
      <c r="H198" s="365"/>
      <c r="I198" s="365"/>
      <c r="J198" s="365"/>
      <c r="K198" s="365"/>
      <c r="L198" s="365"/>
      <c r="M198" s="365"/>
      <c r="N198" s="365"/>
      <c r="O198" s="365"/>
      <c r="P198" s="365"/>
    </row>
    <row r="199" spans="2:16" x14ac:dyDescent="0.3">
      <c r="B199" s="364" t="s">
        <v>406</v>
      </c>
      <c r="C199" s="365"/>
      <c r="D199" s="365"/>
      <c r="E199" s="365"/>
      <c r="F199" s="365"/>
      <c r="G199" s="365"/>
      <c r="H199" s="365"/>
      <c r="I199" s="365"/>
      <c r="J199" s="365"/>
      <c r="K199" s="365"/>
      <c r="L199" s="365"/>
      <c r="M199" s="365"/>
      <c r="N199" s="365"/>
      <c r="O199" s="365"/>
      <c r="P199" s="365"/>
    </row>
    <row r="200" spans="2:16" x14ac:dyDescent="0.3">
      <c r="B200" s="364" t="s">
        <v>407</v>
      </c>
      <c r="C200" s="365"/>
      <c r="D200" s="365" t="s">
        <v>255</v>
      </c>
      <c r="E200" s="365"/>
      <c r="F200" s="365"/>
      <c r="G200" s="365"/>
      <c r="H200" s="365"/>
      <c r="I200" s="365"/>
      <c r="J200" s="365"/>
      <c r="K200" s="365"/>
      <c r="L200" s="365"/>
      <c r="M200" s="365"/>
      <c r="N200" s="365"/>
      <c r="O200" s="365"/>
      <c r="P200" s="365"/>
    </row>
    <row r="201" spans="2:16" x14ac:dyDescent="0.3">
      <c r="B201" s="364" t="s">
        <v>408</v>
      </c>
      <c r="C201" s="365"/>
      <c r="D201" s="365" t="s">
        <v>256</v>
      </c>
      <c r="E201" s="365"/>
      <c r="F201" s="365"/>
      <c r="G201" s="365"/>
      <c r="H201" s="365"/>
      <c r="I201" s="365"/>
      <c r="J201" s="365"/>
      <c r="K201" s="365"/>
      <c r="L201" s="365"/>
      <c r="M201" s="365"/>
      <c r="N201" s="365"/>
      <c r="O201" s="365"/>
      <c r="P201" s="365"/>
    </row>
    <row r="202" spans="2:16" x14ac:dyDescent="0.3">
      <c r="B202" s="364" t="s">
        <v>409</v>
      </c>
      <c r="C202" s="365"/>
      <c r="D202" s="365" t="s">
        <v>1041</v>
      </c>
      <c r="E202" s="365"/>
      <c r="F202" s="365"/>
      <c r="G202" s="365"/>
      <c r="H202" s="365"/>
      <c r="I202" s="365"/>
      <c r="J202" s="365"/>
      <c r="K202" s="365"/>
      <c r="L202" s="365"/>
      <c r="M202" s="365"/>
      <c r="N202" s="365"/>
      <c r="O202" s="365"/>
      <c r="P202" s="365"/>
    </row>
    <row r="203" spans="2:16" x14ac:dyDescent="0.3">
      <c r="B203" s="364" t="s">
        <v>410</v>
      </c>
      <c r="C203" s="365"/>
      <c r="D203" s="365" t="s">
        <v>259</v>
      </c>
      <c r="E203" s="365"/>
      <c r="F203" s="365"/>
      <c r="G203" s="365"/>
      <c r="H203" s="365"/>
      <c r="I203" s="365"/>
      <c r="J203" s="365"/>
      <c r="K203" s="365"/>
      <c r="L203" s="365"/>
      <c r="M203" s="365"/>
      <c r="N203" s="365"/>
      <c r="O203" s="365"/>
      <c r="P203" s="365"/>
    </row>
    <row r="204" spans="2:16" x14ac:dyDescent="0.3">
      <c r="B204" s="364" t="s">
        <v>411</v>
      </c>
      <c r="C204" s="365"/>
      <c r="D204" s="365">
        <v>196</v>
      </c>
      <c r="E204" s="365"/>
      <c r="F204" s="365"/>
      <c r="G204" s="365"/>
      <c r="H204" s="365"/>
      <c r="I204" s="365"/>
      <c r="J204" s="365"/>
      <c r="K204" s="365"/>
      <c r="L204" s="365"/>
      <c r="M204" s="365"/>
      <c r="N204" s="365"/>
      <c r="O204" s="365"/>
      <c r="P204" s="365"/>
    </row>
    <row r="205" spans="2:16" x14ac:dyDescent="0.3">
      <c r="B205" s="364" t="s">
        <v>412</v>
      </c>
      <c r="C205" s="365"/>
      <c r="D205" s="365">
        <v>9</v>
      </c>
      <c r="E205" s="365"/>
      <c r="F205" s="365"/>
      <c r="G205" s="365"/>
      <c r="H205" s="365"/>
      <c r="I205" s="365"/>
      <c r="J205" s="365"/>
      <c r="K205" s="365"/>
      <c r="L205" s="365"/>
      <c r="M205" s="365"/>
      <c r="N205" s="365"/>
      <c r="O205" s="365"/>
      <c r="P205" s="365"/>
    </row>
    <row r="206" spans="2:16" x14ac:dyDescent="0.3">
      <c r="B206" s="364" t="s">
        <v>413</v>
      </c>
      <c r="C206" s="365"/>
      <c r="D206" s="365">
        <v>140</v>
      </c>
      <c r="E206" s="365"/>
      <c r="F206" s="365"/>
      <c r="G206" s="365"/>
      <c r="H206" s="365"/>
      <c r="I206" s="365"/>
      <c r="J206" s="365"/>
      <c r="K206" s="365"/>
      <c r="L206" s="365"/>
      <c r="M206" s="365"/>
      <c r="N206" s="365"/>
      <c r="O206" s="365"/>
      <c r="P206" s="365"/>
    </row>
    <row r="207" spans="2:16" x14ac:dyDescent="0.3">
      <c r="B207" s="364" t="s">
        <v>414</v>
      </c>
      <c r="C207" s="365"/>
      <c r="D207" s="365" t="s">
        <v>415</v>
      </c>
      <c r="E207" s="365"/>
      <c r="F207" s="365"/>
      <c r="G207" s="365"/>
      <c r="H207" s="365"/>
      <c r="I207" s="365"/>
      <c r="J207" s="365"/>
      <c r="K207" s="365"/>
      <c r="L207" s="365"/>
      <c r="M207" s="365"/>
      <c r="N207" s="365"/>
      <c r="O207" s="365"/>
      <c r="P207" s="365"/>
    </row>
    <row r="208" spans="2:16" x14ac:dyDescent="0.3">
      <c r="B208" s="364" t="s">
        <v>416</v>
      </c>
      <c r="C208" s="365"/>
      <c r="D208" s="365" t="s">
        <v>417</v>
      </c>
      <c r="E208" s="365"/>
      <c r="F208" s="365"/>
      <c r="G208" s="365"/>
      <c r="H208" s="365"/>
      <c r="I208" s="365"/>
      <c r="J208" s="365"/>
      <c r="K208" s="365"/>
      <c r="L208" s="365"/>
      <c r="M208" s="365"/>
      <c r="N208" s="365"/>
      <c r="O208" s="365"/>
      <c r="P208" s="365"/>
    </row>
    <row r="209" spans="2:16" x14ac:dyDescent="0.3">
      <c r="B209" s="364" t="s">
        <v>418</v>
      </c>
      <c r="C209" s="365"/>
      <c r="D209" s="365" t="s">
        <v>1525</v>
      </c>
      <c r="E209" s="365"/>
      <c r="F209" s="365"/>
      <c r="G209" s="365"/>
      <c r="H209" s="365"/>
      <c r="I209" s="365"/>
      <c r="J209" s="365"/>
      <c r="K209" s="365"/>
      <c r="L209" s="365"/>
      <c r="M209" s="365"/>
      <c r="N209" s="365"/>
      <c r="O209" s="365"/>
      <c r="P209" s="365"/>
    </row>
    <row r="210" spans="2:16" x14ac:dyDescent="0.3">
      <c r="B210" s="364" t="s">
        <v>420</v>
      </c>
      <c r="C210" s="365"/>
      <c r="D210" s="365"/>
      <c r="E210" s="365"/>
      <c r="F210" s="365"/>
      <c r="G210" s="365"/>
      <c r="H210" s="365"/>
      <c r="I210" s="365"/>
      <c r="J210" s="365"/>
      <c r="K210" s="365"/>
      <c r="L210" s="365"/>
      <c r="M210" s="365"/>
      <c r="N210" s="365"/>
      <c r="O210" s="365"/>
      <c r="P210" s="365"/>
    </row>
    <row r="211" spans="2:16" x14ac:dyDescent="0.3">
      <c r="B211" s="364" t="s">
        <v>422</v>
      </c>
      <c r="C211" s="365"/>
      <c r="D211" s="365" t="s">
        <v>378</v>
      </c>
      <c r="E211" s="365"/>
      <c r="F211" s="365"/>
      <c r="G211" s="365"/>
      <c r="H211" s="365"/>
      <c r="I211" s="365"/>
      <c r="J211" s="365"/>
      <c r="K211" s="365"/>
      <c r="L211" s="365"/>
      <c r="M211" s="365"/>
      <c r="N211" s="365"/>
      <c r="O211" s="365"/>
      <c r="P211" s="365"/>
    </row>
    <row r="212" spans="2:16" x14ac:dyDescent="0.3">
      <c r="B212" s="364" t="s">
        <v>423</v>
      </c>
      <c r="C212" s="365"/>
      <c r="D212" s="365" t="s">
        <v>379</v>
      </c>
      <c r="E212" s="365"/>
      <c r="F212" s="365"/>
      <c r="G212" s="365"/>
      <c r="H212" s="365"/>
      <c r="I212" s="365"/>
      <c r="J212" s="365"/>
      <c r="K212" s="365"/>
      <c r="L212" s="365"/>
      <c r="M212" s="365"/>
      <c r="N212" s="365"/>
      <c r="O212" s="365"/>
      <c r="P212" s="365"/>
    </row>
    <row r="213" spans="2:16" x14ac:dyDescent="0.3">
      <c r="B213" s="364" t="s">
        <v>424</v>
      </c>
      <c r="C213" s="365"/>
      <c r="D213" s="365" t="s">
        <v>258</v>
      </c>
      <c r="E213" s="365"/>
      <c r="F213" s="365"/>
      <c r="G213" s="365"/>
      <c r="H213" s="365"/>
      <c r="I213" s="365"/>
      <c r="J213" s="365"/>
      <c r="K213" s="365"/>
      <c r="L213" s="365"/>
      <c r="M213" s="365"/>
      <c r="N213" s="365"/>
      <c r="O213" s="365"/>
      <c r="P213" s="365"/>
    </row>
    <row r="215" spans="2:16" x14ac:dyDescent="0.3">
      <c r="B215" s="364" t="s">
        <v>400</v>
      </c>
      <c r="C215" s="365"/>
      <c r="D215" s="365" t="s">
        <v>1035</v>
      </c>
      <c r="E215" s="365"/>
      <c r="F215" s="365"/>
      <c r="G215" s="365"/>
      <c r="H215" s="365"/>
      <c r="I215" s="365"/>
      <c r="J215" s="365"/>
      <c r="K215" s="365"/>
      <c r="L215" s="365"/>
      <c r="M215" s="365"/>
      <c r="N215" s="365"/>
      <c r="O215" s="365"/>
      <c r="P215" s="365"/>
    </row>
    <row r="216" spans="2:16" x14ac:dyDescent="0.3">
      <c r="B216" s="364" t="s">
        <v>402</v>
      </c>
      <c r="C216" s="365"/>
      <c r="D216" s="365" t="s">
        <v>464</v>
      </c>
      <c r="E216" s="365"/>
      <c r="F216" s="365"/>
      <c r="G216" s="365"/>
      <c r="H216" s="365"/>
      <c r="I216" s="365"/>
      <c r="J216" s="365"/>
      <c r="K216" s="365"/>
      <c r="L216" s="365"/>
      <c r="M216" s="365"/>
      <c r="N216" s="365"/>
      <c r="O216" s="365"/>
      <c r="P216" s="365"/>
    </row>
    <row r="217" spans="2:16" x14ac:dyDescent="0.3">
      <c r="B217" s="364" t="s">
        <v>403</v>
      </c>
      <c r="C217" s="365"/>
      <c r="D217" s="365" t="s">
        <v>1042</v>
      </c>
      <c r="E217" s="365"/>
      <c r="F217" s="365"/>
      <c r="G217" s="365"/>
      <c r="H217" s="365"/>
      <c r="I217" s="365"/>
      <c r="J217" s="365"/>
      <c r="K217" s="365"/>
      <c r="L217" s="365"/>
      <c r="M217" s="365"/>
      <c r="N217" s="365"/>
      <c r="O217" s="365"/>
      <c r="P217" s="365"/>
    </row>
    <row r="218" spans="2:16" x14ac:dyDescent="0.3">
      <c r="B218" s="364" t="s">
        <v>405</v>
      </c>
      <c r="C218" s="365"/>
      <c r="D218" s="365" t="s">
        <v>1043</v>
      </c>
      <c r="E218" s="365"/>
      <c r="F218" s="365"/>
      <c r="G218" s="365"/>
      <c r="H218" s="365"/>
      <c r="I218" s="365"/>
      <c r="J218" s="365"/>
      <c r="K218" s="365"/>
      <c r="L218" s="365"/>
      <c r="M218" s="365"/>
      <c r="N218" s="365"/>
      <c r="O218" s="365"/>
      <c r="P218" s="365"/>
    </row>
    <row r="219" spans="2:16" x14ac:dyDescent="0.3">
      <c r="B219" s="364" t="s">
        <v>406</v>
      </c>
      <c r="C219" s="365"/>
      <c r="D219" s="365"/>
      <c r="E219" s="365"/>
      <c r="F219" s="365"/>
      <c r="G219" s="365"/>
      <c r="H219" s="365"/>
      <c r="I219" s="365"/>
      <c r="J219" s="365"/>
      <c r="K219" s="365"/>
      <c r="L219" s="365"/>
      <c r="M219" s="365"/>
      <c r="N219" s="365"/>
      <c r="O219" s="365"/>
      <c r="P219" s="365"/>
    </row>
    <row r="220" spans="2:16" x14ac:dyDescent="0.3">
      <c r="B220" s="364" t="s">
        <v>407</v>
      </c>
      <c r="C220" s="365"/>
      <c r="D220" s="365"/>
      <c r="E220" s="365"/>
      <c r="F220" s="365"/>
      <c r="G220" s="365"/>
      <c r="H220" s="365"/>
      <c r="I220" s="365"/>
      <c r="J220" s="365"/>
      <c r="K220" s="365"/>
      <c r="L220" s="365"/>
      <c r="M220" s="365"/>
      <c r="N220" s="365"/>
      <c r="O220" s="365"/>
      <c r="P220" s="365"/>
    </row>
    <row r="221" spans="2:16" x14ac:dyDescent="0.3">
      <c r="B221" s="364" t="s">
        <v>408</v>
      </c>
      <c r="C221" s="365"/>
      <c r="D221" s="365"/>
      <c r="E221" s="365"/>
      <c r="F221" s="365"/>
      <c r="G221" s="365"/>
      <c r="H221" s="365"/>
      <c r="I221" s="365"/>
      <c r="J221" s="365"/>
      <c r="K221" s="365"/>
      <c r="L221" s="365"/>
      <c r="M221" s="365"/>
      <c r="N221" s="365"/>
      <c r="O221" s="365"/>
      <c r="P221" s="365"/>
    </row>
    <row r="222" spans="2:16" x14ac:dyDescent="0.3">
      <c r="B222" s="364" t="s">
        <v>409</v>
      </c>
      <c r="C222" s="365"/>
      <c r="D222" s="365" t="s">
        <v>533</v>
      </c>
      <c r="E222" s="365"/>
      <c r="F222" s="365"/>
      <c r="G222" s="365"/>
      <c r="H222" s="365"/>
      <c r="I222" s="365"/>
      <c r="J222" s="365"/>
      <c r="K222" s="365"/>
      <c r="L222" s="365"/>
      <c r="M222" s="365"/>
      <c r="N222" s="365"/>
      <c r="O222" s="365"/>
      <c r="P222" s="365"/>
    </row>
    <row r="223" spans="2:16" x14ac:dyDescent="0.3">
      <c r="B223" s="364" t="s">
        <v>410</v>
      </c>
      <c r="C223" s="365"/>
      <c r="D223" s="365" t="s">
        <v>259</v>
      </c>
      <c r="E223" s="365"/>
      <c r="F223" s="365"/>
      <c r="G223" s="365"/>
      <c r="H223" s="365"/>
      <c r="I223" s="365"/>
      <c r="J223" s="365"/>
      <c r="K223" s="365"/>
      <c r="L223" s="365"/>
      <c r="M223" s="365"/>
      <c r="N223" s="365"/>
      <c r="O223" s="365"/>
      <c r="P223" s="365"/>
    </row>
    <row r="224" spans="2:16" x14ac:dyDescent="0.3">
      <c r="B224" s="364" t="s">
        <v>411</v>
      </c>
      <c r="C224" s="365"/>
      <c r="D224" s="365">
        <v>239</v>
      </c>
      <c r="E224" s="365"/>
      <c r="F224" s="365"/>
      <c r="G224" s="365"/>
      <c r="H224" s="365"/>
      <c r="I224" s="365"/>
      <c r="J224" s="365"/>
      <c r="K224" s="365"/>
      <c r="L224" s="365"/>
      <c r="M224" s="365"/>
      <c r="N224" s="365"/>
      <c r="O224" s="365"/>
      <c r="P224" s="365"/>
    </row>
    <row r="225" spans="2:16" x14ac:dyDescent="0.3">
      <c r="B225" s="364" t="s">
        <v>412</v>
      </c>
      <c r="C225" s="365"/>
      <c r="D225" s="365">
        <v>20</v>
      </c>
      <c r="E225" s="365"/>
      <c r="F225" s="365"/>
      <c r="G225" s="365"/>
      <c r="H225" s="365"/>
      <c r="I225" s="365"/>
      <c r="J225" s="365"/>
      <c r="K225" s="365"/>
      <c r="L225" s="365"/>
      <c r="M225" s="365"/>
      <c r="N225" s="365"/>
      <c r="O225" s="365"/>
      <c r="P225" s="365"/>
    </row>
    <row r="226" spans="2:16" x14ac:dyDescent="0.3">
      <c r="B226" s="364" t="s">
        <v>413</v>
      </c>
      <c r="C226" s="365"/>
      <c r="D226" s="365">
        <v>164</v>
      </c>
      <c r="E226" s="365"/>
      <c r="F226" s="365"/>
      <c r="G226" s="365"/>
      <c r="H226" s="365"/>
      <c r="I226" s="365"/>
      <c r="J226" s="365"/>
      <c r="K226" s="365"/>
      <c r="L226" s="365"/>
      <c r="M226" s="365"/>
      <c r="N226" s="365"/>
      <c r="O226" s="365"/>
      <c r="P226" s="365"/>
    </row>
    <row r="227" spans="2:16" x14ac:dyDescent="0.3">
      <c r="B227" s="364" t="s">
        <v>414</v>
      </c>
      <c r="C227" s="365"/>
      <c r="D227" s="365" t="s">
        <v>415</v>
      </c>
      <c r="E227" s="365"/>
      <c r="F227" s="365"/>
      <c r="G227" s="365"/>
      <c r="H227" s="365"/>
      <c r="I227" s="365"/>
      <c r="J227" s="365"/>
      <c r="K227" s="365"/>
      <c r="L227" s="365"/>
      <c r="M227" s="365"/>
      <c r="N227" s="365"/>
      <c r="O227" s="365"/>
      <c r="P227" s="365"/>
    </row>
    <row r="228" spans="2:16" x14ac:dyDescent="0.3">
      <c r="B228" s="364" t="s">
        <v>416</v>
      </c>
      <c r="C228" s="365"/>
      <c r="D228" s="365" t="s">
        <v>417</v>
      </c>
      <c r="E228" s="365"/>
      <c r="F228" s="365"/>
      <c r="G228" s="365"/>
      <c r="H228" s="365"/>
      <c r="I228" s="365"/>
      <c r="J228" s="365"/>
      <c r="K228" s="365"/>
      <c r="L228" s="365"/>
      <c r="M228" s="365"/>
      <c r="N228" s="365"/>
      <c r="O228" s="365"/>
      <c r="P228" s="365"/>
    </row>
    <row r="229" spans="2:16" x14ac:dyDescent="0.3">
      <c r="B229" s="364" t="s">
        <v>418</v>
      </c>
      <c r="C229" s="365"/>
      <c r="D229" s="365" t="s">
        <v>1525</v>
      </c>
      <c r="E229" s="365"/>
      <c r="F229" s="365"/>
      <c r="G229" s="365"/>
      <c r="H229" s="365"/>
      <c r="I229" s="365"/>
      <c r="J229" s="365"/>
      <c r="K229" s="365"/>
      <c r="L229" s="365"/>
      <c r="M229" s="365"/>
      <c r="N229" s="365"/>
      <c r="O229" s="365"/>
      <c r="P229" s="365"/>
    </row>
    <row r="230" spans="2:16" x14ac:dyDescent="0.3">
      <c r="B230" s="364" t="s">
        <v>420</v>
      </c>
      <c r="C230" s="365"/>
      <c r="D230" s="365"/>
      <c r="E230" s="365"/>
      <c r="F230" s="365"/>
      <c r="G230" s="365"/>
      <c r="H230" s="365"/>
      <c r="I230" s="365"/>
      <c r="J230" s="365"/>
      <c r="K230" s="365"/>
      <c r="L230" s="365"/>
      <c r="M230" s="365"/>
      <c r="N230" s="365"/>
      <c r="O230" s="365"/>
      <c r="P230" s="365"/>
    </row>
    <row r="231" spans="2:16" x14ac:dyDescent="0.3">
      <c r="B231" s="364" t="s">
        <v>422</v>
      </c>
      <c r="C231" s="365"/>
      <c r="D231" s="365" t="s">
        <v>848</v>
      </c>
      <c r="E231" s="365"/>
      <c r="F231" s="365"/>
      <c r="G231" s="365"/>
      <c r="H231" s="365"/>
      <c r="I231" s="365"/>
      <c r="J231" s="365"/>
      <c r="K231" s="365"/>
      <c r="L231" s="365"/>
      <c r="M231" s="365"/>
      <c r="N231" s="365"/>
      <c r="O231" s="365"/>
      <c r="P231" s="365"/>
    </row>
    <row r="232" spans="2:16" x14ac:dyDescent="0.3">
      <c r="B232" s="364" t="s">
        <v>423</v>
      </c>
      <c r="C232" s="365"/>
      <c r="D232" s="365" t="s">
        <v>379</v>
      </c>
      <c r="E232" s="365"/>
      <c r="F232" s="365"/>
      <c r="G232" s="365"/>
      <c r="H232" s="365"/>
      <c r="I232" s="365"/>
      <c r="J232" s="365"/>
      <c r="K232" s="365"/>
      <c r="L232" s="365"/>
      <c r="M232" s="365"/>
      <c r="N232" s="365"/>
      <c r="O232" s="365"/>
      <c r="P232" s="365"/>
    </row>
    <row r="233" spans="2:16" x14ac:dyDescent="0.3">
      <c r="B233" s="364" t="s">
        <v>424</v>
      </c>
      <c r="C233" s="365"/>
      <c r="D233" s="365" t="s">
        <v>258</v>
      </c>
      <c r="E233" s="365"/>
      <c r="F233" s="365"/>
      <c r="G233" s="365"/>
      <c r="H233" s="365"/>
      <c r="I233" s="365"/>
      <c r="J233" s="365"/>
      <c r="K233" s="365"/>
      <c r="L233" s="365"/>
      <c r="M233" s="365"/>
      <c r="N233" s="365"/>
      <c r="O233" s="365"/>
      <c r="P233" s="365"/>
    </row>
    <row r="235" spans="2:16" x14ac:dyDescent="0.3">
      <c r="B235" s="364" t="s">
        <v>400</v>
      </c>
      <c r="C235" s="365"/>
      <c r="D235" s="365" t="s">
        <v>1044</v>
      </c>
      <c r="E235" s="365"/>
      <c r="F235" s="365"/>
      <c r="G235" s="365"/>
      <c r="H235" s="365"/>
      <c r="I235" s="365"/>
      <c r="J235" s="365"/>
      <c r="K235" s="365"/>
      <c r="L235" s="365"/>
      <c r="M235" s="365"/>
      <c r="N235" s="365"/>
      <c r="O235" s="365"/>
      <c r="P235" s="365"/>
    </row>
    <row r="236" spans="2:16" x14ac:dyDescent="0.3">
      <c r="B236" s="364" t="s">
        <v>402</v>
      </c>
      <c r="C236" s="365"/>
      <c r="D236" s="365" t="s">
        <v>464</v>
      </c>
      <c r="E236" s="365"/>
      <c r="F236" s="365"/>
      <c r="G236" s="365"/>
      <c r="H236" s="365"/>
      <c r="I236" s="365"/>
      <c r="J236" s="365"/>
      <c r="K236" s="365"/>
      <c r="L236" s="365"/>
      <c r="M236" s="365"/>
      <c r="N236" s="365"/>
      <c r="O236" s="365"/>
      <c r="P236" s="365"/>
    </row>
    <row r="237" spans="2:16" x14ac:dyDescent="0.3">
      <c r="B237" s="364" t="s">
        <v>403</v>
      </c>
      <c r="C237" s="365"/>
      <c r="D237" s="365" t="s">
        <v>1045</v>
      </c>
      <c r="E237" s="365"/>
      <c r="F237" s="365"/>
      <c r="G237" s="365"/>
      <c r="H237" s="365"/>
      <c r="I237" s="365"/>
      <c r="J237" s="365"/>
      <c r="K237" s="365"/>
      <c r="L237" s="365"/>
      <c r="M237" s="365"/>
      <c r="N237" s="365"/>
      <c r="O237" s="365"/>
      <c r="P237" s="365"/>
    </row>
    <row r="238" spans="2:16" x14ac:dyDescent="0.3">
      <c r="B238" s="364" t="s">
        <v>405</v>
      </c>
      <c r="C238" s="365"/>
      <c r="D238" s="365" t="s">
        <v>1046</v>
      </c>
      <c r="E238" s="365"/>
      <c r="F238" s="365"/>
      <c r="G238" s="365"/>
      <c r="H238" s="365"/>
      <c r="I238" s="365"/>
      <c r="J238" s="365"/>
      <c r="K238" s="365"/>
      <c r="L238" s="365"/>
      <c r="M238" s="365"/>
      <c r="N238" s="365"/>
      <c r="O238" s="365"/>
      <c r="P238" s="365"/>
    </row>
    <row r="239" spans="2:16" x14ac:dyDescent="0.3">
      <c r="B239" s="364" t="s">
        <v>406</v>
      </c>
      <c r="C239" s="365"/>
      <c r="D239" s="365"/>
      <c r="E239" s="365"/>
      <c r="F239" s="365"/>
      <c r="G239" s="365"/>
      <c r="H239" s="365"/>
      <c r="I239" s="365"/>
      <c r="J239" s="365"/>
      <c r="K239" s="365"/>
      <c r="L239" s="365"/>
      <c r="M239" s="365"/>
      <c r="N239" s="365"/>
      <c r="O239" s="365"/>
      <c r="P239" s="365"/>
    </row>
    <row r="240" spans="2:16" x14ac:dyDescent="0.3">
      <c r="B240" s="364" t="s">
        <v>407</v>
      </c>
      <c r="C240" s="365"/>
      <c r="D240" s="365" t="s">
        <v>637</v>
      </c>
      <c r="E240" s="365"/>
      <c r="F240" s="365"/>
      <c r="G240" s="365"/>
      <c r="H240" s="365"/>
      <c r="I240" s="365"/>
      <c r="J240" s="365"/>
      <c r="K240" s="365"/>
      <c r="L240" s="365"/>
      <c r="M240" s="365"/>
      <c r="N240" s="365"/>
      <c r="O240" s="365"/>
      <c r="P240" s="365"/>
    </row>
    <row r="241" spans="2:16" x14ac:dyDescent="0.3">
      <c r="B241" s="364" t="s">
        <v>408</v>
      </c>
      <c r="C241" s="365"/>
      <c r="D241" s="365" t="s">
        <v>637</v>
      </c>
      <c r="E241" s="365"/>
      <c r="F241" s="365"/>
      <c r="G241" s="365"/>
      <c r="H241" s="365"/>
      <c r="I241" s="365"/>
      <c r="J241" s="365"/>
      <c r="K241" s="365"/>
      <c r="L241" s="365"/>
      <c r="M241" s="365"/>
      <c r="N241" s="365"/>
      <c r="O241" s="365"/>
      <c r="P241" s="365"/>
    </row>
    <row r="242" spans="2:16" x14ac:dyDescent="0.3">
      <c r="B242" s="364" t="s">
        <v>409</v>
      </c>
      <c r="C242" s="365"/>
      <c r="D242" s="365" t="s">
        <v>639</v>
      </c>
      <c r="E242" s="365"/>
      <c r="F242" s="365"/>
      <c r="G242" s="365"/>
      <c r="H242" s="365"/>
      <c r="I242" s="365"/>
      <c r="J242" s="365"/>
      <c r="K242" s="365"/>
      <c r="L242" s="365"/>
      <c r="M242" s="365"/>
      <c r="N242" s="365"/>
      <c r="O242" s="365"/>
      <c r="P242" s="365"/>
    </row>
    <row r="243" spans="2:16" x14ac:dyDescent="0.3">
      <c r="B243" s="364" t="s">
        <v>410</v>
      </c>
      <c r="C243" s="365"/>
      <c r="D243" s="365" t="s">
        <v>1047</v>
      </c>
      <c r="E243" s="365"/>
      <c r="F243" s="365"/>
      <c r="G243" s="365"/>
      <c r="H243" s="365"/>
      <c r="I243" s="365"/>
      <c r="J243" s="365"/>
      <c r="K243" s="365"/>
      <c r="L243" s="365"/>
      <c r="M243" s="365"/>
      <c r="N243" s="365"/>
      <c r="O243" s="365"/>
      <c r="P243" s="365"/>
    </row>
    <row r="244" spans="2:16" x14ac:dyDescent="0.3">
      <c r="B244" s="364" t="s">
        <v>411</v>
      </c>
      <c r="C244" s="365"/>
      <c r="D244" s="365">
        <v>2</v>
      </c>
      <c r="E244" s="365"/>
      <c r="F244" s="365"/>
      <c r="G244" s="365"/>
      <c r="H244" s="365"/>
      <c r="I244" s="365"/>
      <c r="J244" s="365"/>
      <c r="K244" s="365"/>
      <c r="L244" s="365"/>
      <c r="M244" s="365"/>
      <c r="N244" s="365"/>
      <c r="O244" s="365"/>
      <c r="P244" s="365"/>
    </row>
    <row r="245" spans="2:16" x14ac:dyDescent="0.3">
      <c r="B245" s="364" t="s">
        <v>412</v>
      </c>
      <c r="C245" s="365"/>
      <c r="D245" s="365">
        <v>1</v>
      </c>
      <c r="E245" s="365"/>
      <c r="F245" s="365"/>
      <c r="G245" s="365"/>
      <c r="H245" s="365"/>
      <c r="I245" s="365"/>
      <c r="J245" s="365"/>
      <c r="K245" s="365"/>
      <c r="L245" s="365"/>
      <c r="M245" s="365"/>
      <c r="N245" s="365"/>
      <c r="O245" s="365"/>
      <c r="P245" s="365"/>
    </row>
    <row r="246" spans="2:16" x14ac:dyDescent="0.3">
      <c r="B246" s="364" t="s">
        <v>413</v>
      </c>
      <c r="C246" s="365"/>
      <c r="D246" s="365">
        <v>4</v>
      </c>
      <c r="E246" s="365"/>
      <c r="F246" s="365"/>
      <c r="G246" s="365"/>
      <c r="H246" s="365"/>
      <c r="I246" s="365"/>
      <c r="J246" s="365"/>
      <c r="K246" s="365"/>
      <c r="L246" s="365"/>
      <c r="M246" s="365"/>
      <c r="N246" s="365"/>
      <c r="O246" s="365"/>
      <c r="P246" s="365"/>
    </row>
    <row r="247" spans="2:16" x14ac:dyDescent="0.3">
      <c r="B247" s="364" t="s">
        <v>414</v>
      </c>
      <c r="C247" s="365"/>
      <c r="D247" s="365" t="s">
        <v>415</v>
      </c>
      <c r="E247" s="365"/>
      <c r="F247" s="365"/>
      <c r="G247" s="365"/>
      <c r="H247" s="365"/>
      <c r="I247" s="365"/>
      <c r="J247" s="365"/>
      <c r="K247" s="365"/>
      <c r="L247" s="365"/>
      <c r="M247" s="365"/>
      <c r="N247" s="365"/>
      <c r="O247" s="365"/>
      <c r="P247" s="365"/>
    </row>
    <row r="248" spans="2:16" x14ac:dyDescent="0.3">
      <c r="B248" s="364" t="s">
        <v>416</v>
      </c>
      <c r="C248" s="365"/>
      <c r="D248" s="365" t="s">
        <v>429</v>
      </c>
      <c r="E248" s="365"/>
      <c r="F248" s="365"/>
      <c r="G248" s="365"/>
      <c r="H248" s="365"/>
      <c r="I248" s="365"/>
      <c r="J248" s="365"/>
      <c r="K248" s="365"/>
      <c r="L248" s="365"/>
      <c r="M248" s="365"/>
      <c r="N248" s="365"/>
      <c r="O248" s="365"/>
      <c r="P248" s="365"/>
    </row>
    <row r="249" spans="2:16" x14ac:dyDescent="0.3">
      <c r="B249" s="364" t="s">
        <v>418</v>
      </c>
      <c r="C249" s="365"/>
      <c r="D249" s="365" t="s">
        <v>1525</v>
      </c>
      <c r="E249" s="365"/>
      <c r="F249" s="365"/>
      <c r="G249" s="365"/>
      <c r="H249" s="365"/>
      <c r="I249" s="365"/>
      <c r="J249" s="365"/>
      <c r="K249" s="365"/>
      <c r="L249" s="365"/>
      <c r="M249" s="365"/>
      <c r="N249" s="365"/>
      <c r="O249" s="365"/>
      <c r="P249" s="365"/>
    </row>
    <row r="250" spans="2:16" x14ac:dyDescent="0.3">
      <c r="B250" s="364" t="s">
        <v>420</v>
      </c>
      <c r="C250" s="365"/>
      <c r="D250" s="365"/>
      <c r="E250" s="365"/>
      <c r="F250" s="365"/>
      <c r="G250" s="365"/>
      <c r="H250" s="365"/>
      <c r="I250" s="365"/>
      <c r="J250" s="365"/>
      <c r="K250" s="365"/>
      <c r="L250" s="365"/>
      <c r="M250" s="365"/>
      <c r="N250" s="365"/>
      <c r="O250" s="365"/>
      <c r="P250" s="365"/>
    </row>
    <row r="251" spans="2:16" x14ac:dyDescent="0.3">
      <c r="B251" s="364" t="s">
        <v>422</v>
      </c>
      <c r="C251" s="365"/>
      <c r="D251" s="365" t="s">
        <v>641</v>
      </c>
      <c r="E251" s="365"/>
      <c r="F251" s="365"/>
      <c r="G251" s="365"/>
      <c r="H251" s="365"/>
      <c r="I251" s="365"/>
      <c r="J251" s="365"/>
      <c r="K251" s="365"/>
      <c r="L251" s="365"/>
      <c r="M251" s="365"/>
      <c r="N251" s="365"/>
      <c r="O251" s="365"/>
      <c r="P251" s="365"/>
    </row>
    <row r="252" spans="2:16" x14ac:dyDescent="0.3">
      <c r="B252" s="364" t="s">
        <v>423</v>
      </c>
      <c r="C252" s="365"/>
      <c r="D252" s="365" t="s">
        <v>379</v>
      </c>
      <c r="E252" s="365"/>
      <c r="F252" s="365"/>
      <c r="G252" s="365"/>
      <c r="H252" s="365"/>
      <c r="I252" s="365"/>
      <c r="J252" s="365"/>
      <c r="K252" s="365"/>
      <c r="L252" s="365"/>
      <c r="M252" s="365"/>
      <c r="N252" s="365"/>
      <c r="O252" s="365"/>
      <c r="P252" s="365"/>
    </row>
    <row r="253" spans="2:16" x14ac:dyDescent="0.3">
      <c r="B253" s="364" t="s">
        <v>424</v>
      </c>
      <c r="C253" s="365"/>
      <c r="D253" s="365" t="s">
        <v>258</v>
      </c>
      <c r="E253" s="365"/>
      <c r="F253" s="365"/>
      <c r="G253" s="365"/>
      <c r="H253" s="365"/>
      <c r="I253" s="365"/>
      <c r="J253" s="365"/>
      <c r="K253" s="365"/>
      <c r="L253" s="365"/>
      <c r="M253" s="365"/>
      <c r="N253" s="365"/>
      <c r="O253" s="365"/>
      <c r="P253" s="365"/>
    </row>
    <row r="255" spans="2:16" x14ac:dyDescent="0.3">
      <c r="B255" s="364" t="s">
        <v>400</v>
      </c>
      <c r="C255" s="365"/>
      <c r="D255" s="365" t="s">
        <v>1044</v>
      </c>
      <c r="E255" s="365"/>
      <c r="F255" s="365"/>
      <c r="G255" s="365"/>
      <c r="H255" s="365"/>
      <c r="I255" s="365"/>
      <c r="J255" s="365"/>
      <c r="K255" s="365"/>
      <c r="L255" s="365"/>
      <c r="M255" s="365"/>
      <c r="N255" s="365"/>
      <c r="O255" s="365"/>
      <c r="P255" s="365"/>
    </row>
    <row r="256" spans="2:16" x14ac:dyDescent="0.3">
      <c r="B256" s="364" t="s">
        <v>402</v>
      </c>
      <c r="C256" s="365"/>
      <c r="D256" s="365" t="s">
        <v>464</v>
      </c>
      <c r="E256" s="365"/>
      <c r="F256" s="365"/>
      <c r="G256" s="365"/>
      <c r="H256" s="365"/>
      <c r="I256" s="365"/>
      <c r="J256" s="365"/>
      <c r="K256" s="365"/>
      <c r="L256" s="365"/>
      <c r="M256" s="365"/>
      <c r="N256" s="365"/>
      <c r="O256" s="365"/>
      <c r="P256" s="365"/>
    </row>
    <row r="257" spans="2:16" x14ac:dyDescent="0.3">
      <c r="B257" s="364" t="s">
        <v>403</v>
      </c>
      <c r="C257" s="365"/>
      <c r="D257" s="365" t="s">
        <v>1048</v>
      </c>
      <c r="E257" s="365"/>
      <c r="F257" s="365"/>
      <c r="G257" s="365"/>
      <c r="H257" s="365"/>
      <c r="I257" s="365"/>
      <c r="J257" s="365"/>
      <c r="K257" s="365"/>
      <c r="L257" s="365"/>
      <c r="M257" s="365"/>
      <c r="N257" s="365"/>
      <c r="O257" s="365"/>
      <c r="P257" s="365"/>
    </row>
    <row r="258" spans="2:16" x14ac:dyDescent="0.3">
      <c r="B258" s="364" t="s">
        <v>405</v>
      </c>
      <c r="C258" s="365"/>
      <c r="D258" s="365" t="s">
        <v>1049</v>
      </c>
      <c r="E258" s="365"/>
      <c r="F258" s="365"/>
      <c r="G258" s="365"/>
      <c r="H258" s="365"/>
      <c r="I258" s="365"/>
      <c r="J258" s="365"/>
      <c r="K258" s="365"/>
      <c r="L258" s="365"/>
      <c r="M258" s="365"/>
      <c r="N258" s="365"/>
      <c r="O258" s="365"/>
      <c r="P258" s="365"/>
    </row>
    <row r="259" spans="2:16" x14ac:dyDescent="0.3">
      <c r="B259" s="364" t="s">
        <v>406</v>
      </c>
      <c r="C259" s="365"/>
      <c r="D259" s="365"/>
      <c r="E259" s="365"/>
      <c r="F259" s="365"/>
      <c r="G259" s="365"/>
      <c r="H259" s="365"/>
      <c r="I259" s="365"/>
      <c r="J259" s="365"/>
      <c r="K259" s="365"/>
      <c r="L259" s="365"/>
      <c r="M259" s="365"/>
      <c r="N259" s="365"/>
      <c r="O259" s="365"/>
      <c r="P259" s="365"/>
    </row>
    <row r="260" spans="2:16" x14ac:dyDescent="0.3">
      <c r="B260" s="364" t="s">
        <v>407</v>
      </c>
      <c r="C260" s="365"/>
      <c r="D260" s="365"/>
      <c r="E260" s="365"/>
      <c r="F260" s="365"/>
      <c r="G260" s="365"/>
      <c r="H260" s="365"/>
      <c r="I260" s="365"/>
      <c r="J260" s="365"/>
      <c r="K260" s="365"/>
      <c r="L260" s="365"/>
      <c r="M260" s="365"/>
      <c r="N260" s="365"/>
      <c r="O260" s="365"/>
      <c r="P260" s="365"/>
    </row>
    <row r="261" spans="2:16" x14ac:dyDescent="0.3">
      <c r="B261" s="364" t="s">
        <v>408</v>
      </c>
      <c r="C261" s="365"/>
      <c r="D261" s="365"/>
      <c r="E261" s="365"/>
      <c r="F261" s="365"/>
      <c r="G261" s="365"/>
      <c r="H261" s="365"/>
      <c r="I261" s="365"/>
      <c r="J261" s="365"/>
      <c r="K261" s="365"/>
      <c r="L261" s="365"/>
      <c r="M261" s="365"/>
      <c r="N261" s="365"/>
      <c r="O261" s="365"/>
      <c r="P261" s="365"/>
    </row>
    <row r="262" spans="2:16" x14ac:dyDescent="0.3">
      <c r="B262" s="364" t="s">
        <v>409</v>
      </c>
      <c r="C262" s="365"/>
      <c r="D262" s="365" t="s">
        <v>175</v>
      </c>
      <c r="E262" s="365"/>
      <c r="F262" s="365"/>
      <c r="G262" s="365"/>
      <c r="H262" s="365"/>
      <c r="I262" s="365"/>
      <c r="J262" s="365"/>
      <c r="K262" s="365"/>
      <c r="L262" s="365"/>
      <c r="M262" s="365"/>
      <c r="N262" s="365"/>
      <c r="O262" s="365"/>
      <c r="P262" s="365"/>
    </row>
    <row r="263" spans="2:16" x14ac:dyDescent="0.3">
      <c r="B263" s="364" t="s">
        <v>410</v>
      </c>
      <c r="C263" s="365"/>
      <c r="D263" s="365" t="s">
        <v>1047</v>
      </c>
      <c r="E263" s="365"/>
      <c r="F263" s="365"/>
      <c r="G263" s="365"/>
      <c r="H263" s="365"/>
      <c r="I263" s="365"/>
      <c r="J263" s="365"/>
      <c r="K263" s="365"/>
      <c r="L263" s="365"/>
      <c r="M263" s="365"/>
      <c r="N263" s="365"/>
      <c r="O263" s="365"/>
      <c r="P263" s="365"/>
    </row>
    <row r="264" spans="2:16" x14ac:dyDescent="0.3">
      <c r="B264" s="364" t="s">
        <v>411</v>
      </c>
      <c r="C264" s="365"/>
      <c r="D264" s="365">
        <v>2</v>
      </c>
      <c r="E264" s="365"/>
      <c r="F264" s="365"/>
      <c r="G264" s="365"/>
      <c r="H264" s="365"/>
      <c r="I264" s="365"/>
      <c r="J264" s="365"/>
      <c r="K264" s="365"/>
      <c r="L264" s="365"/>
      <c r="M264" s="365"/>
      <c r="N264" s="365"/>
      <c r="O264" s="365"/>
      <c r="P264" s="365"/>
    </row>
    <row r="265" spans="2:16" x14ac:dyDescent="0.3">
      <c r="B265" s="364" t="s">
        <v>412</v>
      </c>
      <c r="C265" s="365"/>
      <c r="D265" s="365">
        <v>1</v>
      </c>
      <c r="E265" s="365"/>
      <c r="F265" s="365"/>
      <c r="G265" s="365"/>
      <c r="H265" s="365"/>
      <c r="I265" s="365"/>
      <c r="J265" s="365"/>
      <c r="K265" s="365"/>
      <c r="L265" s="365"/>
      <c r="M265" s="365"/>
      <c r="N265" s="365"/>
      <c r="O265" s="365"/>
      <c r="P265" s="365"/>
    </row>
    <row r="266" spans="2:16" x14ac:dyDescent="0.3">
      <c r="B266" s="364" t="s">
        <v>413</v>
      </c>
      <c r="C266" s="365"/>
      <c r="D266" s="365">
        <v>4</v>
      </c>
      <c r="E266" s="365"/>
      <c r="F266" s="365"/>
      <c r="G266" s="365"/>
      <c r="H266" s="365"/>
      <c r="I266" s="365"/>
      <c r="J266" s="365"/>
      <c r="K266" s="365"/>
      <c r="L266" s="365"/>
      <c r="M266" s="365"/>
      <c r="N266" s="365"/>
      <c r="O266" s="365"/>
      <c r="P266" s="365"/>
    </row>
    <row r="267" spans="2:16" x14ac:dyDescent="0.3">
      <c r="B267" s="364" t="s">
        <v>414</v>
      </c>
      <c r="C267" s="365"/>
      <c r="D267" s="365" t="s">
        <v>415</v>
      </c>
      <c r="E267" s="365"/>
      <c r="F267" s="365"/>
      <c r="G267" s="365"/>
      <c r="H267" s="365"/>
      <c r="I267" s="365"/>
      <c r="J267" s="365"/>
      <c r="K267" s="365"/>
      <c r="L267" s="365"/>
      <c r="M267" s="365"/>
      <c r="N267" s="365"/>
      <c r="O267" s="365"/>
      <c r="P267" s="365"/>
    </row>
    <row r="268" spans="2:16" x14ac:dyDescent="0.3">
      <c r="B268" s="364" t="s">
        <v>416</v>
      </c>
      <c r="C268" s="365"/>
      <c r="D268" s="365" t="s">
        <v>429</v>
      </c>
      <c r="E268" s="365"/>
      <c r="F268" s="365"/>
      <c r="G268" s="365"/>
      <c r="H268" s="365"/>
      <c r="I268" s="365"/>
      <c r="J268" s="365"/>
      <c r="K268" s="365"/>
      <c r="L268" s="365"/>
      <c r="M268" s="365"/>
      <c r="N268" s="365"/>
      <c r="O268" s="365"/>
      <c r="P268" s="365"/>
    </row>
    <row r="269" spans="2:16" x14ac:dyDescent="0.3">
      <c r="B269" s="364" t="s">
        <v>418</v>
      </c>
      <c r="C269" s="365"/>
      <c r="D269" s="365" t="s">
        <v>1525</v>
      </c>
      <c r="E269" s="365"/>
      <c r="F269" s="365"/>
      <c r="G269" s="365"/>
      <c r="H269" s="365"/>
      <c r="I269" s="365"/>
      <c r="J269" s="365"/>
      <c r="K269" s="365"/>
      <c r="L269" s="365"/>
      <c r="M269" s="365"/>
      <c r="N269" s="365"/>
      <c r="O269" s="365"/>
      <c r="P269" s="365"/>
    </row>
    <row r="270" spans="2:16" x14ac:dyDescent="0.3">
      <c r="B270" s="364" t="s">
        <v>420</v>
      </c>
      <c r="C270" s="365"/>
      <c r="D270" s="365"/>
      <c r="E270" s="365"/>
      <c r="F270" s="365"/>
      <c r="G270" s="365"/>
      <c r="H270" s="365"/>
      <c r="I270" s="365"/>
      <c r="J270" s="365"/>
      <c r="K270" s="365"/>
      <c r="L270" s="365"/>
      <c r="M270" s="365"/>
      <c r="N270" s="365"/>
      <c r="O270" s="365"/>
      <c r="P270" s="365"/>
    </row>
    <row r="271" spans="2:16" x14ac:dyDescent="0.3">
      <c r="B271" s="364" t="s">
        <v>422</v>
      </c>
      <c r="C271" s="365"/>
      <c r="D271" s="365" t="s">
        <v>641</v>
      </c>
      <c r="E271" s="365"/>
      <c r="F271" s="365"/>
      <c r="G271" s="365"/>
      <c r="H271" s="365"/>
      <c r="I271" s="365"/>
      <c r="J271" s="365"/>
      <c r="K271" s="365"/>
      <c r="L271" s="365"/>
      <c r="M271" s="365"/>
      <c r="N271" s="365"/>
      <c r="O271" s="365"/>
      <c r="P271" s="365"/>
    </row>
    <row r="272" spans="2:16" x14ac:dyDescent="0.3">
      <c r="B272" s="364" t="s">
        <v>423</v>
      </c>
      <c r="C272" s="365"/>
      <c r="D272" s="365" t="s">
        <v>379</v>
      </c>
      <c r="E272" s="365"/>
      <c r="F272" s="365"/>
      <c r="G272" s="365"/>
      <c r="H272" s="365"/>
      <c r="I272" s="365"/>
      <c r="J272" s="365"/>
      <c r="K272" s="365"/>
      <c r="L272" s="365"/>
      <c r="M272" s="365"/>
      <c r="N272" s="365"/>
      <c r="O272" s="365"/>
      <c r="P272" s="365"/>
    </row>
    <row r="273" spans="2:16" x14ac:dyDescent="0.3">
      <c r="B273" s="364" t="s">
        <v>424</v>
      </c>
      <c r="C273" s="365"/>
      <c r="D273" s="365" t="s">
        <v>258</v>
      </c>
      <c r="E273" s="365"/>
      <c r="F273" s="365"/>
      <c r="G273" s="365"/>
      <c r="H273" s="365"/>
      <c r="I273" s="365"/>
      <c r="J273" s="365"/>
      <c r="K273" s="365"/>
      <c r="L273" s="365"/>
      <c r="M273" s="365"/>
      <c r="N273" s="365"/>
      <c r="O273" s="365"/>
      <c r="P273" s="365"/>
    </row>
    <row r="275" spans="2:16" x14ac:dyDescent="0.3">
      <c r="B275" s="364" t="s">
        <v>400</v>
      </c>
      <c r="C275" s="365"/>
      <c r="D275" s="365" t="s">
        <v>1050</v>
      </c>
      <c r="E275" s="365"/>
      <c r="F275" s="365"/>
      <c r="G275" s="365"/>
      <c r="H275" s="365"/>
      <c r="I275" s="365"/>
      <c r="J275" s="365"/>
      <c r="K275" s="365"/>
      <c r="L275" s="365"/>
      <c r="M275" s="365"/>
      <c r="N275" s="365"/>
      <c r="O275" s="365"/>
      <c r="P275" s="365"/>
    </row>
    <row r="276" spans="2:16" x14ac:dyDescent="0.3">
      <c r="B276" s="364" t="s">
        <v>402</v>
      </c>
      <c r="C276" s="365"/>
      <c r="D276" s="365" t="s">
        <v>464</v>
      </c>
      <c r="E276" s="365"/>
      <c r="F276" s="365"/>
      <c r="G276" s="365"/>
      <c r="H276" s="365"/>
      <c r="I276" s="365"/>
      <c r="J276" s="365"/>
      <c r="K276" s="365"/>
      <c r="L276" s="365"/>
      <c r="M276" s="365"/>
      <c r="N276" s="365"/>
      <c r="O276" s="365"/>
      <c r="P276" s="365"/>
    </row>
    <row r="277" spans="2:16" x14ac:dyDescent="0.3">
      <c r="B277" s="364" t="s">
        <v>403</v>
      </c>
      <c r="C277" s="365"/>
      <c r="D277" s="365" t="s">
        <v>1051</v>
      </c>
      <c r="E277" s="365"/>
      <c r="F277" s="365"/>
      <c r="G277" s="365"/>
      <c r="H277" s="365"/>
      <c r="I277" s="365"/>
      <c r="J277" s="365"/>
      <c r="K277" s="365"/>
      <c r="L277" s="365"/>
      <c r="M277" s="365"/>
      <c r="N277" s="365"/>
      <c r="O277" s="365"/>
      <c r="P277" s="365"/>
    </row>
    <row r="278" spans="2:16" x14ac:dyDescent="0.3">
      <c r="B278" s="364" t="s">
        <v>405</v>
      </c>
      <c r="C278" s="365"/>
      <c r="D278" s="365" t="s">
        <v>1052</v>
      </c>
      <c r="E278" s="365"/>
      <c r="F278" s="365"/>
      <c r="G278" s="365"/>
      <c r="H278" s="365"/>
      <c r="I278" s="365"/>
      <c r="J278" s="365"/>
      <c r="K278" s="365"/>
      <c r="L278" s="365"/>
      <c r="M278" s="365"/>
      <c r="N278" s="365"/>
      <c r="O278" s="365"/>
      <c r="P278" s="365"/>
    </row>
    <row r="279" spans="2:16" x14ac:dyDescent="0.3">
      <c r="B279" s="364" t="s">
        <v>406</v>
      </c>
      <c r="C279" s="365"/>
      <c r="D279" s="365"/>
      <c r="E279" s="365"/>
      <c r="F279" s="365"/>
      <c r="G279" s="365"/>
      <c r="H279" s="365"/>
      <c r="I279" s="365"/>
      <c r="J279" s="365"/>
      <c r="K279" s="365"/>
      <c r="L279" s="365"/>
      <c r="M279" s="365"/>
      <c r="N279" s="365"/>
      <c r="O279" s="365"/>
      <c r="P279" s="365"/>
    </row>
    <row r="280" spans="2:16" x14ac:dyDescent="0.3">
      <c r="B280" s="364" t="s">
        <v>407</v>
      </c>
      <c r="C280" s="365"/>
      <c r="D280" s="365"/>
      <c r="E280" s="365"/>
      <c r="F280" s="365"/>
      <c r="G280" s="365"/>
      <c r="H280" s="365"/>
      <c r="I280" s="365"/>
      <c r="J280" s="365"/>
      <c r="K280" s="365"/>
      <c r="L280" s="365"/>
      <c r="M280" s="365"/>
      <c r="N280" s="365"/>
      <c r="O280" s="365"/>
      <c r="P280" s="365"/>
    </row>
    <row r="281" spans="2:16" x14ac:dyDescent="0.3">
      <c r="B281" s="364" t="s">
        <v>408</v>
      </c>
      <c r="C281" s="365"/>
      <c r="D281" s="365"/>
      <c r="E281" s="365"/>
      <c r="F281" s="365"/>
      <c r="G281" s="365"/>
      <c r="H281" s="365"/>
      <c r="I281" s="365"/>
      <c r="J281" s="365"/>
      <c r="K281" s="365"/>
      <c r="L281" s="365"/>
      <c r="M281" s="365"/>
      <c r="N281" s="365"/>
      <c r="O281" s="365"/>
      <c r="P281" s="365"/>
    </row>
    <row r="282" spans="2:16" x14ac:dyDescent="0.3">
      <c r="B282" s="364" t="s">
        <v>409</v>
      </c>
      <c r="C282" s="365"/>
      <c r="D282" s="365" t="s">
        <v>175</v>
      </c>
      <c r="E282" s="365"/>
      <c r="F282" s="365"/>
      <c r="G282" s="365"/>
      <c r="H282" s="365"/>
      <c r="I282" s="365"/>
      <c r="J282" s="365"/>
      <c r="K282" s="365"/>
      <c r="L282" s="365"/>
      <c r="M282" s="365"/>
      <c r="N282" s="365"/>
      <c r="O282" s="365"/>
      <c r="P282" s="365"/>
    </row>
    <row r="283" spans="2:16" x14ac:dyDescent="0.3">
      <c r="B283" s="364" t="s">
        <v>410</v>
      </c>
      <c r="C283" s="365"/>
      <c r="D283" s="365" t="s">
        <v>1053</v>
      </c>
      <c r="E283" s="365"/>
      <c r="F283" s="365"/>
      <c r="G283" s="365"/>
      <c r="H283" s="365"/>
      <c r="I283" s="365"/>
      <c r="J283" s="365"/>
      <c r="K283" s="365"/>
      <c r="L283" s="365"/>
      <c r="M283" s="365"/>
      <c r="N283" s="365"/>
      <c r="O283" s="365"/>
      <c r="P283" s="365"/>
    </row>
    <row r="284" spans="2:16" x14ac:dyDescent="0.3">
      <c r="B284" s="364" t="s">
        <v>411</v>
      </c>
      <c r="C284" s="365"/>
      <c r="D284" s="365">
        <v>30</v>
      </c>
      <c r="E284" s="365"/>
      <c r="F284" s="365"/>
      <c r="G284" s="365"/>
      <c r="H284" s="365"/>
      <c r="I284" s="365"/>
      <c r="J284" s="365"/>
      <c r="K284" s="365"/>
      <c r="L284" s="365"/>
      <c r="M284" s="365"/>
      <c r="N284" s="365"/>
      <c r="O284" s="365"/>
      <c r="P284" s="365"/>
    </row>
    <row r="285" spans="2:16" x14ac:dyDescent="0.3">
      <c r="B285" s="364" t="s">
        <v>412</v>
      </c>
      <c r="C285" s="365"/>
      <c r="D285" s="365">
        <v>10</v>
      </c>
      <c r="E285" s="365"/>
      <c r="F285" s="365"/>
      <c r="G285" s="365"/>
      <c r="H285" s="365"/>
      <c r="I285" s="365"/>
      <c r="J285" s="365"/>
      <c r="K285" s="365"/>
      <c r="L285" s="365"/>
      <c r="M285" s="365"/>
      <c r="N285" s="365"/>
      <c r="O285" s="365"/>
      <c r="P285" s="365"/>
    </row>
    <row r="286" spans="2:16" x14ac:dyDescent="0.3">
      <c r="B286" s="364" t="s">
        <v>413</v>
      </c>
      <c r="C286" s="365"/>
      <c r="D286" s="365">
        <v>50</v>
      </c>
      <c r="E286" s="365"/>
      <c r="F286" s="365"/>
      <c r="G286" s="365"/>
      <c r="H286" s="365"/>
      <c r="I286" s="365"/>
      <c r="J286" s="365"/>
      <c r="K286" s="365"/>
      <c r="L286" s="365"/>
      <c r="M286" s="365"/>
      <c r="N286" s="365"/>
      <c r="O286" s="365"/>
      <c r="P286" s="365"/>
    </row>
    <row r="287" spans="2:16" x14ac:dyDescent="0.3">
      <c r="B287" s="364" t="s">
        <v>414</v>
      </c>
      <c r="C287" s="365"/>
      <c r="D287" s="365" t="s">
        <v>436</v>
      </c>
      <c r="E287" s="365"/>
      <c r="F287" s="365"/>
      <c r="G287" s="365"/>
      <c r="H287" s="365"/>
      <c r="I287" s="365"/>
      <c r="J287" s="365"/>
      <c r="K287" s="365"/>
      <c r="L287" s="365"/>
      <c r="M287" s="365"/>
      <c r="N287" s="365"/>
      <c r="O287" s="365"/>
      <c r="P287" s="365"/>
    </row>
    <row r="288" spans="2:16" x14ac:dyDescent="0.3">
      <c r="B288" s="364" t="s">
        <v>416</v>
      </c>
      <c r="C288" s="365"/>
      <c r="D288" s="365" t="s">
        <v>429</v>
      </c>
      <c r="E288" s="365"/>
      <c r="F288" s="365"/>
      <c r="G288" s="365"/>
      <c r="H288" s="365"/>
      <c r="I288" s="365"/>
      <c r="J288" s="365"/>
      <c r="K288" s="365"/>
      <c r="L288" s="365"/>
      <c r="M288" s="365"/>
      <c r="N288" s="365"/>
      <c r="O288" s="365"/>
      <c r="P288" s="365"/>
    </row>
    <row r="289" spans="2:16" x14ac:dyDescent="0.3">
      <c r="B289" s="364" t="s">
        <v>418</v>
      </c>
      <c r="C289" s="365"/>
      <c r="D289" s="365" t="s">
        <v>1525</v>
      </c>
      <c r="E289" s="365"/>
      <c r="F289" s="365"/>
      <c r="G289" s="365"/>
      <c r="H289" s="365"/>
      <c r="I289" s="365"/>
      <c r="J289" s="365"/>
      <c r="K289" s="365"/>
      <c r="L289" s="365"/>
      <c r="M289" s="365"/>
      <c r="N289" s="365"/>
      <c r="O289" s="365"/>
      <c r="P289" s="365"/>
    </row>
    <row r="290" spans="2:16" x14ac:dyDescent="0.3">
      <c r="B290" s="364" t="s">
        <v>420</v>
      </c>
      <c r="C290" s="365"/>
      <c r="D290" s="365"/>
      <c r="E290" s="365"/>
      <c r="F290" s="365"/>
      <c r="G290" s="365"/>
      <c r="H290" s="365"/>
      <c r="I290" s="365"/>
      <c r="J290" s="365"/>
      <c r="K290" s="365"/>
      <c r="L290" s="365"/>
      <c r="M290" s="365"/>
      <c r="N290" s="365"/>
      <c r="O290" s="365"/>
      <c r="P290" s="365"/>
    </row>
    <row r="291" spans="2:16" x14ac:dyDescent="0.3">
      <c r="B291" s="364" t="s">
        <v>422</v>
      </c>
      <c r="C291" s="365"/>
      <c r="D291" s="365" t="s">
        <v>1054</v>
      </c>
      <c r="E291" s="365"/>
      <c r="F291" s="365"/>
      <c r="G291" s="365"/>
      <c r="H291" s="365"/>
      <c r="I291" s="365"/>
      <c r="J291" s="365"/>
      <c r="K291" s="365"/>
      <c r="L291" s="365"/>
      <c r="M291" s="365"/>
      <c r="N291" s="365"/>
      <c r="O291" s="365"/>
      <c r="P291" s="365"/>
    </row>
    <row r="292" spans="2:16" x14ac:dyDescent="0.3">
      <c r="B292" s="364" t="s">
        <v>423</v>
      </c>
      <c r="C292" s="365"/>
      <c r="D292" s="365" t="s">
        <v>354</v>
      </c>
      <c r="E292" s="365"/>
      <c r="F292" s="365"/>
      <c r="G292" s="365"/>
      <c r="H292" s="365"/>
      <c r="I292" s="365"/>
      <c r="J292" s="365"/>
      <c r="K292" s="365"/>
      <c r="L292" s="365"/>
      <c r="M292" s="365"/>
      <c r="N292" s="365"/>
      <c r="O292" s="365"/>
      <c r="P292" s="365"/>
    </row>
    <row r="293" spans="2:16" x14ac:dyDescent="0.3">
      <c r="B293" s="364" t="s">
        <v>424</v>
      </c>
      <c r="C293" s="365"/>
      <c r="D293" s="365" t="s">
        <v>258</v>
      </c>
      <c r="E293" s="365"/>
      <c r="F293" s="365"/>
      <c r="G293" s="365"/>
      <c r="H293" s="365"/>
      <c r="I293" s="365"/>
      <c r="J293" s="365"/>
      <c r="K293" s="365"/>
      <c r="L293" s="365"/>
      <c r="M293" s="365"/>
      <c r="N293" s="365"/>
      <c r="O293" s="365"/>
      <c r="P293" s="365"/>
    </row>
    <row r="295" spans="2:16" x14ac:dyDescent="0.3">
      <c r="B295" s="364" t="s">
        <v>400</v>
      </c>
      <c r="C295" s="365"/>
      <c r="D295" s="365" t="s">
        <v>1050</v>
      </c>
      <c r="E295" s="365"/>
      <c r="F295" s="365"/>
      <c r="G295" s="365"/>
      <c r="H295" s="365"/>
      <c r="I295" s="365"/>
      <c r="J295" s="365"/>
      <c r="K295" s="365"/>
      <c r="L295" s="365"/>
      <c r="M295" s="365"/>
      <c r="N295" s="365"/>
      <c r="O295" s="365"/>
      <c r="P295" s="365"/>
    </row>
    <row r="296" spans="2:16" x14ac:dyDescent="0.3">
      <c r="B296" s="364" t="s">
        <v>402</v>
      </c>
      <c r="C296" s="365"/>
      <c r="D296" s="365" t="s">
        <v>464</v>
      </c>
      <c r="E296" s="365"/>
      <c r="F296" s="365"/>
      <c r="G296" s="365"/>
      <c r="H296" s="365"/>
      <c r="I296" s="365"/>
      <c r="J296" s="365"/>
      <c r="K296" s="365"/>
      <c r="L296" s="365"/>
      <c r="M296" s="365"/>
      <c r="N296" s="365"/>
      <c r="O296" s="365"/>
      <c r="P296" s="365"/>
    </row>
    <row r="297" spans="2:16" x14ac:dyDescent="0.3">
      <c r="B297" s="364" t="s">
        <v>403</v>
      </c>
      <c r="C297" s="365"/>
      <c r="D297" s="365" t="s">
        <v>1055</v>
      </c>
      <c r="E297" s="365"/>
      <c r="F297" s="365"/>
      <c r="G297" s="365"/>
      <c r="H297" s="365"/>
      <c r="I297" s="365"/>
      <c r="J297" s="365"/>
      <c r="K297" s="365"/>
      <c r="L297" s="365"/>
      <c r="M297" s="365"/>
      <c r="N297" s="365"/>
      <c r="O297" s="365"/>
      <c r="P297" s="365"/>
    </row>
    <row r="298" spans="2:16" x14ac:dyDescent="0.3">
      <c r="B298" s="364" t="s">
        <v>405</v>
      </c>
      <c r="C298" s="365"/>
      <c r="D298" s="365" t="s">
        <v>1056</v>
      </c>
      <c r="E298" s="365"/>
      <c r="F298" s="365"/>
      <c r="G298" s="365"/>
      <c r="H298" s="365"/>
      <c r="I298" s="365"/>
      <c r="J298" s="365"/>
      <c r="K298" s="365"/>
      <c r="L298" s="365"/>
      <c r="M298" s="365"/>
      <c r="N298" s="365"/>
      <c r="O298" s="365"/>
      <c r="P298" s="365"/>
    </row>
    <row r="299" spans="2:16" x14ac:dyDescent="0.3">
      <c r="B299" s="364" t="s">
        <v>406</v>
      </c>
      <c r="C299" s="365"/>
      <c r="D299" s="365"/>
      <c r="E299" s="365"/>
      <c r="F299" s="365"/>
      <c r="G299" s="365"/>
      <c r="H299" s="365"/>
      <c r="I299" s="365"/>
      <c r="J299" s="365"/>
      <c r="K299" s="365"/>
      <c r="L299" s="365"/>
      <c r="M299" s="365"/>
      <c r="N299" s="365"/>
      <c r="O299" s="365"/>
      <c r="P299" s="365"/>
    </row>
    <row r="300" spans="2:16" x14ac:dyDescent="0.3">
      <c r="B300" s="364" t="s">
        <v>407</v>
      </c>
      <c r="C300" s="365"/>
      <c r="D300" s="365"/>
      <c r="E300" s="365"/>
      <c r="F300" s="365"/>
      <c r="G300" s="365"/>
      <c r="H300" s="365"/>
      <c r="I300" s="365"/>
      <c r="J300" s="365"/>
      <c r="K300" s="365"/>
      <c r="L300" s="365"/>
      <c r="M300" s="365"/>
      <c r="N300" s="365"/>
      <c r="O300" s="365"/>
      <c r="P300" s="365"/>
    </row>
    <row r="301" spans="2:16" x14ac:dyDescent="0.3">
      <c r="B301" s="364" t="s">
        <v>408</v>
      </c>
      <c r="C301" s="365"/>
      <c r="D301" s="365"/>
      <c r="E301" s="365"/>
      <c r="F301" s="365"/>
      <c r="G301" s="365"/>
      <c r="H301" s="365"/>
      <c r="I301" s="365"/>
      <c r="J301" s="365"/>
      <c r="K301" s="365"/>
      <c r="L301" s="365"/>
      <c r="M301" s="365"/>
      <c r="N301" s="365"/>
      <c r="O301" s="365"/>
      <c r="P301" s="365"/>
    </row>
    <row r="302" spans="2:16" x14ac:dyDescent="0.3">
      <c r="B302" s="364" t="s">
        <v>409</v>
      </c>
      <c r="C302" s="365"/>
      <c r="D302" s="365" t="s">
        <v>175</v>
      </c>
      <c r="E302" s="365"/>
      <c r="F302" s="365"/>
      <c r="G302" s="365"/>
      <c r="H302" s="365"/>
      <c r="I302" s="365"/>
      <c r="J302" s="365"/>
      <c r="K302" s="365"/>
      <c r="L302" s="365"/>
      <c r="M302" s="365"/>
      <c r="N302" s="365"/>
      <c r="O302" s="365"/>
      <c r="P302" s="365"/>
    </row>
    <row r="303" spans="2:16" x14ac:dyDescent="0.3">
      <c r="B303" s="364" t="s">
        <v>410</v>
      </c>
      <c r="C303" s="365"/>
      <c r="D303" s="365" t="s">
        <v>1057</v>
      </c>
      <c r="E303" s="365"/>
      <c r="F303" s="365"/>
      <c r="G303" s="365"/>
      <c r="H303" s="365"/>
      <c r="I303" s="365"/>
      <c r="J303" s="365"/>
      <c r="K303" s="365"/>
      <c r="L303" s="365"/>
      <c r="M303" s="365"/>
      <c r="N303" s="365"/>
      <c r="O303" s="365"/>
      <c r="P303" s="365"/>
    </row>
    <row r="304" spans="2:16" x14ac:dyDescent="0.3">
      <c r="B304" s="364" t="s">
        <v>411</v>
      </c>
      <c r="C304" s="365"/>
      <c r="D304" s="365">
        <v>30</v>
      </c>
      <c r="E304" s="365"/>
      <c r="F304" s="365"/>
      <c r="G304" s="365"/>
      <c r="H304" s="365"/>
      <c r="I304" s="365"/>
      <c r="J304" s="365"/>
      <c r="K304" s="365"/>
      <c r="L304" s="365"/>
      <c r="M304" s="365"/>
      <c r="N304" s="365"/>
      <c r="O304" s="365"/>
      <c r="P304" s="365"/>
    </row>
    <row r="305" spans="2:16" x14ac:dyDescent="0.3">
      <c r="B305" s="364" t="s">
        <v>412</v>
      </c>
      <c r="C305" s="365"/>
      <c r="D305" s="365">
        <v>10</v>
      </c>
      <c r="E305" s="365"/>
      <c r="F305" s="365"/>
      <c r="G305" s="365"/>
      <c r="H305" s="365"/>
      <c r="I305" s="365"/>
      <c r="J305" s="365"/>
      <c r="K305" s="365"/>
      <c r="L305" s="365"/>
      <c r="M305" s="365"/>
      <c r="N305" s="365"/>
      <c r="O305" s="365"/>
      <c r="P305" s="365"/>
    </row>
    <row r="306" spans="2:16" x14ac:dyDescent="0.3">
      <c r="B306" s="364" t="s">
        <v>413</v>
      </c>
      <c r="C306" s="365"/>
      <c r="D306" s="365">
        <v>50</v>
      </c>
      <c r="E306" s="365"/>
      <c r="F306" s="365"/>
      <c r="G306" s="365"/>
      <c r="H306" s="365"/>
      <c r="I306" s="365"/>
      <c r="J306" s="365"/>
      <c r="K306" s="365"/>
      <c r="L306" s="365"/>
      <c r="M306" s="365"/>
      <c r="N306" s="365"/>
      <c r="O306" s="365"/>
      <c r="P306" s="365"/>
    </row>
    <row r="307" spans="2:16" x14ac:dyDescent="0.3">
      <c r="B307" s="364" t="s">
        <v>414</v>
      </c>
      <c r="C307" s="365"/>
      <c r="D307" s="365" t="s">
        <v>436</v>
      </c>
      <c r="E307" s="365"/>
      <c r="F307" s="365"/>
      <c r="G307" s="365"/>
      <c r="H307" s="365"/>
      <c r="I307" s="365"/>
      <c r="J307" s="365"/>
      <c r="K307" s="365"/>
      <c r="L307" s="365"/>
      <c r="M307" s="365"/>
      <c r="N307" s="365"/>
      <c r="O307" s="365"/>
      <c r="P307" s="365"/>
    </row>
    <row r="308" spans="2:16" x14ac:dyDescent="0.3">
      <c r="B308" s="364" t="s">
        <v>416</v>
      </c>
      <c r="C308" s="365"/>
      <c r="D308" s="365" t="s">
        <v>429</v>
      </c>
      <c r="E308" s="365"/>
      <c r="F308" s="365"/>
      <c r="G308" s="365"/>
      <c r="H308" s="365"/>
      <c r="I308" s="365"/>
      <c r="J308" s="365"/>
      <c r="K308" s="365"/>
      <c r="L308" s="365"/>
      <c r="M308" s="365"/>
      <c r="N308" s="365"/>
      <c r="O308" s="365"/>
      <c r="P308" s="365"/>
    </row>
    <row r="309" spans="2:16" x14ac:dyDescent="0.3">
      <c r="B309" s="364" t="s">
        <v>418</v>
      </c>
      <c r="C309" s="365"/>
      <c r="D309" s="365" t="s">
        <v>1525</v>
      </c>
      <c r="E309" s="365"/>
      <c r="F309" s="365"/>
      <c r="G309" s="365"/>
      <c r="H309" s="365"/>
      <c r="I309" s="365"/>
      <c r="J309" s="365"/>
      <c r="K309" s="365"/>
      <c r="L309" s="365"/>
      <c r="M309" s="365"/>
      <c r="N309" s="365"/>
      <c r="O309" s="365"/>
      <c r="P309" s="365"/>
    </row>
    <row r="310" spans="2:16" x14ac:dyDescent="0.3">
      <c r="B310" s="364" t="s">
        <v>420</v>
      </c>
      <c r="C310" s="365"/>
      <c r="D310" s="365"/>
      <c r="E310" s="365"/>
      <c r="F310" s="365"/>
      <c r="G310" s="365"/>
      <c r="H310" s="365"/>
      <c r="I310" s="365"/>
      <c r="J310" s="365"/>
      <c r="K310" s="365"/>
      <c r="L310" s="365"/>
      <c r="M310" s="365"/>
      <c r="N310" s="365"/>
      <c r="O310" s="365"/>
      <c r="P310" s="365"/>
    </row>
    <row r="311" spans="2:16" x14ac:dyDescent="0.3">
      <c r="B311" s="364" t="s">
        <v>422</v>
      </c>
      <c r="C311" s="365"/>
      <c r="D311" s="365" t="s">
        <v>1054</v>
      </c>
      <c r="E311" s="365"/>
      <c r="F311" s="365"/>
      <c r="G311" s="365"/>
      <c r="H311" s="365"/>
      <c r="I311" s="365"/>
      <c r="J311" s="365"/>
      <c r="K311" s="365"/>
      <c r="L311" s="365"/>
      <c r="M311" s="365"/>
      <c r="N311" s="365"/>
      <c r="O311" s="365"/>
      <c r="P311" s="365"/>
    </row>
    <row r="312" spans="2:16" x14ac:dyDescent="0.3">
      <c r="B312" s="364" t="s">
        <v>423</v>
      </c>
      <c r="C312" s="365"/>
      <c r="D312" s="365" t="s">
        <v>354</v>
      </c>
      <c r="E312" s="365"/>
      <c r="F312" s="365"/>
      <c r="G312" s="365"/>
      <c r="H312" s="365"/>
      <c r="I312" s="365"/>
      <c r="J312" s="365"/>
      <c r="K312" s="365"/>
      <c r="L312" s="365"/>
      <c r="M312" s="365"/>
      <c r="N312" s="365"/>
      <c r="O312" s="365"/>
      <c r="P312" s="365"/>
    </row>
    <row r="313" spans="2:16" x14ac:dyDescent="0.3">
      <c r="B313" s="364" t="s">
        <v>424</v>
      </c>
      <c r="C313" s="365"/>
      <c r="D313" s="365" t="s">
        <v>258</v>
      </c>
      <c r="E313" s="365"/>
      <c r="F313" s="365"/>
      <c r="G313" s="365"/>
      <c r="H313" s="365"/>
      <c r="I313" s="365"/>
      <c r="J313" s="365"/>
      <c r="K313" s="365"/>
      <c r="L313" s="365"/>
      <c r="M313" s="365"/>
      <c r="N313" s="365"/>
      <c r="O313" s="365"/>
      <c r="P313" s="365"/>
    </row>
    <row r="315" spans="2:16" x14ac:dyDescent="0.3">
      <c r="B315" s="364" t="s">
        <v>400</v>
      </c>
      <c r="C315" s="365"/>
      <c r="D315" s="365" t="s">
        <v>1058</v>
      </c>
      <c r="E315" s="365"/>
      <c r="F315" s="365"/>
      <c r="G315" s="365"/>
      <c r="H315" s="365"/>
      <c r="I315" s="365"/>
      <c r="J315" s="365"/>
      <c r="K315" s="365"/>
      <c r="L315" s="365"/>
      <c r="M315" s="365"/>
      <c r="N315" s="365"/>
      <c r="O315" s="365"/>
      <c r="P315" s="365"/>
    </row>
    <row r="316" spans="2:16" x14ac:dyDescent="0.3">
      <c r="B316" s="364" t="s">
        <v>402</v>
      </c>
      <c r="C316" s="365"/>
      <c r="D316" s="365" t="s">
        <v>464</v>
      </c>
      <c r="E316" s="365"/>
      <c r="F316" s="365"/>
      <c r="G316" s="365"/>
      <c r="H316" s="365"/>
      <c r="I316" s="365"/>
      <c r="J316" s="365"/>
      <c r="K316" s="365"/>
      <c r="L316" s="365"/>
      <c r="M316" s="365"/>
      <c r="N316" s="365"/>
      <c r="O316" s="365"/>
      <c r="P316" s="365"/>
    </row>
    <row r="317" spans="2:16" x14ac:dyDescent="0.3">
      <c r="B317" s="364" t="s">
        <v>403</v>
      </c>
      <c r="C317" s="365"/>
      <c r="D317" s="365" t="s">
        <v>1059</v>
      </c>
      <c r="E317" s="365"/>
      <c r="F317" s="365"/>
      <c r="G317" s="365"/>
      <c r="H317" s="365"/>
      <c r="I317" s="365"/>
      <c r="J317" s="365"/>
      <c r="K317" s="365"/>
      <c r="L317" s="365"/>
      <c r="M317" s="365"/>
      <c r="N317" s="365"/>
      <c r="O317" s="365"/>
      <c r="P317" s="365"/>
    </row>
    <row r="318" spans="2:16" x14ac:dyDescent="0.3">
      <c r="B318" s="364" t="s">
        <v>405</v>
      </c>
      <c r="C318" s="365"/>
      <c r="D318" s="365" t="s">
        <v>1060</v>
      </c>
      <c r="E318" s="365"/>
      <c r="F318" s="365"/>
      <c r="G318" s="365"/>
      <c r="H318" s="365"/>
      <c r="I318" s="365"/>
      <c r="J318" s="365"/>
      <c r="K318" s="365"/>
      <c r="L318" s="365"/>
      <c r="M318" s="365"/>
      <c r="N318" s="365"/>
      <c r="O318" s="365"/>
      <c r="P318" s="365"/>
    </row>
    <row r="319" spans="2:16" x14ac:dyDescent="0.3">
      <c r="B319" s="364" t="s">
        <v>406</v>
      </c>
      <c r="C319" s="365"/>
      <c r="D319" s="365"/>
      <c r="E319" s="365"/>
      <c r="F319" s="365"/>
      <c r="G319" s="365"/>
      <c r="H319" s="365"/>
      <c r="I319" s="365"/>
      <c r="J319" s="365"/>
      <c r="K319" s="365"/>
      <c r="L319" s="365"/>
      <c r="M319" s="365"/>
      <c r="N319" s="365"/>
      <c r="O319" s="365"/>
      <c r="P319" s="365"/>
    </row>
    <row r="320" spans="2:16" x14ac:dyDescent="0.3">
      <c r="B320" s="364" t="s">
        <v>407</v>
      </c>
      <c r="C320" s="365"/>
      <c r="D320" s="365" t="s">
        <v>1061</v>
      </c>
      <c r="E320" s="365"/>
      <c r="F320" s="365"/>
      <c r="G320" s="365"/>
      <c r="H320" s="365"/>
      <c r="I320" s="365"/>
      <c r="J320" s="365"/>
      <c r="K320" s="365"/>
      <c r="L320" s="365"/>
      <c r="M320" s="365"/>
      <c r="N320" s="365"/>
      <c r="O320" s="365"/>
      <c r="P320" s="365"/>
    </row>
    <row r="321" spans="2:16" x14ac:dyDescent="0.3">
      <c r="B321" s="364" t="s">
        <v>408</v>
      </c>
      <c r="C321" s="365"/>
      <c r="D321" s="365" t="s">
        <v>1062</v>
      </c>
      <c r="E321" s="365"/>
      <c r="F321" s="365"/>
      <c r="G321" s="365"/>
      <c r="H321" s="365"/>
      <c r="I321" s="365"/>
      <c r="J321" s="365"/>
      <c r="K321" s="365"/>
      <c r="L321" s="365"/>
      <c r="M321" s="365"/>
      <c r="N321" s="365"/>
      <c r="O321" s="365"/>
      <c r="P321" s="365"/>
    </row>
    <row r="322" spans="2:16" x14ac:dyDescent="0.3">
      <c r="B322" s="364" t="s">
        <v>409</v>
      </c>
      <c r="C322" s="365"/>
      <c r="D322" s="365" t="s">
        <v>1063</v>
      </c>
      <c r="E322" s="365"/>
      <c r="F322" s="365"/>
      <c r="G322" s="365"/>
      <c r="H322" s="365"/>
      <c r="I322" s="365"/>
      <c r="J322" s="365"/>
      <c r="K322" s="365"/>
      <c r="L322" s="365"/>
      <c r="M322" s="365"/>
      <c r="N322" s="365"/>
      <c r="O322" s="365"/>
      <c r="P322" s="365"/>
    </row>
    <row r="323" spans="2:16" x14ac:dyDescent="0.3">
      <c r="B323" s="364" t="s">
        <v>410</v>
      </c>
      <c r="C323" s="365"/>
      <c r="D323" s="365" t="s">
        <v>1064</v>
      </c>
      <c r="E323" s="365"/>
      <c r="F323" s="365"/>
      <c r="G323" s="365"/>
      <c r="H323" s="365"/>
      <c r="I323" s="365"/>
      <c r="J323" s="365"/>
      <c r="K323" s="365"/>
      <c r="L323" s="365"/>
      <c r="M323" s="365"/>
      <c r="N323" s="365"/>
      <c r="O323" s="365"/>
      <c r="P323" s="365"/>
    </row>
    <row r="324" spans="2:16" x14ac:dyDescent="0.3">
      <c r="B324" s="364" t="s">
        <v>411</v>
      </c>
      <c r="C324" s="365"/>
      <c r="D324" s="365">
        <v>3.34</v>
      </c>
      <c r="E324" s="365"/>
      <c r="F324" s="365"/>
      <c r="G324" s="365"/>
      <c r="H324" s="365"/>
      <c r="I324" s="365"/>
      <c r="J324" s="365"/>
      <c r="K324" s="365"/>
      <c r="L324" s="365"/>
      <c r="M324" s="365"/>
      <c r="N324" s="365"/>
      <c r="O324" s="365"/>
      <c r="P324" s="365"/>
    </row>
    <row r="325" spans="2:16" x14ac:dyDescent="0.3">
      <c r="B325" s="364" t="s">
        <v>412</v>
      </c>
      <c r="C325" s="365"/>
      <c r="D325" s="365">
        <v>0.5</v>
      </c>
      <c r="E325" s="365"/>
      <c r="F325" s="365"/>
      <c r="G325" s="365"/>
      <c r="H325" s="365"/>
      <c r="I325" s="365"/>
      <c r="J325" s="365"/>
      <c r="K325" s="365"/>
      <c r="L325" s="365"/>
      <c r="M325" s="365"/>
      <c r="N325" s="365"/>
      <c r="O325" s="365"/>
      <c r="P325" s="365"/>
    </row>
    <row r="326" spans="2:16" x14ac:dyDescent="0.3">
      <c r="B326" s="364" t="s">
        <v>413</v>
      </c>
      <c r="C326" s="365"/>
      <c r="D326" s="365">
        <v>4.8</v>
      </c>
      <c r="E326" s="365"/>
      <c r="F326" s="365"/>
      <c r="G326" s="365"/>
      <c r="H326" s="365"/>
      <c r="I326" s="365"/>
      <c r="J326" s="365"/>
      <c r="K326" s="365"/>
      <c r="L326" s="365"/>
      <c r="M326" s="365"/>
      <c r="N326" s="365"/>
      <c r="O326" s="365"/>
      <c r="P326" s="365"/>
    </row>
    <row r="327" spans="2:16" x14ac:dyDescent="0.3">
      <c r="B327" s="364" t="s">
        <v>414</v>
      </c>
      <c r="C327" s="365"/>
      <c r="D327" s="365" t="s">
        <v>415</v>
      </c>
      <c r="E327" s="365"/>
      <c r="F327" s="365"/>
      <c r="G327" s="365"/>
      <c r="H327" s="365"/>
      <c r="I327" s="365"/>
      <c r="J327" s="365"/>
      <c r="K327" s="365"/>
      <c r="L327" s="365"/>
      <c r="M327" s="365"/>
      <c r="N327" s="365"/>
      <c r="O327" s="365"/>
      <c r="P327" s="365"/>
    </row>
    <row r="328" spans="2:16" x14ac:dyDescent="0.3">
      <c r="B328" s="364" t="s">
        <v>416</v>
      </c>
      <c r="C328" s="365"/>
      <c r="D328" s="365" t="s">
        <v>429</v>
      </c>
      <c r="E328" s="365"/>
      <c r="F328" s="365"/>
      <c r="G328" s="365"/>
      <c r="H328" s="365"/>
      <c r="I328" s="365"/>
      <c r="J328" s="365"/>
      <c r="K328" s="365"/>
      <c r="L328" s="365"/>
      <c r="M328" s="365"/>
      <c r="N328" s="365"/>
      <c r="O328" s="365"/>
      <c r="P328" s="365"/>
    </row>
    <row r="329" spans="2:16" x14ac:dyDescent="0.3">
      <c r="B329" s="364" t="s">
        <v>418</v>
      </c>
      <c r="C329" s="365"/>
      <c r="D329" s="365" t="s">
        <v>1525</v>
      </c>
      <c r="E329" s="365"/>
      <c r="F329" s="365"/>
      <c r="G329" s="365"/>
      <c r="H329" s="365"/>
      <c r="I329" s="365"/>
      <c r="J329" s="365"/>
      <c r="K329" s="365"/>
      <c r="L329" s="365"/>
      <c r="M329" s="365"/>
      <c r="N329" s="365"/>
      <c r="O329" s="365"/>
      <c r="P329" s="365"/>
    </row>
    <row r="330" spans="2:16" x14ac:dyDescent="0.3">
      <c r="B330" s="364" t="s">
        <v>420</v>
      </c>
      <c r="C330" s="365"/>
      <c r="D330" s="365"/>
      <c r="E330" s="365"/>
      <c r="F330" s="365"/>
      <c r="G330" s="365"/>
      <c r="H330" s="365"/>
      <c r="I330" s="365"/>
      <c r="J330" s="365"/>
      <c r="K330" s="365"/>
      <c r="L330" s="365"/>
      <c r="M330" s="365"/>
      <c r="N330" s="365"/>
      <c r="O330" s="365"/>
      <c r="P330" s="365"/>
    </row>
    <row r="331" spans="2:16" x14ac:dyDescent="0.3">
      <c r="B331" s="364" t="s">
        <v>422</v>
      </c>
      <c r="C331" s="365"/>
      <c r="D331" s="365" t="s">
        <v>1065</v>
      </c>
      <c r="E331" s="365"/>
      <c r="F331" s="365"/>
      <c r="G331" s="365"/>
      <c r="H331" s="365"/>
      <c r="I331" s="365"/>
      <c r="J331" s="365"/>
      <c r="K331" s="365"/>
      <c r="L331" s="365"/>
      <c r="M331" s="365"/>
      <c r="N331" s="365"/>
      <c r="O331" s="365"/>
      <c r="P331" s="365"/>
    </row>
    <row r="332" spans="2:16" x14ac:dyDescent="0.3">
      <c r="B332" s="364" t="s">
        <v>423</v>
      </c>
      <c r="C332" s="365"/>
      <c r="D332" s="365" t="s">
        <v>354</v>
      </c>
      <c r="E332" s="365"/>
      <c r="F332" s="365"/>
      <c r="G332" s="365"/>
      <c r="H332" s="365"/>
      <c r="I332" s="365"/>
      <c r="J332" s="365"/>
      <c r="K332" s="365"/>
      <c r="L332" s="365"/>
      <c r="M332" s="365"/>
      <c r="N332" s="365"/>
      <c r="O332" s="365"/>
      <c r="P332" s="365"/>
    </row>
    <row r="333" spans="2:16" x14ac:dyDescent="0.3">
      <c r="B333" s="364" t="s">
        <v>424</v>
      </c>
      <c r="C333" s="365"/>
      <c r="D333" s="365" t="s">
        <v>258</v>
      </c>
      <c r="E333" s="365"/>
      <c r="F333" s="365"/>
      <c r="G333" s="365"/>
      <c r="H333" s="365"/>
      <c r="I333" s="365"/>
      <c r="J333" s="365"/>
      <c r="K333" s="365"/>
      <c r="L333" s="365"/>
      <c r="M333" s="365"/>
      <c r="N333" s="365"/>
      <c r="O333" s="365"/>
      <c r="P333" s="365"/>
    </row>
    <row r="335" spans="2:16" x14ac:dyDescent="0.3">
      <c r="B335" s="364" t="s">
        <v>400</v>
      </c>
      <c r="C335" s="365"/>
      <c r="D335" s="365" t="s">
        <v>1058</v>
      </c>
      <c r="E335" s="365"/>
      <c r="F335" s="365"/>
      <c r="G335" s="365"/>
      <c r="H335" s="365"/>
      <c r="I335" s="365"/>
      <c r="J335" s="365"/>
      <c r="K335" s="365"/>
      <c r="L335" s="365"/>
      <c r="M335" s="365"/>
      <c r="N335" s="365"/>
      <c r="O335" s="365"/>
      <c r="P335" s="365"/>
    </row>
    <row r="336" spans="2:16" x14ac:dyDescent="0.3">
      <c r="B336" s="364" t="s">
        <v>402</v>
      </c>
      <c r="C336" s="365"/>
      <c r="D336" s="365" t="s">
        <v>464</v>
      </c>
      <c r="E336" s="365"/>
      <c r="F336" s="365"/>
      <c r="G336" s="365"/>
      <c r="H336" s="365"/>
      <c r="I336" s="365"/>
      <c r="J336" s="365"/>
      <c r="K336" s="365"/>
      <c r="L336" s="365"/>
      <c r="M336" s="365"/>
      <c r="N336" s="365"/>
      <c r="O336" s="365"/>
      <c r="P336" s="365"/>
    </row>
    <row r="337" spans="2:16" x14ac:dyDescent="0.3">
      <c r="B337" s="364" t="s">
        <v>403</v>
      </c>
      <c r="C337" s="365"/>
      <c r="D337" s="365" t="s">
        <v>1066</v>
      </c>
      <c r="E337" s="365"/>
      <c r="F337" s="365"/>
      <c r="G337" s="365"/>
      <c r="H337" s="365"/>
      <c r="I337" s="365"/>
      <c r="J337" s="365"/>
      <c r="K337" s="365"/>
      <c r="L337" s="365"/>
      <c r="M337" s="365"/>
      <c r="N337" s="365"/>
      <c r="O337" s="365"/>
      <c r="P337" s="365"/>
    </row>
    <row r="338" spans="2:16" x14ac:dyDescent="0.3">
      <c r="B338" s="364" t="s">
        <v>405</v>
      </c>
      <c r="C338" s="365"/>
      <c r="D338" s="365" t="s">
        <v>1067</v>
      </c>
      <c r="E338" s="365"/>
      <c r="F338" s="365"/>
      <c r="G338" s="365"/>
      <c r="H338" s="365"/>
      <c r="I338" s="365"/>
      <c r="J338" s="365"/>
      <c r="K338" s="365"/>
      <c r="L338" s="365"/>
      <c r="M338" s="365"/>
      <c r="N338" s="365"/>
      <c r="O338" s="365"/>
      <c r="P338" s="365"/>
    </row>
    <row r="339" spans="2:16" x14ac:dyDescent="0.3">
      <c r="B339" s="364" t="s">
        <v>406</v>
      </c>
      <c r="C339" s="365"/>
      <c r="D339" s="365"/>
      <c r="E339" s="365"/>
      <c r="F339" s="365"/>
      <c r="G339" s="365"/>
      <c r="H339" s="365"/>
      <c r="I339" s="365"/>
      <c r="J339" s="365"/>
      <c r="K339" s="365"/>
      <c r="L339" s="365"/>
      <c r="M339" s="365"/>
      <c r="N339" s="365"/>
      <c r="O339" s="365"/>
      <c r="P339" s="365"/>
    </row>
    <row r="340" spans="2:16" x14ac:dyDescent="0.3">
      <c r="B340" s="364" t="s">
        <v>407</v>
      </c>
      <c r="C340" s="365"/>
      <c r="D340" s="365" t="s">
        <v>1068</v>
      </c>
      <c r="E340" s="365"/>
      <c r="F340" s="365"/>
      <c r="G340" s="365"/>
      <c r="H340" s="365"/>
      <c r="I340" s="365"/>
      <c r="J340" s="365"/>
      <c r="K340" s="365"/>
      <c r="L340" s="365"/>
      <c r="M340" s="365"/>
      <c r="N340" s="365"/>
      <c r="O340" s="365"/>
      <c r="P340" s="365"/>
    </row>
    <row r="341" spans="2:16" x14ac:dyDescent="0.3">
      <c r="B341" s="364" t="s">
        <v>408</v>
      </c>
      <c r="C341" s="365"/>
      <c r="D341" s="365" t="s">
        <v>1069</v>
      </c>
      <c r="E341" s="365"/>
      <c r="F341" s="365"/>
      <c r="G341" s="365"/>
      <c r="H341" s="365"/>
      <c r="I341" s="365"/>
      <c r="J341" s="365"/>
      <c r="K341" s="365"/>
      <c r="L341" s="365"/>
      <c r="M341" s="365"/>
      <c r="N341" s="365"/>
      <c r="O341" s="365"/>
      <c r="P341" s="365"/>
    </row>
    <row r="342" spans="2:16" x14ac:dyDescent="0.3">
      <c r="B342" s="364" t="s">
        <v>409</v>
      </c>
      <c r="C342" s="365"/>
      <c r="D342" s="365" t="s">
        <v>1070</v>
      </c>
      <c r="E342" s="365"/>
      <c r="F342" s="365"/>
      <c r="G342" s="365"/>
      <c r="H342" s="365"/>
      <c r="I342" s="365"/>
      <c r="J342" s="365"/>
      <c r="K342" s="365"/>
      <c r="L342" s="365"/>
      <c r="M342" s="365"/>
      <c r="N342" s="365"/>
      <c r="O342" s="365"/>
      <c r="P342" s="365"/>
    </row>
    <row r="343" spans="2:16" x14ac:dyDescent="0.3">
      <c r="B343" s="364" t="s">
        <v>410</v>
      </c>
      <c r="C343" s="365"/>
      <c r="D343" s="365" t="s">
        <v>1064</v>
      </c>
      <c r="E343" s="365"/>
      <c r="F343" s="365"/>
      <c r="G343" s="365"/>
      <c r="H343" s="365"/>
      <c r="I343" s="365"/>
      <c r="J343" s="365"/>
      <c r="K343" s="365"/>
      <c r="L343" s="365"/>
      <c r="M343" s="365"/>
      <c r="N343" s="365"/>
      <c r="O343" s="365"/>
      <c r="P343" s="365"/>
    </row>
    <row r="344" spans="2:16" x14ac:dyDescent="0.3">
      <c r="B344" s="364" t="s">
        <v>411</v>
      </c>
      <c r="C344" s="365"/>
      <c r="D344" s="365">
        <v>3.73</v>
      </c>
      <c r="E344" s="365"/>
      <c r="F344" s="365"/>
      <c r="G344" s="365"/>
      <c r="H344" s="365"/>
      <c r="I344" s="365"/>
      <c r="J344" s="365"/>
      <c r="K344" s="365"/>
      <c r="L344" s="365"/>
      <c r="M344" s="365"/>
      <c r="N344" s="365"/>
      <c r="O344" s="365"/>
      <c r="P344" s="365"/>
    </row>
    <row r="345" spans="2:16" x14ac:dyDescent="0.3">
      <c r="B345" s="364" t="s">
        <v>412</v>
      </c>
      <c r="C345" s="365"/>
      <c r="D345" s="365">
        <v>0.5</v>
      </c>
      <c r="E345" s="365"/>
      <c r="F345" s="365"/>
      <c r="G345" s="365"/>
      <c r="H345" s="365"/>
      <c r="I345" s="365"/>
      <c r="J345" s="365"/>
      <c r="K345" s="365"/>
      <c r="L345" s="365"/>
      <c r="M345" s="365"/>
      <c r="N345" s="365"/>
      <c r="O345" s="365"/>
      <c r="P345" s="365"/>
    </row>
    <row r="346" spans="2:16" x14ac:dyDescent="0.3">
      <c r="B346" s="364" t="s">
        <v>413</v>
      </c>
      <c r="C346" s="365"/>
      <c r="D346" s="365">
        <v>5</v>
      </c>
      <c r="E346" s="365"/>
      <c r="F346" s="365"/>
      <c r="G346" s="365"/>
      <c r="H346" s="365"/>
      <c r="I346" s="365"/>
      <c r="J346" s="365"/>
      <c r="K346" s="365"/>
      <c r="L346" s="365"/>
      <c r="M346" s="365"/>
      <c r="N346" s="365"/>
      <c r="O346" s="365"/>
      <c r="P346" s="365"/>
    </row>
    <row r="347" spans="2:16" x14ac:dyDescent="0.3">
      <c r="B347" s="364" t="s">
        <v>414</v>
      </c>
      <c r="C347" s="365"/>
      <c r="D347" s="365" t="s">
        <v>415</v>
      </c>
      <c r="E347" s="365"/>
      <c r="F347" s="365"/>
      <c r="G347" s="365"/>
      <c r="H347" s="365"/>
      <c r="I347" s="365"/>
      <c r="J347" s="365"/>
      <c r="K347" s="365"/>
      <c r="L347" s="365"/>
      <c r="M347" s="365"/>
      <c r="N347" s="365"/>
      <c r="O347" s="365"/>
      <c r="P347" s="365"/>
    </row>
    <row r="348" spans="2:16" x14ac:dyDescent="0.3">
      <c r="B348" s="364" t="s">
        <v>416</v>
      </c>
      <c r="C348" s="365"/>
      <c r="D348" s="365" t="s">
        <v>429</v>
      </c>
      <c r="E348" s="365"/>
      <c r="F348" s="365"/>
      <c r="G348" s="365"/>
      <c r="H348" s="365"/>
      <c r="I348" s="365"/>
      <c r="J348" s="365"/>
      <c r="K348" s="365"/>
      <c r="L348" s="365"/>
      <c r="M348" s="365"/>
      <c r="N348" s="365"/>
      <c r="O348" s="365"/>
      <c r="P348" s="365"/>
    </row>
    <row r="349" spans="2:16" x14ac:dyDescent="0.3">
      <c r="B349" s="364" t="s">
        <v>418</v>
      </c>
      <c r="C349" s="365"/>
      <c r="D349" s="365" t="s">
        <v>1525</v>
      </c>
      <c r="E349" s="365"/>
      <c r="F349" s="365"/>
      <c r="G349" s="365"/>
      <c r="H349" s="365"/>
      <c r="I349" s="365"/>
      <c r="J349" s="365"/>
      <c r="K349" s="365"/>
      <c r="L349" s="365"/>
      <c r="M349" s="365"/>
      <c r="N349" s="365"/>
      <c r="O349" s="365"/>
      <c r="P349" s="365"/>
    </row>
    <row r="350" spans="2:16" x14ac:dyDescent="0.3">
      <c r="B350" s="364" t="s">
        <v>420</v>
      </c>
      <c r="C350" s="365"/>
      <c r="D350" s="365"/>
      <c r="E350" s="365"/>
      <c r="F350" s="365"/>
      <c r="G350" s="365"/>
      <c r="H350" s="365"/>
      <c r="I350" s="365"/>
      <c r="J350" s="365"/>
      <c r="K350" s="365"/>
      <c r="L350" s="365"/>
      <c r="M350" s="365"/>
      <c r="N350" s="365"/>
      <c r="O350" s="365"/>
      <c r="P350" s="365"/>
    </row>
    <row r="351" spans="2:16" x14ac:dyDescent="0.3">
      <c r="B351" s="364" t="s">
        <v>422</v>
      </c>
      <c r="C351" s="365"/>
      <c r="D351" s="365" t="s">
        <v>1071</v>
      </c>
      <c r="E351" s="365"/>
      <c r="F351" s="365"/>
      <c r="G351" s="365"/>
      <c r="H351" s="365"/>
      <c r="I351" s="365"/>
      <c r="J351" s="365"/>
      <c r="K351" s="365"/>
      <c r="L351" s="365"/>
      <c r="M351" s="365"/>
      <c r="N351" s="365"/>
      <c r="O351" s="365"/>
      <c r="P351" s="365"/>
    </row>
    <row r="352" spans="2:16" x14ac:dyDescent="0.3">
      <c r="B352" s="364" t="s">
        <v>423</v>
      </c>
      <c r="C352" s="365"/>
      <c r="D352" s="365" t="s">
        <v>354</v>
      </c>
      <c r="E352" s="365"/>
      <c r="F352" s="365"/>
      <c r="G352" s="365"/>
      <c r="H352" s="365"/>
      <c r="I352" s="365"/>
      <c r="J352" s="365"/>
      <c r="K352" s="365"/>
      <c r="L352" s="365"/>
      <c r="M352" s="365"/>
      <c r="N352" s="365"/>
      <c r="O352" s="365"/>
      <c r="P352" s="365"/>
    </row>
    <row r="353" spans="2:16" x14ac:dyDescent="0.3">
      <c r="B353" s="364" t="s">
        <v>424</v>
      </c>
      <c r="C353" s="365"/>
      <c r="D353" s="365" t="s">
        <v>258</v>
      </c>
      <c r="E353" s="365"/>
      <c r="F353" s="365"/>
      <c r="G353" s="365"/>
      <c r="H353" s="365"/>
      <c r="I353" s="365"/>
      <c r="J353" s="365"/>
      <c r="K353" s="365"/>
      <c r="L353" s="365"/>
      <c r="M353" s="365"/>
      <c r="N353" s="365"/>
      <c r="O353" s="365"/>
      <c r="P353" s="365"/>
    </row>
  </sheetData>
  <mergeCells count="622">
    <mergeCell ref="B350:C350"/>
    <mergeCell ref="D350:P350"/>
    <mergeCell ref="B351:C351"/>
    <mergeCell ref="D351:P351"/>
    <mergeCell ref="B352:C352"/>
    <mergeCell ref="D352:P352"/>
    <mergeCell ref="B353:C353"/>
    <mergeCell ref="D353:P353"/>
    <mergeCell ref="B345:C345"/>
    <mergeCell ref="D345:P345"/>
    <mergeCell ref="B346:C346"/>
    <mergeCell ref="D346:P346"/>
    <mergeCell ref="B347:C347"/>
    <mergeCell ref="D347:P347"/>
    <mergeCell ref="B348:C348"/>
    <mergeCell ref="D348:P348"/>
    <mergeCell ref="B349:C349"/>
    <mergeCell ref="D349:P349"/>
    <mergeCell ref="B340:C340"/>
    <mergeCell ref="D340:P340"/>
    <mergeCell ref="B341:C341"/>
    <mergeCell ref="D341:P341"/>
    <mergeCell ref="B342:C342"/>
    <mergeCell ref="D342:P342"/>
    <mergeCell ref="B343:C343"/>
    <mergeCell ref="D343:P343"/>
    <mergeCell ref="B344:C344"/>
    <mergeCell ref="D344:P344"/>
    <mergeCell ref="B335:C335"/>
    <mergeCell ref="D335:P335"/>
    <mergeCell ref="B336:C336"/>
    <mergeCell ref="D336:P336"/>
    <mergeCell ref="B337:C337"/>
    <mergeCell ref="D337:P337"/>
    <mergeCell ref="B338:C338"/>
    <mergeCell ref="D338:P338"/>
    <mergeCell ref="B339:C339"/>
    <mergeCell ref="D339:P339"/>
    <mergeCell ref="B329:C329"/>
    <mergeCell ref="D329:P329"/>
    <mergeCell ref="B330:C330"/>
    <mergeCell ref="D330:P330"/>
    <mergeCell ref="B331:C331"/>
    <mergeCell ref="D331:P331"/>
    <mergeCell ref="B332:C332"/>
    <mergeCell ref="D332:P332"/>
    <mergeCell ref="B333:C333"/>
    <mergeCell ref="D333:P333"/>
    <mergeCell ref="B324:C324"/>
    <mergeCell ref="D324:P324"/>
    <mergeCell ref="B325:C325"/>
    <mergeCell ref="D325:P325"/>
    <mergeCell ref="B326:C326"/>
    <mergeCell ref="D326:P326"/>
    <mergeCell ref="B327:C327"/>
    <mergeCell ref="D327:P327"/>
    <mergeCell ref="B328:C328"/>
    <mergeCell ref="D328:P328"/>
    <mergeCell ref="B319:C319"/>
    <mergeCell ref="D319:P319"/>
    <mergeCell ref="B320:C320"/>
    <mergeCell ref="D320:P320"/>
    <mergeCell ref="B321:C321"/>
    <mergeCell ref="D321:P321"/>
    <mergeCell ref="B322:C322"/>
    <mergeCell ref="D322:P322"/>
    <mergeCell ref="B323:C323"/>
    <mergeCell ref="D323:P323"/>
    <mergeCell ref="B313:C313"/>
    <mergeCell ref="D313:P313"/>
    <mergeCell ref="B315:C315"/>
    <mergeCell ref="D315:P315"/>
    <mergeCell ref="B316:C316"/>
    <mergeCell ref="D316:P316"/>
    <mergeCell ref="B317:C317"/>
    <mergeCell ref="D317:P317"/>
    <mergeCell ref="B318:C318"/>
    <mergeCell ref="D318:P318"/>
    <mergeCell ref="B308:C308"/>
    <mergeCell ref="D308:P308"/>
    <mergeCell ref="B309:C309"/>
    <mergeCell ref="D309:P309"/>
    <mergeCell ref="B310:C310"/>
    <mergeCell ref="D310:P310"/>
    <mergeCell ref="B311:C311"/>
    <mergeCell ref="D311:P311"/>
    <mergeCell ref="B312:C312"/>
    <mergeCell ref="D312:P312"/>
    <mergeCell ref="B303:C303"/>
    <mergeCell ref="D303:P303"/>
    <mergeCell ref="B304:C304"/>
    <mergeCell ref="D304:P304"/>
    <mergeCell ref="B305:C305"/>
    <mergeCell ref="D305:P305"/>
    <mergeCell ref="B306:C306"/>
    <mergeCell ref="D306:P306"/>
    <mergeCell ref="B307:C307"/>
    <mergeCell ref="D307:P307"/>
    <mergeCell ref="B298:C298"/>
    <mergeCell ref="D298:P298"/>
    <mergeCell ref="B299:C299"/>
    <mergeCell ref="D299:P299"/>
    <mergeCell ref="B300:C300"/>
    <mergeCell ref="D300:P300"/>
    <mergeCell ref="B301:C301"/>
    <mergeCell ref="D301:P301"/>
    <mergeCell ref="B302:C302"/>
    <mergeCell ref="D302:P302"/>
    <mergeCell ref="B292:C292"/>
    <mergeCell ref="D292:P292"/>
    <mergeCell ref="B293:C293"/>
    <mergeCell ref="D293:P293"/>
    <mergeCell ref="B295:C295"/>
    <mergeCell ref="D295:P295"/>
    <mergeCell ref="B296:C296"/>
    <mergeCell ref="D296:P296"/>
    <mergeCell ref="B297:C297"/>
    <mergeCell ref="D297:P297"/>
    <mergeCell ref="B287:C287"/>
    <mergeCell ref="D287:P287"/>
    <mergeCell ref="B288:C288"/>
    <mergeCell ref="D288:P288"/>
    <mergeCell ref="B289:C289"/>
    <mergeCell ref="D289:P289"/>
    <mergeCell ref="B290:C290"/>
    <mergeCell ref="D290:P290"/>
    <mergeCell ref="B291:C291"/>
    <mergeCell ref="D291:P291"/>
    <mergeCell ref="B282:C282"/>
    <mergeCell ref="D282:P282"/>
    <mergeCell ref="B283:C283"/>
    <mergeCell ref="D283:P283"/>
    <mergeCell ref="B284:C284"/>
    <mergeCell ref="D284:P284"/>
    <mergeCell ref="B285:C285"/>
    <mergeCell ref="D285:P285"/>
    <mergeCell ref="B286:C286"/>
    <mergeCell ref="D286:P286"/>
    <mergeCell ref="B277:C277"/>
    <mergeCell ref="D277:P277"/>
    <mergeCell ref="B278:C278"/>
    <mergeCell ref="D278:P278"/>
    <mergeCell ref="B279:C279"/>
    <mergeCell ref="D279:P279"/>
    <mergeCell ref="B280:C280"/>
    <mergeCell ref="D280:P280"/>
    <mergeCell ref="B281:C281"/>
    <mergeCell ref="D281:P281"/>
    <mergeCell ref="B271:C271"/>
    <mergeCell ref="D271:P271"/>
    <mergeCell ref="B272:C272"/>
    <mergeCell ref="D272:P272"/>
    <mergeCell ref="B273:C273"/>
    <mergeCell ref="D273:P273"/>
    <mergeCell ref="B275:C275"/>
    <mergeCell ref="D275:P275"/>
    <mergeCell ref="B276:C276"/>
    <mergeCell ref="D276:P276"/>
    <mergeCell ref="B266:C266"/>
    <mergeCell ref="D266:P266"/>
    <mergeCell ref="B267:C267"/>
    <mergeCell ref="D267:P267"/>
    <mergeCell ref="B268:C268"/>
    <mergeCell ref="D268:P268"/>
    <mergeCell ref="B269:C269"/>
    <mergeCell ref="D269:P269"/>
    <mergeCell ref="B270:C270"/>
    <mergeCell ref="D270:P270"/>
    <mergeCell ref="B261:C261"/>
    <mergeCell ref="D261:P261"/>
    <mergeCell ref="B262:C262"/>
    <mergeCell ref="D262:P262"/>
    <mergeCell ref="B263:C263"/>
    <mergeCell ref="D263:P263"/>
    <mergeCell ref="B264:C264"/>
    <mergeCell ref="D264:P264"/>
    <mergeCell ref="B265:C265"/>
    <mergeCell ref="D265:P265"/>
    <mergeCell ref="B256:C256"/>
    <mergeCell ref="D256:P256"/>
    <mergeCell ref="B257:C257"/>
    <mergeCell ref="D257:P257"/>
    <mergeCell ref="B258:C258"/>
    <mergeCell ref="D258:P258"/>
    <mergeCell ref="B259:C259"/>
    <mergeCell ref="D259:P259"/>
    <mergeCell ref="B260:C260"/>
    <mergeCell ref="D260:P260"/>
    <mergeCell ref="B250:C250"/>
    <mergeCell ref="D250:P250"/>
    <mergeCell ref="B251:C251"/>
    <mergeCell ref="D251:P251"/>
    <mergeCell ref="B252:C252"/>
    <mergeCell ref="D252:P252"/>
    <mergeCell ref="B253:C253"/>
    <mergeCell ref="D253:P253"/>
    <mergeCell ref="B255:C255"/>
    <mergeCell ref="D255:P255"/>
    <mergeCell ref="B245:C245"/>
    <mergeCell ref="D245:P245"/>
    <mergeCell ref="B246:C246"/>
    <mergeCell ref="D246:P246"/>
    <mergeCell ref="B247:C247"/>
    <mergeCell ref="D247:P247"/>
    <mergeCell ref="B248:C248"/>
    <mergeCell ref="D248:P248"/>
    <mergeCell ref="B249:C249"/>
    <mergeCell ref="D249:P249"/>
    <mergeCell ref="B240:C240"/>
    <mergeCell ref="D240:P240"/>
    <mergeCell ref="B241:C241"/>
    <mergeCell ref="D241:P241"/>
    <mergeCell ref="B242:C242"/>
    <mergeCell ref="D242:P242"/>
    <mergeCell ref="B243:C243"/>
    <mergeCell ref="D243:P243"/>
    <mergeCell ref="B244:C244"/>
    <mergeCell ref="D244:P244"/>
    <mergeCell ref="B235:C235"/>
    <mergeCell ref="D235:P235"/>
    <mergeCell ref="B236:C236"/>
    <mergeCell ref="D236:P236"/>
    <mergeCell ref="B237:C237"/>
    <mergeCell ref="D237:P237"/>
    <mergeCell ref="B238:C238"/>
    <mergeCell ref="D238:P238"/>
    <mergeCell ref="B239:C239"/>
    <mergeCell ref="D239:P239"/>
    <mergeCell ref="B229:C229"/>
    <mergeCell ref="D229:P229"/>
    <mergeCell ref="B230:C230"/>
    <mergeCell ref="D230:P230"/>
    <mergeCell ref="B231:C231"/>
    <mergeCell ref="D231:P231"/>
    <mergeCell ref="B232:C232"/>
    <mergeCell ref="D232:P232"/>
    <mergeCell ref="B233:C233"/>
    <mergeCell ref="D233:P233"/>
    <mergeCell ref="B224:C224"/>
    <mergeCell ref="D224:P224"/>
    <mergeCell ref="B225:C225"/>
    <mergeCell ref="D225:P225"/>
    <mergeCell ref="B226:C226"/>
    <mergeCell ref="D226:P226"/>
    <mergeCell ref="B227:C227"/>
    <mergeCell ref="D227:P227"/>
    <mergeCell ref="B228:C228"/>
    <mergeCell ref="D228:P228"/>
    <mergeCell ref="B219:C219"/>
    <mergeCell ref="D219:P219"/>
    <mergeCell ref="B220:C220"/>
    <mergeCell ref="D220:P220"/>
    <mergeCell ref="B221:C221"/>
    <mergeCell ref="D221:P221"/>
    <mergeCell ref="B222:C222"/>
    <mergeCell ref="D222:P222"/>
    <mergeCell ref="B223:C223"/>
    <mergeCell ref="D223:P223"/>
    <mergeCell ref="B213:C213"/>
    <mergeCell ref="D213:P213"/>
    <mergeCell ref="B215:C215"/>
    <mergeCell ref="D215:P215"/>
    <mergeCell ref="B216:C216"/>
    <mergeCell ref="D216:P216"/>
    <mergeCell ref="B217:C217"/>
    <mergeCell ref="D217:P217"/>
    <mergeCell ref="B218:C218"/>
    <mergeCell ref="D218:P218"/>
    <mergeCell ref="B208:C208"/>
    <mergeCell ref="D208:P208"/>
    <mergeCell ref="B209:C209"/>
    <mergeCell ref="D209:P209"/>
    <mergeCell ref="B210:C210"/>
    <mergeCell ref="D210:P210"/>
    <mergeCell ref="B211:C211"/>
    <mergeCell ref="D211:P211"/>
    <mergeCell ref="B212:C212"/>
    <mergeCell ref="D212:P212"/>
    <mergeCell ref="B203:C203"/>
    <mergeCell ref="D203:P203"/>
    <mergeCell ref="B204:C204"/>
    <mergeCell ref="D204:P204"/>
    <mergeCell ref="B205:C205"/>
    <mergeCell ref="D205:P205"/>
    <mergeCell ref="B206:C206"/>
    <mergeCell ref="D206:P206"/>
    <mergeCell ref="B207:C207"/>
    <mergeCell ref="D207:P207"/>
    <mergeCell ref="B198:C198"/>
    <mergeCell ref="D198:P198"/>
    <mergeCell ref="B199:C199"/>
    <mergeCell ref="D199:P199"/>
    <mergeCell ref="B200:C200"/>
    <mergeCell ref="D200:P200"/>
    <mergeCell ref="B201:C201"/>
    <mergeCell ref="D201:P201"/>
    <mergeCell ref="B202:C202"/>
    <mergeCell ref="D202:P202"/>
    <mergeCell ref="B192:C192"/>
    <mergeCell ref="D192:P192"/>
    <mergeCell ref="B193:C193"/>
    <mergeCell ref="D193:P193"/>
    <mergeCell ref="B195:C195"/>
    <mergeCell ref="D195:P195"/>
    <mergeCell ref="B196:C196"/>
    <mergeCell ref="D196:P196"/>
    <mergeCell ref="B197:C197"/>
    <mergeCell ref="D197:P197"/>
    <mergeCell ref="B187:C187"/>
    <mergeCell ref="D187:P187"/>
    <mergeCell ref="B188:C188"/>
    <mergeCell ref="D188:P188"/>
    <mergeCell ref="B189:C189"/>
    <mergeCell ref="D189:P189"/>
    <mergeCell ref="B190:C190"/>
    <mergeCell ref="D190:P190"/>
    <mergeCell ref="B191:C191"/>
    <mergeCell ref="D191:P191"/>
    <mergeCell ref="B182:C182"/>
    <mergeCell ref="D182:P182"/>
    <mergeCell ref="B183:C183"/>
    <mergeCell ref="D183:P183"/>
    <mergeCell ref="B184:C184"/>
    <mergeCell ref="D184:P184"/>
    <mergeCell ref="B185:C185"/>
    <mergeCell ref="D185:P185"/>
    <mergeCell ref="B186:C186"/>
    <mergeCell ref="D186:P186"/>
    <mergeCell ref="B177:C177"/>
    <mergeCell ref="D177:P177"/>
    <mergeCell ref="B178:C178"/>
    <mergeCell ref="D178:P178"/>
    <mergeCell ref="B179:C179"/>
    <mergeCell ref="D179:P179"/>
    <mergeCell ref="B180:C180"/>
    <mergeCell ref="D180:P180"/>
    <mergeCell ref="B181:C181"/>
    <mergeCell ref="D181:P181"/>
    <mergeCell ref="B171:C171"/>
    <mergeCell ref="D171:P171"/>
    <mergeCell ref="B172:C172"/>
    <mergeCell ref="D172:P172"/>
    <mergeCell ref="B173:C173"/>
    <mergeCell ref="D173:P173"/>
    <mergeCell ref="B175:C175"/>
    <mergeCell ref="D175:P175"/>
    <mergeCell ref="B176:C176"/>
    <mergeCell ref="D176:P176"/>
    <mergeCell ref="B166:C166"/>
    <mergeCell ref="D166:P166"/>
    <mergeCell ref="B167:C167"/>
    <mergeCell ref="D167:P167"/>
    <mergeCell ref="B168:C168"/>
    <mergeCell ref="D168:P168"/>
    <mergeCell ref="B169:C169"/>
    <mergeCell ref="D169:P169"/>
    <mergeCell ref="B170:C170"/>
    <mergeCell ref="D170:P170"/>
    <mergeCell ref="B161:C161"/>
    <mergeCell ref="D161:P161"/>
    <mergeCell ref="B162:C162"/>
    <mergeCell ref="D162:P162"/>
    <mergeCell ref="B163:C163"/>
    <mergeCell ref="D163:P163"/>
    <mergeCell ref="B164:C164"/>
    <mergeCell ref="D164:P164"/>
    <mergeCell ref="B165:C165"/>
    <mergeCell ref="D165:P165"/>
    <mergeCell ref="B156:C156"/>
    <mergeCell ref="D156:P156"/>
    <mergeCell ref="B157:C157"/>
    <mergeCell ref="D157:P157"/>
    <mergeCell ref="B158:C158"/>
    <mergeCell ref="D158:P158"/>
    <mergeCell ref="B159:C159"/>
    <mergeCell ref="D159:P159"/>
    <mergeCell ref="B160:C160"/>
    <mergeCell ref="D160:P160"/>
    <mergeCell ref="B150:C150"/>
    <mergeCell ref="D150:P150"/>
    <mergeCell ref="B151:C151"/>
    <mergeCell ref="D151:P151"/>
    <mergeCell ref="B152:C152"/>
    <mergeCell ref="D152:P152"/>
    <mergeCell ref="B153:C153"/>
    <mergeCell ref="D153:P153"/>
    <mergeCell ref="B155:C155"/>
    <mergeCell ref="D155:P155"/>
    <mergeCell ref="B145:C145"/>
    <mergeCell ref="D145:P145"/>
    <mergeCell ref="B146:C146"/>
    <mergeCell ref="D146:P146"/>
    <mergeCell ref="B147:C147"/>
    <mergeCell ref="D147:P147"/>
    <mergeCell ref="B148:C148"/>
    <mergeCell ref="D148:P148"/>
    <mergeCell ref="B149:C149"/>
    <mergeCell ref="D149:P149"/>
    <mergeCell ref="B140:C140"/>
    <mergeCell ref="D140:P140"/>
    <mergeCell ref="B141:C141"/>
    <mergeCell ref="D141:P141"/>
    <mergeCell ref="B142:C142"/>
    <mergeCell ref="D142:P142"/>
    <mergeCell ref="B143:C143"/>
    <mergeCell ref="D143:P143"/>
    <mergeCell ref="B144:C144"/>
    <mergeCell ref="D144:P144"/>
    <mergeCell ref="B135:C135"/>
    <mergeCell ref="D135:P135"/>
    <mergeCell ref="B136:C136"/>
    <mergeCell ref="D136:P136"/>
    <mergeCell ref="B137:C137"/>
    <mergeCell ref="D137:P137"/>
    <mergeCell ref="B138:C138"/>
    <mergeCell ref="D138:P138"/>
    <mergeCell ref="B139:C139"/>
    <mergeCell ref="D139:P139"/>
    <mergeCell ref="B129:C129"/>
    <mergeCell ref="D129:P129"/>
    <mergeCell ref="B130:C130"/>
    <mergeCell ref="D130:P130"/>
    <mergeCell ref="B131:C131"/>
    <mergeCell ref="D131:P131"/>
    <mergeCell ref="B132:C132"/>
    <mergeCell ref="D132:P132"/>
    <mergeCell ref="B133:C133"/>
    <mergeCell ref="D133:P133"/>
    <mergeCell ref="B124:C124"/>
    <mergeCell ref="D124:P124"/>
    <mergeCell ref="B125:C125"/>
    <mergeCell ref="D125:P125"/>
    <mergeCell ref="B126:C126"/>
    <mergeCell ref="D126:P126"/>
    <mergeCell ref="B127:C127"/>
    <mergeCell ref="D127:P127"/>
    <mergeCell ref="B128:C128"/>
    <mergeCell ref="D128:P128"/>
    <mergeCell ref="B119:C119"/>
    <mergeCell ref="D119:P119"/>
    <mergeCell ref="B120:C120"/>
    <mergeCell ref="D120:P120"/>
    <mergeCell ref="B121:C121"/>
    <mergeCell ref="D121:P121"/>
    <mergeCell ref="B122:C122"/>
    <mergeCell ref="D122:P122"/>
    <mergeCell ref="B123:C123"/>
    <mergeCell ref="D123:P123"/>
    <mergeCell ref="B113:C113"/>
    <mergeCell ref="D113:P113"/>
    <mergeCell ref="B115:C115"/>
    <mergeCell ref="D115:P115"/>
    <mergeCell ref="B116:C116"/>
    <mergeCell ref="D116:P116"/>
    <mergeCell ref="B117:C117"/>
    <mergeCell ref="D117:P117"/>
    <mergeCell ref="B118:C118"/>
    <mergeCell ref="D118:P118"/>
    <mergeCell ref="B108:C108"/>
    <mergeCell ref="D108:P108"/>
    <mergeCell ref="B109:C109"/>
    <mergeCell ref="D109:P109"/>
    <mergeCell ref="B110:C110"/>
    <mergeCell ref="D110:P110"/>
    <mergeCell ref="B111:C111"/>
    <mergeCell ref="D111:P111"/>
    <mergeCell ref="B112:C112"/>
    <mergeCell ref="D112:P112"/>
    <mergeCell ref="B103:C103"/>
    <mergeCell ref="D103:P103"/>
    <mergeCell ref="B104:C104"/>
    <mergeCell ref="D104:P104"/>
    <mergeCell ref="B105:C105"/>
    <mergeCell ref="D105:P105"/>
    <mergeCell ref="B106:C106"/>
    <mergeCell ref="D106:P106"/>
    <mergeCell ref="B107:C107"/>
    <mergeCell ref="D107:P107"/>
    <mergeCell ref="B98:C98"/>
    <mergeCell ref="D98:P98"/>
    <mergeCell ref="B99:C99"/>
    <mergeCell ref="D99:P99"/>
    <mergeCell ref="B100:C100"/>
    <mergeCell ref="D100:P100"/>
    <mergeCell ref="B101:C101"/>
    <mergeCell ref="D101:P101"/>
    <mergeCell ref="B102:C102"/>
    <mergeCell ref="D102:P102"/>
    <mergeCell ref="B92:C92"/>
    <mergeCell ref="D92:P92"/>
    <mergeCell ref="B93:C93"/>
    <mergeCell ref="D93:P93"/>
    <mergeCell ref="B95:C95"/>
    <mergeCell ref="D95:P95"/>
    <mergeCell ref="B96:C96"/>
    <mergeCell ref="D96:P96"/>
    <mergeCell ref="B97:C97"/>
    <mergeCell ref="D97:P97"/>
    <mergeCell ref="B87:C87"/>
    <mergeCell ref="D87:P87"/>
    <mergeCell ref="B88:C88"/>
    <mergeCell ref="D88:P88"/>
    <mergeCell ref="B89:C89"/>
    <mergeCell ref="D89:P89"/>
    <mergeCell ref="B90:C90"/>
    <mergeCell ref="D90:P90"/>
    <mergeCell ref="B91:C91"/>
    <mergeCell ref="D91:P91"/>
    <mergeCell ref="B82:C82"/>
    <mergeCell ref="D82:P82"/>
    <mergeCell ref="B83:C83"/>
    <mergeCell ref="D83:P83"/>
    <mergeCell ref="B84:C84"/>
    <mergeCell ref="D84:P84"/>
    <mergeCell ref="B85:C85"/>
    <mergeCell ref="D85:P85"/>
    <mergeCell ref="B86:C86"/>
    <mergeCell ref="D86:P86"/>
    <mergeCell ref="B77:C77"/>
    <mergeCell ref="D77:P77"/>
    <mergeCell ref="B78:C78"/>
    <mergeCell ref="D78:P78"/>
    <mergeCell ref="B79:C79"/>
    <mergeCell ref="D79:P79"/>
    <mergeCell ref="B80:C80"/>
    <mergeCell ref="D80:P80"/>
    <mergeCell ref="B81:C81"/>
    <mergeCell ref="D81:P81"/>
    <mergeCell ref="C67:P67"/>
    <mergeCell ref="C68:P68"/>
    <mergeCell ref="C69:P69"/>
    <mergeCell ref="C70:P70"/>
    <mergeCell ref="C71:P71"/>
    <mergeCell ref="B73:P73"/>
    <mergeCell ref="B75:C75"/>
    <mergeCell ref="D75:P75"/>
    <mergeCell ref="B76:C76"/>
    <mergeCell ref="D76:P76"/>
    <mergeCell ref="B58:P58"/>
    <mergeCell ref="C59:P59"/>
    <mergeCell ref="C60:P60"/>
    <mergeCell ref="C61:P61"/>
    <mergeCell ref="C62:P62"/>
    <mergeCell ref="C63:P63"/>
    <mergeCell ref="C64:P64"/>
    <mergeCell ref="C65:P65"/>
    <mergeCell ref="C66:P66"/>
    <mergeCell ref="C55:F55"/>
    <mergeCell ref="G55:J55"/>
    <mergeCell ref="K55:P55"/>
    <mergeCell ref="C56:F56"/>
    <mergeCell ref="G56:J56"/>
    <mergeCell ref="K56:P56"/>
    <mergeCell ref="C57:F57"/>
    <mergeCell ref="G57:J57"/>
    <mergeCell ref="K57:P57"/>
    <mergeCell ref="C52:F52"/>
    <mergeCell ref="G52:J52"/>
    <mergeCell ref="K52:P52"/>
    <mergeCell ref="C53:F53"/>
    <mergeCell ref="G53:J53"/>
    <mergeCell ref="K53:P53"/>
    <mergeCell ref="C54:F54"/>
    <mergeCell ref="G54:J54"/>
    <mergeCell ref="K54:P54"/>
    <mergeCell ref="C49:F49"/>
    <mergeCell ref="G49:J49"/>
    <mergeCell ref="K49:P49"/>
    <mergeCell ref="C50:F50"/>
    <mergeCell ref="G50:J50"/>
    <mergeCell ref="K50:P50"/>
    <mergeCell ref="C51:F51"/>
    <mergeCell ref="G51:J51"/>
    <mergeCell ref="K51:P51"/>
    <mergeCell ref="C46:F46"/>
    <mergeCell ref="G46:J46"/>
    <mergeCell ref="K46:P46"/>
    <mergeCell ref="C47:F47"/>
    <mergeCell ref="G47:J47"/>
    <mergeCell ref="K47:P47"/>
    <mergeCell ref="C48:F48"/>
    <mergeCell ref="G48:J48"/>
    <mergeCell ref="K48:P48"/>
    <mergeCell ref="B38:N38"/>
    <mergeCell ref="B39:C39"/>
    <mergeCell ref="B42:O42"/>
    <mergeCell ref="B43:O43"/>
    <mergeCell ref="C44:F44"/>
    <mergeCell ref="G44:J44"/>
    <mergeCell ref="K44:P44"/>
    <mergeCell ref="C45:F45"/>
    <mergeCell ref="G45:J45"/>
    <mergeCell ref="K45:P45"/>
    <mergeCell ref="B22:N22"/>
    <mergeCell ref="B23:C23"/>
    <mergeCell ref="B27:O27"/>
    <mergeCell ref="B28:N28"/>
    <mergeCell ref="B29:C29"/>
    <mergeCell ref="B32:O32"/>
    <mergeCell ref="B33:N33"/>
    <mergeCell ref="B34:C34"/>
    <mergeCell ref="B37:O37"/>
    <mergeCell ref="B9:P9"/>
    <mergeCell ref="C10:P10"/>
    <mergeCell ref="B11:P11"/>
    <mergeCell ref="B12:N12"/>
    <mergeCell ref="B13:C13"/>
    <mergeCell ref="B17:O17"/>
    <mergeCell ref="B18:N18"/>
    <mergeCell ref="B19:C19"/>
    <mergeCell ref="B21:O21"/>
    <mergeCell ref="B1:P1"/>
    <mergeCell ref="B2:N2"/>
    <mergeCell ref="B3:C3"/>
    <mergeCell ref="B5:O5"/>
    <mergeCell ref="B6:O6"/>
    <mergeCell ref="C7:F7"/>
    <mergeCell ref="G7:J7"/>
    <mergeCell ref="K7:P7"/>
    <mergeCell ref="C8:F8"/>
    <mergeCell ref="G8:J8"/>
    <mergeCell ref="K8:P8"/>
  </mergeCells>
  <conditionalFormatting sqref="O4">
    <cfRule type="containsText" dxfId="265" priority="1" operator="containsText" text="Atingiu">
      <formula>NOT(ISERROR(SEARCH("Atingiu",O4)))</formula>
    </cfRule>
    <cfRule type="containsText" dxfId="264" priority="1" operator="containsText" text="Superou">
      <formula>NOT(ISERROR(SEARCH("Superou",O4)))</formula>
    </cfRule>
    <cfRule type="containsText" dxfId="263" priority="1" operator="containsText" text="Não">
      <formula>NOT(ISERROR(SEARCH("Não",O4)))</formula>
    </cfRule>
  </conditionalFormatting>
  <conditionalFormatting sqref="O14:O16">
    <cfRule type="containsText" dxfId="262" priority="4" operator="containsText" text="Superou">
      <formula>NOT(ISERROR(SEARCH("Superou",O14)))</formula>
    </cfRule>
    <cfRule type="containsText" dxfId="261" priority="4" operator="containsText" text="Atingiu">
      <formula>NOT(ISERROR(SEARCH("Atingiu",O14)))</formula>
    </cfRule>
    <cfRule type="containsText" dxfId="260" priority="4" operator="containsText" text="Não">
      <formula>NOT(ISERROR(SEARCH("Não",O14)))</formula>
    </cfRule>
  </conditionalFormatting>
  <conditionalFormatting sqref="O20">
    <cfRule type="containsText" dxfId="259" priority="8" operator="containsText" text="Atingiu">
      <formula>NOT(ISERROR(SEARCH("Atingiu",O20)))</formula>
    </cfRule>
    <cfRule type="containsText" dxfId="258" priority="8" operator="containsText" text="Superou">
      <formula>NOT(ISERROR(SEARCH("Superou",O20)))</formula>
    </cfRule>
    <cfRule type="containsText" dxfId="257" priority="8" operator="containsText" text="Não">
      <formula>NOT(ISERROR(SEARCH("Não",O20)))</formula>
    </cfRule>
  </conditionalFormatting>
  <conditionalFormatting sqref="O24:O26">
    <cfRule type="containsText" dxfId="256" priority="10" operator="containsText" text="Superou">
      <formula>NOT(ISERROR(SEARCH("Superou",O24)))</formula>
    </cfRule>
    <cfRule type="containsText" dxfId="255" priority="10" operator="containsText" text="Não">
      <formula>NOT(ISERROR(SEARCH("Não",O24)))</formula>
    </cfRule>
    <cfRule type="containsText" dxfId="254" priority="10" operator="containsText" text="Atingiu">
      <formula>NOT(ISERROR(SEARCH("Atingiu",O24)))</formula>
    </cfRule>
  </conditionalFormatting>
  <conditionalFormatting sqref="O30:O31">
    <cfRule type="containsText" dxfId="253" priority="14" operator="containsText" text="Atingiu">
      <formula>NOT(ISERROR(SEARCH("Atingiu",O30)))</formula>
    </cfRule>
    <cfRule type="containsText" dxfId="252" priority="14" operator="containsText" text="Superou">
      <formula>NOT(ISERROR(SEARCH("Superou",O30)))</formula>
    </cfRule>
    <cfRule type="containsText" dxfId="251" priority="14" operator="containsText" text="Não">
      <formula>NOT(ISERROR(SEARCH("Não",O30)))</formula>
    </cfRule>
  </conditionalFormatting>
  <conditionalFormatting sqref="O35:O36">
    <cfRule type="containsText" dxfId="250" priority="17" operator="containsText" text="Superou">
      <formula>NOT(ISERROR(SEARCH("Superou",O35)))</formula>
    </cfRule>
    <cfRule type="containsText" dxfId="249" priority="17" operator="containsText" text="Não">
      <formula>NOT(ISERROR(SEARCH("Não",O35)))</formula>
    </cfRule>
    <cfRule type="containsText" dxfId="248" priority="17" operator="containsText" text="Atingiu">
      <formula>NOT(ISERROR(SEARCH("Atingiu",O35)))</formula>
    </cfRule>
  </conditionalFormatting>
  <conditionalFormatting sqref="O40:O41">
    <cfRule type="containsText" dxfId="247" priority="20" operator="containsText" text="Atingiu">
      <formula>NOT(ISERROR(SEARCH("Atingiu",O40)))</formula>
    </cfRule>
    <cfRule type="containsText" dxfId="246" priority="20" operator="containsText" text="Superou">
      <formula>NOT(ISERROR(SEARCH("Superou",O40)))</formula>
    </cfRule>
    <cfRule type="containsText" dxfId="245" priority="20" operator="containsText" text="Não">
      <formula>NOT(ISERROR(SEARCH("Não",O40)))</formula>
    </cfRule>
  </conditionalFormatting>
  <conditionalFormatting sqref="P5:P6">
    <cfRule type="cellIs" dxfId="244" priority="2" operator="equal">
      <formula>1</formula>
    </cfRule>
    <cfRule type="cellIs" dxfId="243" priority="2" operator="greaterThan">
      <formula>1</formula>
    </cfRule>
    <cfRule type="cellIs" dxfId="242" priority="2" operator="lessThan">
      <formula>1</formula>
    </cfRule>
  </conditionalFormatting>
  <conditionalFormatting sqref="P17">
    <cfRule type="cellIs" dxfId="241" priority="7" operator="equal">
      <formula>1</formula>
    </cfRule>
    <cfRule type="cellIs" dxfId="240" priority="7" operator="greaterThan">
      <formula>1</formula>
    </cfRule>
    <cfRule type="cellIs" dxfId="239" priority="7" operator="lessThan">
      <formula>1</formula>
    </cfRule>
  </conditionalFormatting>
  <conditionalFormatting sqref="P21">
    <cfRule type="cellIs" dxfId="238" priority="9" operator="lessThan">
      <formula>1</formula>
    </cfRule>
    <cfRule type="cellIs" dxfId="237" priority="9" operator="equal">
      <formula>1</formula>
    </cfRule>
    <cfRule type="cellIs" dxfId="236" priority="9" operator="greaterThan">
      <formula>1</formula>
    </cfRule>
  </conditionalFormatting>
  <conditionalFormatting sqref="P27">
    <cfRule type="cellIs" dxfId="235" priority="13" operator="greaterThan">
      <formula>1</formula>
    </cfRule>
    <cfRule type="cellIs" dxfId="234" priority="13" operator="lessThan">
      <formula>1</formula>
    </cfRule>
    <cfRule type="cellIs" dxfId="233" priority="13" operator="equal">
      <formula>1</formula>
    </cfRule>
  </conditionalFormatting>
  <conditionalFormatting sqref="P32">
    <cfRule type="cellIs" dxfId="232" priority="16" operator="equal">
      <formula>1</formula>
    </cfRule>
    <cfRule type="cellIs" dxfId="231" priority="16" operator="greaterThan">
      <formula>1</formula>
    </cfRule>
    <cfRule type="cellIs" dxfId="230" priority="16" operator="lessThan">
      <formula>1</formula>
    </cfRule>
  </conditionalFormatting>
  <conditionalFormatting sqref="P37">
    <cfRule type="cellIs" dxfId="229" priority="19" operator="equal">
      <formula>1</formula>
    </cfRule>
    <cfRule type="cellIs" dxfId="228" priority="19" operator="greaterThan">
      <formula>1</formula>
    </cfRule>
    <cfRule type="cellIs" dxfId="227" priority="19" operator="lessThan">
      <formula>1</formula>
    </cfRule>
  </conditionalFormatting>
  <conditionalFormatting sqref="P42:P43">
    <cfRule type="cellIs" dxfId="226" priority="22" operator="equal">
      <formula>1</formula>
    </cfRule>
    <cfRule type="cellIs" dxfId="225" priority="22" operator="greaterThan">
      <formula>1</formula>
    </cfRule>
    <cfRule type="cellIs" dxfId="224" priority="22" operator="lessThan">
      <formula>1</formula>
    </cfRule>
  </conditionalFormatting>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08081"/>
  </sheetPr>
  <dimension ref="B1:R330"/>
  <sheetViews>
    <sheetView showGridLines="0" workbookViewId="0">
      <selection activeCell="R45" sqref="R45"/>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x14ac:dyDescent="0.3">
      <c r="B1" s="361" t="s">
        <v>1513</v>
      </c>
      <c r="C1" s="361"/>
      <c r="D1" s="361"/>
      <c r="E1" s="361"/>
      <c r="F1" s="361"/>
      <c r="G1" s="361"/>
      <c r="H1" s="361"/>
      <c r="I1" s="361"/>
      <c r="J1" s="361"/>
      <c r="K1" s="361"/>
      <c r="L1" s="361"/>
      <c r="M1" s="361"/>
      <c r="N1" s="361"/>
      <c r="O1" s="361"/>
      <c r="P1" s="361"/>
    </row>
    <row r="2" spans="2:18" ht="24.75" customHeight="1" x14ac:dyDescent="0.3">
      <c r="B2" s="259" t="s">
        <v>1587</v>
      </c>
      <c r="C2" s="260"/>
      <c r="D2" s="260"/>
      <c r="E2" s="260"/>
      <c r="F2" s="260"/>
      <c r="G2" s="260"/>
      <c r="H2" s="260"/>
      <c r="I2" s="260"/>
      <c r="J2" s="260"/>
      <c r="K2" s="260"/>
      <c r="L2" s="260"/>
      <c r="M2" s="260"/>
      <c r="N2" s="261"/>
      <c r="O2" s="39" t="s">
        <v>131</v>
      </c>
      <c r="P2" s="40">
        <v>0.15</v>
      </c>
    </row>
    <row r="3" spans="2:18" ht="24" x14ac:dyDescent="0.3">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45" customHeight="1" x14ac:dyDescent="0.3">
      <c r="B4" s="53" t="s">
        <v>1588</v>
      </c>
      <c r="C4" s="54" t="s">
        <v>206</v>
      </c>
      <c r="D4" s="55"/>
      <c r="E4" s="55"/>
      <c r="F4" s="55" t="s">
        <v>207</v>
      </c>
      <c r="G4" s="56">
        <v>24</v>
      </c>
      <c r="H4" s="56">
        <v>1</v>
      </c>
      <c r="I4" s="56">
        <v>17</v>
      </c>
      <c r="J4" s="57">
        <v>0.5</v>
      </c>
      <c r="K4" s="44" t="s">
        <v>208</v>
      </c>
      <c r="L4" s="55" t="s">
        <v>209</v>
      </c>
      <c r="M4" s="56">
        <v>25</v>
      </c>
      <c r="N4" s="58">
        <f>IF(G4 &gt; I4, (IF(AND(M4 = I4, M4 = (G4 - H4)), 125 %,IF(AND(M4&lt;=(G4+H4),M4&gt;=(G4-H4)),100%,IF(M4&gt;(G4+H4),(G4+H4)/M4,IF((M4&lt;(G4-H4)),100%+ABS(M4-G4)*25%/ABS(I4-G4)))))),IF(AND(M4=I4,M4=(G4+H4)),125%,IF(AND(M4&lt;=(G4+H4),M4&gt;=(G4-H4)),100%,IF(AND(M4=I4,M4=(G4+H4)),125%,IF(M4&lt;(G4-H4),M4/(G4-H4),IF(M4&gt;(G4+H4),100%+(M4-G4)*25%/(I4-G4)))))))</f>
        <v>1</v>
      </c>
      <c r="O4" s="56" t="str">
        <f>IF(N4 &gt;1,"Superou",IF(N4 =1,"Atingiu","Não atingiu"))</f>
        <v>Atingiu</v>
      </c>
      <c r="P4" s="58">
        <f>N4-100%</f>
        <v>0</v>
      </c>
      <c r="R4" s="46" t="s">
        <v>210</v>
      </c>
    </row>
    <row r="5" spans="2:18" ht="45" customHeight="1" x14ac:dyDescent="0.3">
      <c r="B5" s="53" t="s">
        <v>1589</v>
      </c>
      <c r="C5" s="54" t="s">
        <v>212</v>
      </c>
      <c r="D5" s="55"/>
      <c r="E5" s="55" t="s">
        <v>213</v>
      </c>
      <c r="F5" s="55" t="s">
        <v>214</v>
      </c>
      <c r="G5" s="56">
        <v>33</v>
      </c>
      <c r="H5" s="56">
        <v>1</v>
      </c>
      <c r="I5" s="56">
        <v>24</v>
      </c>
      <c r="J5" s="57">
        <v>0.5</v>
      </c>
      <c r="K5" s="44" t="s">
        <v>208</v>
      </c>
      <c r="L5" s="55" t="s">
        <v>215</v>
      </c>
      <c r="M5" s="56">
        <v>34</v>
      </c>
      <c r="N5" s="58">
        <f>IF(G5 &gt; I5, (IF(AND(M5 = I5, M5 = (G5 - H5)), 125 %,IF(AND(M5&lt;=(G5+H5),M5&gt;=(G5-H5)),100%,IF(M5&gt;(G5+H5),(G5+H5)/M5,IF((M5&lt;(G5-H5)),100%+ABS(M5-G5)*25%/ABS(I5-G5)))))),IF(AND(M5=I5,M5=(G5+H5)),125%,IF(AND(M5&lt;=(G5+H5),M5&gt;=(G5-H5)),100%,IF(AND(M5=I5,M5=(G5+H5)),125%,IF(M5&lt;(G5-H5),M5/(G5-H5),IF(M5&gt;(G5+H5),100%+(M5-G5)*25%/(I5-G5)))))))</f>
        <v>1</v>
      </c>
      <c r="O5" s="56" t="str">
        <f>IF(N5 &gt;1,"Superou",IF(N5 =1,"Atingiu","Não atingiu"))</f>
        <v>Atingiu</v>
      </c>
      <c r="P5" s="58">
        <f>N5-100%</f>
        <v>0</v>
      </c>
      <c r="R5" s="46" t="s">
        <v>216</v>
      </c>
    </row>
    <row r="6" spans="2:18" x14ac:dyDescent="0.3">
      <c r="B6" s="263" t="s">
        <v>152</v>
      </c>
      <c r="C6" s="263"/>
      <c r="D6" s="263"/>
      <c r="E6" s="263"/>
      <c r="F6" s="263"/>
      <c r="G6" s="263"/>
      <c r="H6" s="263"/>
      <c r="I6" s="263"/>
      <c r="J6" s="263"/>
      <c r="K6" s="263"/>
      <c r="L6" s="263"/>
      <c r="M6" s="263"/>
      <c r="N6" s="263"/>
      <c r="O6" s="263"/>
      <c r="P6" s="47">
        <f>J4*N4+J5*N5</f>
        <v>1</v>
      </c>
    </row>
    <row r="7" spans="2:18" ht="30" customHeight="1" x14ac:dyDescent="0.3">
      <c r="B7" s="362" t="s">
        <v>1520</v>
      </c>
      <c r="C7" s="362"/>
      <c r="D7" s="362"/>
      <c r="E7" s="362"/>
      <c r="F7" s="362"/>
      <c r="G7" s="362"/>
      <c r="H7" s="362"/>
      <c r="I7" s="362"/>
      <c r="J7" s="362"/>
      <c r="K7" s="362"/>
      <c r="L7" s="362"/>
      <c r="M7" s="362"/>
      <c r="N7" s="362"/>
      <c r="O7" s="362"/>
      <c r="P7" s="59">
        <f>P2*P6</f>
        <v>0.15</v>
      </c>
    </row>
    <row r="8" spans="2:18" ht="27" customHeight="1" x14ac:dyDescent="0.3">
      <c r="B8" s="3" t="s">
        <v>350</v>
      </c>
      <c r="C8" s="345" t="s">
        <v>351</v>
      </c>
      <c r="D8" s="345" t="s">
        <v>351</v>
      </c>
      <c r="E8" s="345" t="s">
        <v>351</v>
      </c>
      <c r="F8" s="345" t="s">
        <v>351</v>
      </c>
      <c r="G8" s="345" t="s">
        <v>352</v>
      </c>
      <c r="H8" s="345" t="s">
        <v>352</v>
      </c>
      <c r="I8" s="345" t="s">
        <v>352</v>
      </c>
      <c r="J8" s="345" t="s">
        <v>352</v>
      </c>
      <c r="K8" s="345" t="s">
        <v>353</v>
      </c>
      <c r="L8" s="345" t="s">
        <v>353</v>
      </c>
      <c r="M8" s="345" t="s">
        <v>353</v>
      </c>
      <c r="N8" s="345" t="s">
        <v>353</v>
      </c>
      <c r="O8" s="345" t="s">
        <v>353</v>
      </c>
      <c r="P8" s="345" t="s">
        <v>353</v>
      </c>
    </row>
    <row r="9" spans="2:18" ht="27" customHeight="1" x14ac:dyDescent="0.3">
      <c r="B9" s="5" t="s">
        <v>1588</v>
      </c>
      <c r="C9" s="319" t="s">
        <v>206</v>
      </c>
      <c r="D9" s="319" t="s">
        <v>206</v>
      </c>
      <c r="E9" s="319" t="s">
        <v>206</v>
      </c>
      <c r="F9" s="319" t="s">
        <v>206</v>
      </c>
      <c r="G9" s="319" t="s">
        <v>365</v>
      </c>
      <c r="H9" s="319" t="s">
        <v>365</v>
      </c>
      <c r="I9" s="319" t="s">
        <v>365</v>
      </c>
      <c r="J9" s="319" t="s">
        <v>365</v>
      </c>
      <c r="K9" s="319" t="s">
        <v>366</v>
      </c>
      <c r="L9" s="319" t="s">
        <v>366</v>
      </c>
      <c r="M9" s="319" t="s">
        <v>366</v>
      </c>
      <c r="N9" s="319" t="s">
        <v>366</v>
      </c>
      <c r="O9" s="319" t="s">
        <v>366</v>
      </c>
      <c r="P9" s="319" t="s">
        <v>366</v>
      </c>
    </row>
    <row r="10" spans="2:18" ht="27" customHeight="1" x14ac:dyDescent="0.3">
      <c r="B10" s="5" t="s">
        <v>1589</v>
      </c>
      <c r="C10" s="319" t="s">
        <v>212</v>
      </c>
      <c r="D10" s="319" t="s">
        <v>212</v>
      </c>
      <c r="E10" s="319" t="s">
        <v>212</v>
      </c>
      <c r="F10" s="319" t="s">
        <v>212</v>
      </c>
      <c r="G10" s="319" t="s">
        <v>367</v>
      </c>
      <c r="H10" s="319" t="s">
        <v>367</v>
      </c>
      <c r="I10" s="319" t="s">
        <v>367</v>
      </c>
      <c r="J10" s="319" t="s">
        <v>367</v>
      </c>
      <c r="K10" s="319" t="s">
        <v>368</v>
      </c>
      <c r="L10" s="319" t="s">
        <v>368</v>
      </c>
      <c r="M10" s="319" t="s">
        <v>368</v>
      </c>
      <c r="N10" s="319" t="s">
        <v>368</v>
      </c>
      <c r="O10" s="319" t="s">
        <v>368</v>
      </c>
      <c r="P10" s="319" t="s">
        <v>368</v>
      </c>
    </row>
    <row r="11" spans="2:18" ht="27" customHeight="1" x14ac:dyDescent="0.3">
      <c r="B11" s="363" t="s">
        <v>381</v>
      </c>
      <c r="C11" s="363" t="s">
        <v>381</v>
      </c>
      <c r="D11" s="363" t="s">
        <v>381</v>
      </c>
      <c r="E11" s="363" t="s">
        <v>381</v>
      </c>
      <c r="F11" s="363" t="s">
        <v>381</v>
      </c>
      <c r="G11" s="363" t="s">
        <v>381</v>
      </c>
      <c r="H11" s="363" t="s">
        <v>381</v>
      </c>
      <c r="I11" s="363" t="s">
        <v>381</v>
      </c>
      <c r="J11" s="363" t="s">
        <v>381</v>
      </c>
      <c r="K11" s="363" t="s">
        <v>381</v>
      </c>
      <c r="L11" s="363" t="s">
        <v>381</v>
      </c>
      <c r="M11" s="363" t="s">
        <v>381</v>
      </c>
      <c r="N11" s="363" t="s">
        <v>381</v>
      </c>
      <c r="O11" s="363" t="s">
        <v>381</v>
      </c>
      <c r="P11" s="363" t="s">
        <v>381</v>
      </c>
    </row>
    <row r="12" spans="2:18" ht="27" customHeight="1" x14ac:dyDescent="0.3">
      <c r="B12" s="5" t="s">
        <v>1588</v>
      </c>
      <c r="C12" s="319" t="s">
        <v>391</v>
      </c>
      <c r="D12" s="319" t="s">
        <v>391</v>
      </c>
      <c r="E12" s="319" t="s">
        <v>391</v>
      </c>
      <c r="F12" s="319" t="s">
        <v>391</v>
      </c>
      <c r="G12" s="319" t="s">
        <v>391</v>
      </c>
      <c r="H12" s="319" t="s">
        <v>391</v>
      </c>
      <c r="I12" s="319" t="s">
        <v>391</v>
      </c>
      <c r="J12" s="319" t="s">
        <v>391</v>
      </c>
      <c r="K12" s="319" t="s">
        <v>391</v>
      </c>
      <c r="L12" s="319" t="s">
        <v>391</v>
      </c>
      <c r="M12" s="319" t="s">
        <v>391</v>
      </c>
      <c r="N12" s="319" t="s">
        <v>391</v>
      </c>
      <c r="O12" s="319" t="s">
        <v>391</v>
      </c>
      <c r="P12" s="319" t="s">
        <v>391</v>
      </c>
    </row>
    <row r="13" spans="2:18" ht="60" customHeight="1" x14ac:dyDescent="0.3">
      <c r="B13" s="5" t="s">
        <v>1589</v>
      </c>
      <c r="C13" s="319" t="s">
        <v>392</v>
      </c>
      <c r="D13" s="319" t="s">
        <v>392</v>
      </c>
      <c r="E13" s="319" t="s">
        <v>392</v>
      </c>
      <c r="F13" s="319" t="s">
        <v>392</v>
      </c>
      <c r="G13" s="319" t="s">
        <v>392</v>
      </c>
      <c r="H13" s="319" t="s">
        <v>392</v>
      </c>
      <c r="I13" s="319" t="s">
        <v>392</v>
      </c>
      <c r="J13" s="319" t="s">
        <v>392</v>
      </c>
      <c r="K13" s="319" t="s">
        <v>392</v>
      </c>
      <c r="L13" s="319" t="s">
        <v>392</v>
      </c>
      <c r="M13" s="319" t="s">
        <v>392</v>
      </c>
      <c r="N13" s="319" t="s">
        <v>392</v>
      </c>
      <c r="O13" s="319" t="s">
        <v>392</v>
      </c>
      <c r="P13" s="319" t="s">
        <v>392</v>
      </c>
    </row>
    <row r="14" spans="2:18" ht="34.5" customHeight="1" x14ac:dyDescent="0.3">
      <c r="B14" s="361" t="s">
        <v>464</v>
      </c>
      <c r="C14" s="361"/>
      <c r="D14" s="361"/>
      <c r="E14" s="361"/>
      <c r="F14" s="361"/>
      <c r="G14" s="361"/>
      <c r="H14" s="361"/>
      <c r="I14" s="361"/>
      <c r="J14" s="361"/>
      <c r="K14" s="361"/>
      <c r="L14" s="361"/>
      <c r="M14" s="361"/>
      <c r="N14" s="361"/>
      <c r="O14" s="361"/>
      <c r="P14" s="361"/>
    </row>
    <row r="15" spans="2:18" ht="24.75" customHeight="1" x14ac:dyDescent="0.3">
      <c r="B15" s="259" t="s">
        <v>1590</v>
      </c>
      <c r="C15" s="260"/>
      <c r="D15" s="260"/>
      <c r="E15" s="260"/>
      <c r="F15" s="260"/>
      <c r="G15" s="260"/>
      <c r="H15" s="260"/>
      <c r="I15" s="260"/>
      <c r="J15" s="260"/>
      <c r="K15" s="260"/>
      <c r="L15" s="260"/>
      <c r="M15" s="260"/>
      <c r="N15" s="261"/>
      <c r="O15" s="39" t="s">
        <v>131</v>
      </c>
      <c r="P15" s="40">
        <v>0.01</v>
      </c>
    </row>
    <row r="16" spans="2:18" ht="24" x14ac:dyDescent="0.3">
      <c r="B16" s="344" t="s">
        <v>77</v>
      </c>
      <c r="C16" s="344"/>
      <c r="D16" s="4" t="s">
        <v>133</v>
      </c>
      <c r="E16" s="4" t="s">
        <v>134</v>
      </c>
      <c r="F16" s="4" t="s">
        <v>135</v>
      </c>
      <c r="G16" s="4" t="s">
        <v>136</v>
      </c>
      <c r="H16" s="4" t="s">
        <v>137</v>
      </c>
      <c r="I16" s="4" t="s">
        <v>138</v>
      </c>
      <c r="J16" s="4" t="s">
        <v>139</v>
      </c>
      <c r="K16" s="4" t="s">
        <v>140</v>
      </c>
      <c r="L16" s="4" t="s">
        <v>141</v>
      </c>
      <c r="M16" s="4" t="s">
        <v>79</v>
      </c>
      <c r="N16" s="4" t="s">
        <v>142</v>
      </c>
      <c r="O16" s="4" t="s">
        <v>143</v>
      </c>
      <c r="P16" s="4" t="s">
        <v>144</v>
      </c>
      <c r="R16" s="11" t="s">
        <v>145</v>
      </c>
    </row>
    <row r="17" spans="2:18" ht="45" customHeight="1" x14ac:dyDescent="0.3">
      <c r="B17" s="53" t="s">
        <v>1257</v>
      </c>
      <c r="C17" s="54" t="s">
        <v>681</v>
      </c>
      <c r="D17" s="55"/>
      <c r="E17" s="55" t="s">
        <v>682</v>
      </c>
      <c r="F17" s="55" t="s">
        <v>683</v>
      </c>
      <c r="G17" s="56">
        <v>90</v>
      </c>
      <c r="H17" s="56">
        <v>0</v>
      </c>
      <c r="I17" s="56">
        <v>36.28</v>
      </c>
      <c r="J17" s="57">
        <v>0.6</v>
      </c>
      <c r="K17" s="44" t="s">
        <v>208</v>
      </c>
      <c r="L17" s="55" t="s">
        <v>684</v>
      </c>
      <c r="M17" s="56">
        <v>77</v>
      </c>
      <c r="N17" s="58">
        <f>IF(G17 &gt; I17, (IF(AND(M17 = I17, M17 = (G17 - H17)), 125 %,IF(AND(M17&lt;=(G17+H17),M17&gt;=(G17-H17)),100%,IF(M17&gt;(G17+H17),(G17+H17)/M17,IF((M17&lt;(G17-H17)),100%+ABS(M17-G17)*25%/ABS(I17-G17)))))),IF(AND(M17=I17,M17=(G17+H17)),125%,IF(AND(M17&lt;=(G17+H17),M17&gt;=(G17-H17)),100%,IF(AND(M17=I17,M17=(G17+H17)),125%,IF(M17&lt;(G17-H17),M17/(G17-H17),IF(M17&gt;(G17+H17),100%+(M17-G17)*25%/(I17-G17)))))))</f>
        <v>1.0604988830975428</v>
      </c>
      <c r="O17" s="56" t="str">
        <f>IF(N17 &gt;1,"Superou",IF(N17 =1,"Atingiu","Não atingiu"))</f>
        <v>Superou</v>
      </c>
      <c r="P17" s="58">
        <f>N17-100%</f>
        <v>6.049888309754281E-2</v>
      </c>
      <c r="R17" s="46" t="s">
        <v>1258</v>
      </c>
    </row>
    <row r="18" spans="2:18" ht="45" customHeight="1" x14ac:dyDescent="0.3">
      <c r="B18" s="53" t="s">
        <v>1259</v>
      </c>
      <c r="C18" s="54" t="s">
        <v>687</v>
      </c>
      <c r="D18" s="55"/>
      <c r="E18" s="55" t="s">
        <v>688</v>
      </c>
      <c r="F18" s="55" t="s">
        <v>689</v>
      </c>
      <c r="G18" s="56">
        <v>128</v>
      </c>
      <c r="H18" s="56">
        <v>10</v>
      </c>
      <c r="I18" s="56">
        <v>80.8</v>
      </c>
      <c r="J18" s="57">
        <v>0.4</v>
      </c>
      <c r="K18" s="44" t="s">
        <v>208</v>
      </c>
      <c r="L18" s="55" t="s">
        <v>684</v>
      </c>
      <c r="M18" s="56">
        <v>130</v>
      </c>
      <c r="N18" s="58">
        <f>IF(G18 &gt; I18, (IF(AND(M18 = I18, M18 = (G18 - H18)), 125 %,IF(AND(M18&lt;=(G18+H18),M18&gt;=(G18-H18)),100%,IF(M18&gt;(G18+H18),(G18+H18)/M18,IF((M18&lt;(G18-H18)),100%+ABS(M18-G18)*25%/ABS(I18-G18)))))),IF(AND(M18=I18,M18=(G18+H18)),125%,IF(AND(M18&lt;=(G18+H18),M18&gt;=(G18-H18)),100%,IF(AND(M18=I18,M18=(G18+H18)),125%,IF(M18&lt;(G18-H18),M18/(G18-H18),IF(M18&gt;(G18+H18),100%+(M18-G18)*25%/(I18-G18)))))))</f>
        <v>1</v>
      </c>
      <c r="O18" s="56" t="str">
        <f>IF(N18 &gt;1,"Superou",IF(N18 =1,"Atingiu","Não atingiu"))</f>
        <v>Atingiu</v>
      </c>
      <c r="P18" s="58">
        <f>N18-100%</f>
        <v>0</v>
      </c>
      <c r="R18" s="46" t="s">
        <v>1260</v>
      </c>
    </row>
    <row r="19" spans="2:18" x14ac:dyDescent="0.3">
      <c r="B19" s="263" t="s">
        <v>152</v>
      </c>
      <c r="C19" s="263"/>
      <c r="D19" s="263"/>
      <c r="E19" s="263"/>
      <c r="F19" s="263"/>
      <c r="G19" s="263"/>
      <c r="H19" s="263"/>
      <c r="I19" s="263"/>
      <c r="J19" s="263"/>
      <c r="K19" s="263"/>
      <c r="L19" s="263"/>
      <c r="M19" s="263"/>
      <c r="N19" s="263"/>
      <c r="O19" s="263"/>
      <c r="P19" s="47">
        <f>J17*N17+J18*N18</f>
        <v>1.0362993298585257</v>
      </c>
    </row>
    <row r="20" spans="2:18" ht="24.75" customHeight="1" x14ac:dyDescent="0.3">
      <c r="B20" s="259" t="s">
        <v>1591</v>
      </c>
      <c r="C20" s="260"/>
      <c r="D20" s="260"/>
      <c r="E20" s="260"/>
      <c r="F20" s="260"/>
      <c r="G20" s="260"/>
      <c r="H20" s="260"/>
      <c r="I20" s="260"/>
      <c r="J20" s="260"/>
      <c r="K20" s="260"/>
      <c r="L20" s="260"/>
      <c r="M20" s="260"/>
      <c r="N20" s="261"/>
      <c r="O20" s="39" t="s">
        <v>131</v>
      </c>
      <c r="P20" s="40">
        <v>1.4999999999999999E-2</v>
      </c>
    </row>
    <row r="21" spans="2:18" ht="24" x14ac:dyDescent="0.3">
      <c r="B21" s="344" t="s">
        <v>77</v>
      </c>
      <c r="C21" s="344"/>
      <c r="D21" s="4" t="s">
        <v>133</v>
      </c>
      <c r="E21" s="4" t="s">
        <v>134</v>
      </c>
      <c r="F21" s="4" t="s">
        <v>135</v>
      </c>
      <c r="G21" s="4" t="s">
        <v>136</v>
      </c>
      <c r="H21" s="4" t="s">
        <v>137</v>
      </c>
      <c r="I21" s="4" t="s">
        <v>138</v>
      </c>
      <c r="J21" s="4" t="s">
        <v>139</v>
      </c>
      <c r="K21" s="4" t="s">
        <v>140</v>
      </c>
      <c r="L21" s="4" t="s">
        <v>141</v>
      </c>
      <c r="M21" s="4" t="s">
        <v>79</v>
      </c>
      <c r="N21" s="4" t="s">
        <v>142</v>
      </c>
      <c r="O21" s="4" t="s">
        <v>143</v>
      </c>
      <c r="P21" s="4" t="s">
        <v>144</v>
      </c>
      <c r="R21" s="11" t="s">
        <v>145</v>
      </c>
    </row>
    <row r="22" spans="2:18" ht="45" customHeight="1" x14ac:dyDescent="0.3">
      <c r="B22" s="53" t="s">
        <v>1284</v>
      </c>
      <c r="C22" s="54" t="s">
        <v>206</v>
      </c>
      <c r="D22" s="55"/>
      <c r="E22" s="55"/>
      <c r="F22" s="55" t="s">
        <v>207</v>
      </c>
      <c r="G22" s="56">
        <v>24</v>
      </c>
      <c r="H22" s="56">
        <v>1</v>
      </c>
      <c r="I22" s="56">
        <v>17</v>
      </c>
      <c r="J22" s="57">
        <v>0.5</v>
      </c>
      <c r="K22" s="44" t="s">
        <v>208</v>
      </c>
      <c r="L22" s="55" t="s">
        <v>209</v>
      </c>
      <c r="M22" s="56">
        <v>25</v>
      </c>
      <c r="N22" s="58">
        <f>IF(G22 &gt; I22, (IF(AND(M22 = I22, M22 = (G22 - H22)), 125 %,IF(AND(M22&lt;=(G22+H22),M22&gt;=(G22-H22)),100%,IF(M22&gt;(G22+H22),(G22+H22)/M22,IF((M22&lt;(G22-H22)),100%+ABS(M22-G22)*25%/ABS(I22-G22)))))),IF(AND(M22=I22,M22=(G22+H22)),125%,IF(AND(M22&lt;=(G22+H22),M22&gt;=(G22-H22)),100%,IF(AND(M22=I22,M22=(G22+H22)),125%,IF(M22&lt;(G22-H22),M22/(G22-H22),IF(M22&gt;(G22+H22),100%+(M22-G22)*25%/(I22-G22)))))))</f>
        <v>1</v>
      </c>
      <c r="O22" s="56" t="str">
        <f>IF(N22 &gt;1,"Superou",IF(N22 =1,"Atingiu","Não atingiu"))</f>
        <v>Atingiu</v>
      </c>
      <c r="P22" s="58">
        <f>N22-100%</f>
        <v>0</v>
      </c>
      <c r="R22" s="46" t="s">
        <v>1285</v>
      </c>
    </row>
    <row r="23" spans="2:18" ht="45" customHeight="1" x14ac:dyDescent="0.3">
      <c r="B23" s="53" t="s">
        <v>1286</v>
      </c>
      <c r="C23" s="54" t="s">
        <v>212</v>
      </c>
      <c r="D23" s="55"/>
      <c r="E23" s="55" t="s">
        <v>213</v>
      </c>
      <c r="F23" s="55" t="s">
        <v>214</v>
      </c>
      <c r="G23" s="56">
        <v>33</v>
      </c>
      <c r="H23" s="56">
        <v>1</v>
      </c>
      <c r="I23" s="56">
        <v>24</v>
      </c>
      <c r="J23" s="57">
        <v>0.5</v>
      </c>
      <c r="K23" s="44" t="s">
        <v>208</v>
      </c>
      <c r="L23" s="55" t="s">
        <v>215</v>
      </c>
      <c r="M23" s="56">
        <v>34</v>
      </c>
      <c r="N23" s="58">
        <f>IF(G23 &gt; I23, (IF(AND(M23 = I23, M23 = (G23 - H23)), 125 %,IF(AND(M23&lt;=(G23+H23),M23&gt;=(G23-H23)),100%,IF(M23&gt;(G23+H23),(G23+H23)/M23,IF((M23&lt;(G23-H23)),100%+ABS(M23-G23)*25%/ABS(I23-G23)))))),IF(AND(M23=I23,M23=(G23+H23)),125%,IF(AND(M23&lt;=(G23+H23),M23&gt;=(G23-H23)),100%,IF(AND(M23=I23,M23=(G23+H23)),125%,IF(M23&lt;(G23-H23),M23/(G23-H23),IF(M23&gt;(G23+H23),100%+(M23-G23)*25%/(I23-G23)))))))</f>
        <v>1</v>
      </c>
      <c r="O23" s="56" t="str">
        <f>IF(N23 &gt;1,"Superou",IF(N23 =1,"Atingiu","Não atingiu"))</f>
        <v>Atingiu</v>
      </c>
      <c r="P23" s="58">
        <f>N23-100%</f>
        <v>0</v>
      </c>
      <c r="R23" s="46" t="s">
        <v>1287</v>
      </c>
    </row>
    <row r="24" spans="2:18" x14ac:dyDescent="0.3">
      <c r="B24" s="263" t="s">
        <v>152</v>
      </c>
      <c r="C24" s="263"/>
      <c r="D24" s="263"/>
      <c r="E24" s="263"/>
      <c r="F24" s="263"/>
      <c r="G24" s="263"/>
      <c r="H24" s="263"/>
      <c r="I24" s="263"/>
      <c r="J24" s="263"/>
      <c r="K24" s="263"/>
      <c r="L24" s="263"/>
      <c r="M24" s="263"/>
      <c r="N24" s="263"/>
      <c r="O24" s="263"/>
      <c r="P24" s="47">
        <f>J22*N22+J23*N23</f>
        <v>1</v>
      </c>
    </row>
    <row r="25" spans="2:18" ht="24.75" customHeight="1" x14ac:dyDescent="0.3">
      <c r="B25" s="259" t="s">
        <v>1592</v>
      </c>
      <c r="C25" s="260"/>
      <c r="D25" s="260"/>
      <c r="E25" s="260"/>
      <c r="F25" s="260"/>
      <c r="G25" s="260"/>
      <c r="H25" s="260"/>
      <c r="I25" s="260"/>
      <c r="J25" s="260"/>
      <c r="K25" s="260"/>
      <c r="L25" s="260"/>
      <c r="M25" s="260"/>
      <c r="N25" s="261"/>
      <c r="O25" s="39" t="s">
        <v>131</v>
      </c>
      <c r="P25" s="40">
        <v>0.01</v>
      </c>
    </row>
    <row r="26" spans="2:18" ht="24" x14ac:dyDescent="0.3">
      <c r="B26" s="344" t="s">
        <v>77</v>
      </c>
      <c r="C26" s="344"/>
      <c r="D26" s="4" t="s">
        <v>133</v>
      </c>
      <c r="E26" s="4" t="s">
        <v>134</v>
      </c>
      <c r="F26" s="4" t="s">
        <v>135</v>
      </c>
      <c r="G26" s="4" t="s">
        <v>136</v>
      </c>
      <c r="H26" s="4" t="s">
        <v>137</v>
      </c>
      <c r="I26" s="4" t="s">
        <v>138</v>
      </c>
      <c r="J26" s="4" t="s">
        <v>139</v>
      </c>
      <c r="K26" s="4" t="s">
        <v>140</v>
      </c>
      <c r="L26" s="4" t="s">
        <v>141</v>
      </c>
      <c r="M26" s="4" t="s">
        <v>79</v>
      </c>
      <c r="N26" s="4" t="s">
        <v>142</v>
      </c>
      <c r="O26" s="4" t="s">
        <v>143</v>
      </c>
      <c r="P26" s="4" t="s">
        <v>144</v>
      </c>
      <c r="R26" s="11" t="s">
        <v>145</v>
      </c>
    </row>
    <row r="27" spans="2:18" ht="45" customHeight="1" x14ac:dyDescent="0.3">
      <c r="B27" s="53" t="s">
        <v>1289</v>
      </c>
      <c r="C27" s="54" t="s">
        <v>736</v>
      </c>
      <c r="D27" s="55" t="s">
        <v>187</v>
      </c>
      <c r="E27" s="55" t="s">
        <v>187</v>
      </c>
      <c r="F27" s="55" t="s">
        <v>187</v>
      </c>
      <c r="G27" s="56">
        <v>90</v>
      </c>
      <c r="H27" s="56">
        <v>5</v>
      </c>
      <c r="I27" s="56">
        <v>100</v>
      </c>
      <c r="J27" s="57">
        <v>0.5</v>
      </c>
      <c r="K27" s="44" t="s">
        <v>208</v>
      </c>
      <c r="L27" s="55" t="s">
        <v>737</v>
      </c>
      <c r="M27" s="56">
        <v>100</v>
      </c>
      <c r="N27" s="58">
        <f>IF(G27 &gt; I27, (IF(AND(M27 = I27, M27 = (G27 - H27)), 125 %,IF(AND(M27&lt;=(G27+H27),M27&gt;=(G27-H27)),100%,IF(M27&gt;(G27+H27),(G27+H27)/M27,IF((M27&lt;(G27-H27)),100%+ABS(M27-G27)*25%/ABS(I27-G27)))))),IF(AND(M27=I27,M27=(G27+H27)),125%,IF(AND(M27&lt;=(G27+H27),M27&gt;=(G27-H27)),100%,IF(AND(M27=I27,M27=(G27+H27)),125%,IF(M27&lt;(G27-H27),M27/(G27-H27),IF(M27&gt;(G27+H27),100%+(M27-G27)*25%/(I27-G27)))))))</f>
        <v>1.25</v>
      </c>
      <c r="O27" s="56" t="str">
        <f>IF(N27 &gt;1,"Superou",IF(N27 =1,"Atingiu","Não atingiu"))</f>
        <v>Superou</v>
      </c>
      <c r="P27" s="58">
        <f>N27-100%</f>
        <v>0.25</v>
      </c>
      <c r="R27" s="46" t="s">
        <v>1290</v>
      </c>
    </row>
    <row r="28" spans="2:18" ht="45" customHeight="1" x14ac:dyDescent="0.3">
      <c r="B28" s="53" t="s">
        <v>1291</v>
      </c>
      <c r="C28" s="54" t="s">
        <v>740</v>
      </c>
      <c r="D28" s="55" t="s">
        <v>187</v>
      </c>
      <c r="E28" s="55" t="s">
        <v>187</v>
      </c>
      <c r="F28" s="55" t="s">
        <v>187</v>
      </c>
      <c r="G28" s="56">
        <v>90</v>
      </c>
      <c r="H28" s="56">
        <v>5</v>
      </c>
      <c r="I28" s="56">
        <v>100</v>
      </c>
      <c r="J28" s="57">
        <v>0.5</v>
      </c>
      <c r="K28" s="44" t="s">
        <v>208</v>
      </c>
      <c r="L28" s="55" t="s">
        <v>741</v>
      </c>
      <c r="M28" s="56">
        <v>97.83</v>
      </c>
      <c r="N28" s="58">
        <f>IF(G28 &gt; I28, (IF(AND(M28 = I28, M28 = (G28 - H28)), 125 %,IF(AND(M28&lt;=(G28+H28),M28&gt;=(G28-H28)),100%,IF(M28&gt;(G28+H28),(G28+H28)/M28,IF((M28&lt;(G28-H28)),100%+ABS(M28-G28)*25%/ABS(I28-G28)))))),IF(AND(M28=I28,M28=(G28+H28)),125%,IF(AND(M28&lt;=(G28+H28),M28&gt;=(G28-H28)),100%,IF(AND(M28=I28,M28=(G28+H28)),125%,IF(M28&lt;(G28-H28),M28/(G28-H28),IF(M28&gt;(G28+H28),100%+(M28-G28)*25%/(I28-G28)))))))</f>
        <v>1.1957499999999999</v>
      </c>
      <c r="O28" s="56" t="str">
        <f>IF(N28 &gt;1,"Superou",IF(N28 =1,"Atingiu","Não atingiu"))</f>
        <v>Superou</v>
      </c>
      <c r="P28" s="58">
        <f>N28-100%</f>
        <v>0.19574999999999987</v>
      </c>
      <c r="R28" s="46" t="s">
        <v>1292</v>
      </c>
    </row>
    <row r="29" spans="2:18" x14ac:dyDescent="0.3">
      <c r="B29" s="263" t="s">
        <v>152</v>
      </c>
      <c r="C29" s="263"/>
      <c r="D29" s="263"/>
      <c r="E29" s="263"/>
      <c r="F29" s="263"/>
      <c r="G29" s="263"/>
      <c r="H29" s="263"/>
      <c r="I29" s="263"/>
      <c r="J29" s="263"/>
      <c r="K29" s="263"/>
      <c r="L29" s="263"/>
      <c r="M29" s="263"/>
      <c r="N29" s="263"/>
      <c r="O29" s="263"/>
      <c r="P29" s="47">
        <f>J27*N27+J28*N28</f>
        <v>1.2228749999999999</v>
      </c>
    </row>
    <row r="30" spans="2:18" ht="24.75" customHeight="1" x14ac:dyDescent="0.3">
      <c r="B30" s="259" t="s">
        <v>1593</v>
      </c>
      <c r="C30" s="260"/>
      <c r="D30" s="260"/>
      <c r="E30" s="260"/>
      <c r="F30" s="260"/>
      <c r="G30" s="260"/>
      <c r="H30" s="260"/>
      <c r="I30" s="260"/>
      <c r="J30" s="260"/>
      <c r="K30" s="260"/>
      <c r="L30" s="260"/>
      <c r="M30" s="260"/>
      <c r="N30" s="261"/>
      <c r="O30" s="39" t="s">
        <v>131</v>
      </c>
      <c r="P30" s="40">
        <v>5.0000000000000001E-3</v>
      </c>
    </row>
    <row r="31" spans="2:18" ht="24" x14ac:dyDescent="0.3">
      <c r="B31" s="344" t="s">
        <v>77</v>
      </c>
      <c r="C31" s="344"/>
      <c r="D31" s="4" t="s">
        <v>133</v>
      </c>
      <c r="E31" s="4" t="s">
        <v>134</v>
      </c>
      <c r="F31" s="4" t="s">
        <v>135</v>
      </c>
      <c r="G31" s="4" t="s">
        <v>136</v>
      </c>
      <c r="H31" s="4" t="s">
        <v>137</v>
      </c>
      <c r="I31" s="4" t="s">
        <v>138</v>
      </c>
      <c r="J31" s="4" t="s">
        <v>139</v>
      </c>
      <c r="K31" s="4" t="s">
        <v>140</v>
      </c>
      <c r="L31" s="4" t="s">
        <v>141</v>
      </c>
      <c r="M31" s="4" t="s">
        <v>79</v>
      </c>
      <c r="N31" s="4" t="s">
        <v>142</v>
      </c>
      <c r="O31" s="4" t="s">
        <v>143</v>
      </c>
      <c r="P31" s="4" t="s">
        <v>144</v>
      </c>
      <c r="R31" s="11" t="s">
        <v>145</v>
      </c>
    </row>
    <row r="32" spans="2:18" ht="45" customHeight="1" x14ac:dyDescent="0.3">
      <c r="B32" s="53" t="s">
        <v>1294</v>
      </c>
      <c r="C32" s="54" t="s">
        <v>745</v>
      </c>
      <c r="D32" s="55"/>
      <c r="E32" s="55" t="s">
        <v>746</v>
      </c>
      <c r="F32" s="55" t="s">
        <v>747</v>
      </c>
      <c r="G32" s="56">
        <v>85</v>
      </c>
      <c r="H32" s="56">
        <v>5</v>
      </c>
      <c r="I32" s="56">
        <v>100</v>
      </c>
      <c r="J32" s="57">
        <v>0.5</v>
      </c>
      <c r="K32" s="44" t="s">
        <v>208</v>
      </c>
      <c r="L32" s="55" t="s">
        <v>748</v>
      </c>
      <c r="M32" s="56">
        <v>100</v>
      </c>
      <c r="N32" s="58">
        <f>IF(G32 &gt; I32, (IF(AND(M32 = I32, M32 = (G32 - H32)), 125 %,IF(AND(M32&lt;=(G32+H32),M32&gt;=(G32-H32)),100%,IF(M32&gt;(G32+H32),(G32+H32)/M32,IF((M32&lt;(G32-H32)),100%+ABS(M32-G32)*25%/ABS(I32-G32)))))),IF(AND(M32=I32,M32=(G32+H32)),125%,IF(AND(M32&lt;=(G32+H32),M32&gt;=(G32-H32)),100%,IF(AND(M32=I32,M32=(G32+H32)),125%,IF(M32&lt;(G32-H32),M32/(G32-H32),IF(M32&gt;(G32+H32),100%+(M32-G32)*25%/(I32-G32)))))))</f>
        <v>1.25</v>
      </c>
      <c r="O32" s="56" t="str">
        <f>IF(N32 &gt;1,"Superou",IF(N32 =1,"Atingiu","Não atingiu"))</f>
        <v>Superou</v>
      </c>
      <c r="P32" s="58">
        <f>N32-100%</f>
        <v>0.25</v>
      </c>
      <c r="R32" s="46" t="s">
        <v>1295</v>
      </c>
    </row>
    <row r="33" spans="2:18" ht="45" customHeight="1" x14ac:dyDescent="0.3">
      <c r="B33" s="53" t="s">
        <v>1296</v>
      </c>
      <c r="C33" s="54" t="s">
        <v>751</v>
      </c>
      <c r="D33" s="55"/>
      <c r="E33" s="55" t="s">
        <v>752</v>
      </c>
      <c r="F33" s="55" t="s">
        <v>753</v>
      </c>
      <c r="G33" s="56">
        <v>80</v>
      </c>
      <c r="H33" s="56">
        <v>5</v>
      </c>
      <c r="I33" s="56">
        <v>100</v>
      </c>
      <c r="J33" s="57">
        <v>0.5</v>
      </c>
      <c r="K33" s="44" t="s">
        <v>208</v>
      </c>
      <c r="L33" s="55" t="s">
        <v>754</v>
      </c>
      <c r="M33" s="56">
        <v>98</v>
      </c>
      <c r="N33" s="58">
        <f>IF(G33 &gt; I33, (IF(AND(M33 = I33, M33 = (G33 - H33)), 125 %,IF(AND(M33&lt;=(G33+H33),M33&gt;=(G33-H33)),100%,IF(M33&gt;(G33+H33),(G33+H33)/M33,IF((M33&lt;(G33-H33)),100%+ABS(M33-G33)*25%/ABS(I33-G33)))))),IF(AND(M33=I33,M33=(G33+H33)),125%,IF(AND(M33&lt;=(G33+H33),M33&gt;=(G33-H33)),100%,IF(AND(M33=I33,M33=(G33+H33)),125%,IF(M33&lt;(G33-H33),M33/(G33-H33),IF(M33&gt;(G33+H33),100%+(M33-G33)*25%/(I33-G33)))))))</f>
        <v>1.2250000000000001</v>
      </c>
      <c r="O33" s="56" t="str">
        <f>IF(N33 &gt;1,"Superou",IF(N33 =1,"Atingiu","Não atingiu"))</f>
        <v>Superou</v>
      </c>
      <c r="P33" s="58">
        <f>N33-100%</f>
        <v>0.22500000000000009</v>
      </c>
      <c r="R33" s="46" t="s">
        <v>1297</v>
      </c>
    </row>
    <row r="34" spans="2:18" x14ac:dyDescent="0.3">
      <c r="B34" s="263" t="s">
        <v>152</v>
      </c>
      <c r="C34" s="263"/>
      <c r="D34" s="263"/>
      <c r="E34" s="263"/>
      <c r="F34" s="263"/>
      <c r="G34" s="263"/>
      <c r="H34" s="263"/>
      <c r="I34" s="263"/>
      <c r="J34" s="263"/>
      <c r="K34" s="263"/>
      <c r="L34" s="263"/>
      <c r="M34" s="263"/>
      <c r="N34" s="263"/>
      <c r="O34" s="263"/>
      <c r="P34" s="47">
        <f>J32*N32+J33*N33</f>
        <v>1.2375</v>
      </c>
    </row>
    <row r="35" spans="2:18" ht="24.75" customHeight="1" x14ac:dyDescent="0.3">
      <c r="B35" s="259" t="s">
        <v>1594</v>
      </c>
      <c r="C35" s="260"/>
      <c r="D35" s="260"/>
      <c r="E35" s="260"/>
      <c r="F35" s="260"/>
      <c r="G35" s="260"/>
      <c r="H35" s="260"/>
      <c r="I35" s="260"/>
      <c r="J35" s="260"/>
      <c r="K35" s="260"/>
      <c r="L35" s="260"/>
      <c r="M35" s="260"/>
      <c r="N35" s="261"/>
      <c r="O35" s="39" t="s">
        <v>131</v>
      </c>
      <c r="P35" s="40">
        <v>7.4999999999999997E-3</v>
      </c>
    </row>
    <row r="36" spans="2:18" ht="24" x14ac:dyDescent="0.3">
      <c r="B36" s="344" t="s">
        <v>77</v>
      </c>
      <c r="C36" s="344"/>
      <c r="D36" s="4" t="s">
        <v>133</v>
      </c>
      <c r="E36" s="4" t="s">
        <v>134</v>
      </c>
      <c r="F36" s="4" t="s">
        <v>135</v>
      </c>
      <c r="G36" s="4" t="s">
        <v>136</v>
      </c>
      <c r="H36" s="4" t="s">
        <v>137</v>
      </c>
      <c r="I36" s="4" t="s">
        <v>138</v>
      </c>
      <c r="J36" s="4" t="s">
        <v>139</v>
      </c>
      <c r="K36" s="4" t="s">
        <v>140</v>
      </c>
      <c r="L36" s="4" t="s">
        <v>141</v>
      </c>
      <c r="M36" s="4" t="s">
        <v>79</v>
      </c>
      <c r="N36" s="4" t="s">
        <v>142</v>
      </c>
      <c r="O36" s="4" t="s">
        <v>143</v>
      </c>
      <c r="P36" s="4" t="s">
        <v>144</v>
      </c>
      <c r="R36" s="11" t="s">
        <v>145</v>
      </c>
    </row>
    <row r="37" spans="2:18" ht="45" customHeight="1" x14ac:dyDescent="0.3">
      <c r="B37" s="53" t="s">
        <v>1430</v>
      </c>
      <c r="C37" s="54" t="s">
        <v>983</v>
      </c>
      <c r="D37" s="55"/>
      <c r="E37" s="55"/>
      <c r="F37" s="55" t="s">
        <v>175</v>
      </c>
      <c r="G37" s="56">
        <v>80</v>
      </c>
      <c r="H37" s="56">
        <v>5</v>
      </c>
      <c r="I37" s="56">
        <v>56</v>
      </c>
      <c r="J37" s="57">
        <v>0.5</v>
      </c>
      <c r="K37" s="44" t="s">
        <v>208</v>
      </c>
      <c r="L37" s="55" t="s">
        <v>984</v>
      </c>
      <c r="M37" s="56">
        <v>70</v>
      </c>
      <c r="N37" s="58">
        <f>IF(G37 &gt; I37, (IF(AND(M37 = I37, M37 = (G37 - H37)), 125 %,IF(AND(M37&lt;=(G37+H37),M37&gt;=(G37-H37)),100%,IF(M37&gt;(G37+H37),(G37+H37)/M37,IF((M37&lt;(G37-H37)),100%+ABS(M37-G37)*25%/ABS(I37-G37)))))),IF(AND(M37=I37,M37=(G37+H37)),125%,IF(AND(M37&lt;=(G37+H37),M37&gt;=(G37-H37)),100%,IF(AND(M37=I37,M37=(G37+H37)),125%,IF(M37&lt;(G37-H37),M37/(G37-H37),IF(M37&gt;(G37+H37),100%+(M37-G37)*25%/(I37-G37)))))))</f>
        <v>1.1041666666666667</v>
      </c>
      <c r="O37" s="56" t="str">
        <f>IF(N37 &gt;1,"Superou",IF(N37 =1,"Atingiu","Não atingiu"))</f>
        <v>Superou</v>
      </c>
      <c r="P37" s="58">
        <f>N37-100%</f>
        <v>0.10416666666666674</v>
      </c>
      <c r="R37" s="46" t="s">
        <v>1431</v>
      </c>
    </row>
    <row r="38" spans="2:18" ht="45" customHeight="1" x14ac:dyDescent="0.3">
      <c r="B38" s="53" t="s">
        <v>1432</v>
      </c>
      <c r="C38" s="54" t="s">
        <v>988</v>
      </c>
      <c r="D38" s="55"/>
      <c r="E38" s="55"/>
      <c r="F38" s="55" t="s">
        <v>175</v>
      </c>
      <c r="G38" s="56">
        <v>6</v>
      </c>
      <c r="H38" s="56">
        <v>1</v>
      </c>
      <c r="I38" s="56">
        <v>9</v>
      </c>
      <c r="J38" s="57">
        <v>0.5</v>
      </c>
      <c r="K38" s="44" t="s">
        <v>208</v>
      </c>
      <c r="L38" s="55" t="s">
        <v>989</v>
      </c>
      <c r="M38" s="56">
        <v>5.92</v>
      </c>
      <c r="N38" s="58">
        <f>IF(G38 &gt; I38, (IF(AND(M38 = I38, M38 = (G38 - H38)), 125 %,IF(AND(M38&lt;=(G38+H38),M38&gt;=(G38-H38)),100%,IF(M38&gt;(G38+H38),(G38+H38)/M38,IF((M38&lt;(G38-H38)),100%+ABS(M38-G38)*25%/ABS(I38-G38)))))),IF(AND(M38=I38,M38=(G38+H38)),125%,IF(AND(M38&lt;=(G38+H38),M38&gt;=(G38-H38)),100%,IF(AND(M38=I38,M38=(G38+H38)),125%,IF(M38&lt;(G38-H38),M38/(G38-H38),IF(M38&gt;(G38+H38),100%+(M38-G38)*25%/(I38-G38)))))))</f>
        <v>1</v>
      </c>
      <c r="O38" s="56" t="str">
        <f>IF(N38 &gt;1,"Superou",IF(N38 =1,"Atingiu","Não atingiu"))</f>
        <v>Atingiu</v>
      </c>
      <c r="P38" s="58">
        <f>N38-100%</f>
        <v>0</v>
      </c>
      <c r="R38" s="46" t="s">
        <v>1433</v>
      </c>
    </row>
    <row r="39" spans="2:18" x14ac:dyDescent="0.3">
      <c r="B39" s="263" t="s">
        <v>152</v>
      </c>
      <c r="C39" s="263"/>
      <c r="D39" s="263"/>
      <c r="E39" s="263"/>
      <c r="F39" s="263"/>
      <c r="G39" s="263"/>
      <c r="H39" s="263"/>
      <c r="I39" s="263"/>
      <c r="J39" s="263"/>
      <c r="K39" s="263"/>
      <c r="L39" s="263"/>
      <c r="M39" s="263"/>
      <c r="N39" s="263"/>
      <c r="O39" s="263"/>
      <c r="P39" s="47">
        <f>J37*N37+J38*N38</f>
        <v>1.0520833333333335</v>
      </c>
    </row>
    <row r="40" spans="2:18" ht="24.75" customHeight="1" x14ac:dyDescent="0.3">
      <c r="B40" s="259" t="s">
        <v>1595</v>
      </c>
      <c r="C40" s="260"/>
      <c r="D40" s="260"/>
      <c r="E40" s="260"/>
      <c r="F40" s="260"/>
      <c r="G40" s="260"/>
      <c r="H40" s="260"/>
      <c r="I40" s="260"/>
      <c r="J40" s="260"/>
      <c r="K40" s="260"/>
      <c r="L40" s="260"/>
      <c r="M40" s="260"/>
      <c r="N40" s="261"/>
      <c r="O40" s="39" t="s">
        <v>131</v>
      </c>
      <c r="P40" s="40">
        <v>7.4999999999999997E-3</v>
      </c>
    </row>
    <row r="41" spans="2:18" ht="24" x14ac:dyDescent="0.3">
      <c r="B41" s="344" t="s">
        <v>77</v>
      </c>
      <c r="C41" s="344"/>
      <c r="D41" s="4" t="s">
        <v>133</v>
      </c>
      <c r="E41" s="4" t="s">
        <v>134</v>
      </c>
      <c r="F41" s="4" t="s">
        <v>135</v>
      </c>
      <c r="G41" s="4" t="s">
        <v>136</v>
      </c>
      <c r="H41" s="4" t="s">
        <v>137</v>
      </c>
      <c r="I41" s="4" t="s">
        <v>138</v>
      </c>
      <c r="J41" s="4" t="s">
        <v>139</v>
      </c>
      <c r="K41" s="4" t="s">
        <v>140</v>
      </c>
      <c r="L41" s="4" t="s">
        <v>141</v>
      </c>
      <c r="M41" s="4" t="s">
        <v>79</v>
      </c>
      <c r="N41" s="4" t="s">
        <v>142</v>
      </c>
      <c r="O41" s="4" t="s">
        <v>143</v>
      </c>
      <c r="P41" s="4" t="s">
        <v>144</v>
      </c>
      <c r="R41" s="11" t="s">
        <v>145</v>
      </c>
    </row>
    <row r="42" spans="2:18" ht="45" customHeight="1" x14ac:dyDescent="0.3">
      <c r="B42" s="53" t="s">
        <v>1454</v>
      </c>
      <c r="C42" s="54" t="s">
        <v>1018</v>
      </c>
      <c r="D42" s="55"/>
      <c r="E42" s="55"/>
      <c r="F42" s="55" t="s">
        <v>175</v>
      </c>
      <c r="G42" s="56">
        <v>181</v>
      </c>
      <c r="H42" s="56">
        <v>10</v>
      </c>
      <c r="I42" s="56">
        <v>128</v>
      </c>
      <c r="J42" s="57">
        <v>1</v>
      </c>
      <c r="K42" s="44" t="s">
        <v>208</v>
      </c>
      <c r="L42" s="55" t="s">
        <v>1019</v>
      </c>
      <c r="M42" s="56">
        <v>163</v>
      </c>
      <c r="N42" s="58">
        <f>IF(G42 &gt; I42, (IF(AND(M42 = I42, M42 = (G42 - H42)), 125 %,IF(AND(M42&lt;=(G42+H42),M42&gt;=(G42-H42)),100%,IF(M42&gt;(G42+H42),(G42+H42)/M42,IF((M42&lt;(G42-H42)),100%+ABS(M42-G42)*25%/ABS(I42-G42)))))),IF(AND(M42=I42,M42=(G42+H42)),125%,IF(AND(M42&lt;=(G42+H42),M42&gt;=(G42-H42)),100%,IF(AND(M42=I42,M42=(G42+H42)),125%,IF(M42&lt;(G42-H42),M42/(G42-H42),IF(M42&gt;(G42+H42),100%+(M42-G42)*25%/(I42-G42)))))))</f>
        <v>1.0849056603773586</v>
      </c>
      <c r="O42" s="56" t="str">
        <f>IF(N42 &gt;1,"Superou",IF(N42 =1,"Atingiu","Não atingiu"))</f>
        <v>Superou</v>
      </c>
      <c r="P42" s="58">
        <f>N42-100%</f>
        <v>8.4905660377358583E-2</v>
      </c>
      <c r="R42" s="46" t="s">
        <v>1455</v>
      </c>
    </row>
    <row r="43" spans="2:18" x14ac:dyDescent="0.3">
      <c r="B43" s="263" t="s">
        <v>152</v>
      </c>
      <c r="C43" s="263"/>
      <c r="D43" s="263"/>
      <c r="E43" s="263"/>
      <c r="F43" s="263"/>
      <c r="G43" s="263"/>
      <c r="H43" s="263"/>
      <c r="I43" s="263"/>
      <c r="J43" s="263"/>
      <c r="K43" s="263"/>
      <c r="L43" s="263"/>
      <c r="M43" s="263"/>
      <c r="N43" s="263"/>
      <c r="O43" s="263"/>
      <c r="P43" s="47">
        <f>J42*N42</f>
        <v>1.0849056603773586</v>
      </c>
    </row>
    <row r="44" spans="2:18" ht="30" customHeight="1" x14ac:dyDescent="0.3">
      <c r="B44" s="362" t="s">
        <v>1524</v>
      </c>
      <c r="C44" s="362"/>
      <c r="D44" s="362"/>
      <c r="E44" s="362"/>
      <c r="F44" s="362"/>
      <c r="G44" s="362"/>
      <c r="H44" s="362"/>
      <c r="I44" s="362"/>
      <c r="J44" s="362"/>
      <c r="K44" s="362"/>
      <c r="L44" s="362"/>
      <c r="M44" s="362"/>
      <c r="N44" s="362"/>
      <c r="O44" s="362"/>
      <c r="P44" s="59">
        <f>P15*P19+P20*P24+P25*P29+P30*P34+P35*P39+P40*P43</f>
        <v>5.9806660751415434E-2</v>
      </c>
      <c r="R44" s="18">
        <f>P15+P20+P25+P30+P35+P40</f>
        <v>5.5E-2</v>
      </c>
    </row>
    <row r="45" spans="2:18" ht="27" customHeight="1" x14ac:dyDescent="0.3">
      <c r="B45" s="3" t="s">
        <v>350</v>
      </c>
      <c r="C45" s="345" t="s">
        <v>351</v>
      </c>
      <c r="D45" s="345" t="s">
        <v>351</v>
      </c>
      <c r="E45" s="345" t="s">
        <v>351</v>
      </c>
      <c r="F45" s="345" t="s">
        <v>351</v>
      </c>
      <c r="G45" s="345" t="s">
        <v>352</v>
      </c>
      <c r="H45" s="345" t="s">
        <v>352</v>
      </c>
      <c r="I45" s="345" t="s">
        <v>352</v>
      </c>
      <c r="J45" s="345" t="s">
        <v>352</v>
      </c>
      <c r="K45" s="345" t="s">
        <v>353</v>
      </c>
      <c r="L45" s="345" t="s">
        <v>353</v>
      </c>
      <c r="M45" s="345" t="s">
        <v>353</v>
      </c>
      <c r="N45" s="345" t="s">
        <v>353</v>
      </c>
      <c r="O45" s="345" t="s">
        <v>353</v>
      </c>
      <c r="P45" s="345" t="s">
        <v>353</v>
      </c>
    </row>
    <row r="46" spans="2:18" ht="27" customHeight="1" x14ac:dyDescent="0.3">
      <c r="B46" s="5" t="s">
        <v>1257</v>
      </c>
      <c r="C46" s="319" t="s">
        <v>681</v>
      </c>
      <c r="D46" s="319" t="s">
        <v>681</v>
      </c>
      <c r="E46" s="319" t="s">
        <v>681</v>
      </c>
      <c r="F46" s="319" t="s">
        <v>681</v>
      </c>
      <c r="G46" s="319" t="s">
        <v>685</v>
      </c>
      <c r="H46" s="319" t="s">
        <v>685</v>
      </c>
      <c r="I46" s="319" t="s">
        <v>685</v>
      </c>
      <c r="J46" s="319" t="s">
        <v>685</v>
      </c>
      <c r="K46" s="319" t="s">
        <v>617</v>
      </c>
      <c r="L46" s="319" t="s">
        <v>617</v>
      </c>
      <c r="M46" s="319" t="s">
        <v>617</v>
      </c>
      <c r="N46" s="319" t="s">
        <v>617</v>
      </c>
      <c r="O46" s="319" t="s">
        <v>617</v>
      </c>
      <c r="P46" s="319" t="s">
        <v>617</v>
      </c>
    </row>
    <row r="47" spans="2:18" ht="27" customHeight="1" x14ac:dyDescent="0.3">
      <c r="B47" s="5" t="s">
        <v>1259</v>
      </c>
      <c r="C47" s="319" t="s">
        <v>687</v>
      </c>
      <c r="D47" s="319" t="s">
        <v>687</v>
      </c>
      <c r="E47" s="319" t="s">
        <v>687</v>
      </c>
      <c r="F47" s="319" t="s">
        <v>687</v>
      </c>
      <c r="G47" s="319" t="s">
        <v>685</v>
      </c>
      <c r="H47" s="319" t="s">
        <v>685</v>
      </c>
      <c r="I47" s="319" t="s">
        <v>685</v>
      </c>
      <c r="J47" s="319" t="s">
        <v>685</v>
      </c>
      <c r="K47" s="319" t="s">
        <v>617</v>
      </c>
      <c r="L47" s="319" t="s">
        <v>617</v>
      </c>
      <c r="M47" s="319" t="s">
        <v>617</v>
      </c>
      <c r="N47" s="319" t="s">
        <v>617</v>
      </c>
      <c r="O47" s="319" t="s">
        <v>617</v>
      </c>
      <c r="P47" s="319" t="s">
        <v>617</v>
      </c>
    </row>
    <row r="48" spans="2:18" ht="27" customHeight="1" x14ac:dyDescent="0.3">
      <c r="B48" s="5" t="s">
        <v>1284</v>
      </c>
      <c r="C48" s="319" t="s">
        <v>206</v>
      </c>
      <c r="D48" s="319" t="s">
        <v>206</v>
      </c>
      <c r="E48" s="319" t="s">
        <v>206</v>
      </c>
      <c r="F48" s="319" t="s">
        <v>206</v>
      </c>
      <c r="G48" s="319" t="s">
        <v>365</v>
      </c>
      <c r="H48" s="319" t="s">
        <v>365</v>
      </c>
      <c r="I48" s="319" t="s">
        <v>365</v>
      </c>
      <c r="J48" s="319" t="s">
        <v>365</v>
      </c>
      <c r="K48" s="319" t="s">
        <v>732</v>
      </c>
      <c r="L48" s="319" t="s">
        <v>732</v>
      </c>
      <c r="M48" s="319" t="s">
        <v>732</v>
      </c>
      <c r="N48" s="319" t="s">
        <v>732</v>
      </c>
      <c r="O48" s="319" t="s">
        <v>732</v>
      </c>
      <c r="P48" s="319" t="s">
        <v>732</v>
      </c>
    </row>
    <row r="49" spans="2:16" ht="27" customHeight="1" x14ac:dyDescent="0.3">
      <c r="B49" s="5" t="s">
        <v>1286</v>
      </c>
      <c r="C49" s="319" t="s">
        <v>212</v>
      </c>
      <c r="D49" s="319" t="s">
        <v>212</v>
      </c>
      <c r="E49" s="319" t="s">
        <v>212</v>
      </c>
      <c r="F49" s="319" t="s">
        <v>212</v>
      </c>
      <c r="G49" s="319" t="s">
        <v>367</v>
      </c>
      <c r="H49" s="319" t="s">
        <v>367</v>
      </c>
      <c r="I49" s="319" t="s">
        <v>367</v>
      </c>
      <c r="J49" s="319" t="s">
        <v>367</v>
      </c>
      <c r="K49" s="319" t="s">
        <v>368</v>
      </c>
      <c r="L49" s="319" t="s">
        <v>368</v>
      </c>
      <c r="M49" s="319" t="s">
        <v>368</v>
      </c>
      <c r="N49" s="319" t="s">
        <v>368</v>
      </c>
      <c r="O49" s="319" t="s">
        <v>368</v>
      </c>
      <c r="P49" s="319" t="s">
        <v>368</v>
      </c>
    </row>
    <row r="50" spans="2:16" ht="27" customHeight="1" x14ac:dyDescent="0.3">
      <c r="B50" s="5" t="s">
        <v>1289</v>
      </c>
      <c r="C50" s="319" t="s">
        <v>736</v>
      </c>
      <c r="D50" s="319" t="s">
        <v>736</v>
      </c>
      <c r="E50" s="319" t="s">
        <v>736</v>
      </c>
      <c r="F50" s="319" t="s">
        <v>736</v>
      </c>
      <c r="G50" s="319" t="s">
        <v>738</v>
      </c>
      <c r="H50" s="319" t="s">
        <v>738</v>
      </c>
      <c r="I50" s="319" t="s">
        <v>738</v>
      </c>
      <c r="J50" s="319" t="s">
        <v>738</v>
      </c>
      <c r="K50" s="319" t="s">
        <v>724</v>
      </c>
      <c r="L50" s="319" t="s">
        <v>724</v>
      </c>
      <c r="M50" s="319" t="s">
        <v>724</v>
      </c>
      <c r="N50" s="319" t="s">
        <v>724</v>
      </c>
      <c r="O50" s="319" t="s">
        <v>724</v>
      </c>
      <c r="P50" s="319" t="s">
        <v>724</v>
      </c>
    </row>
    <row r="51" spans="2:16" ht="27" customHeight="1" x14ac:dyDescent="0.3">
      <c r="B51" s="5" t="s">
        <v>1291</v>
      </c>
      <c r="C51" s="319" t="s">
        <v>740</v>
      </c>
      <c r="D51" s="319" t="s">
        <v>740</v>
      </c>
      <c r="E51" s="319" t="s">
        <v>740</v>
      </c>
      <c r="F51" s="319" t="s">
        <v>740</v>
      </c>
      <c r="G51" s="319" t="s">
        <v>742</v>
      </c>
      <c r="H51" s="319" t="s">
        <v>742</v>
      </c>
      <c r="I51" s="319" t="s">
        <v>742</v>
      </c>
      <c r="J51" s="319" t="s">
        <v>742</v>
      </c>
      <c r="K51" s="319"/>
      <c r="L51" s="319"/>
      <c r="M51" s="319"/>
      <c r="N51" s="319"/>
      <c r="O51" s="319"/>
      <c r="P51" s="319"/>
    </row>
    <row r="52" spans="2:16" ht="27" customHeight="1" x14ac:dyDescent="0.3">
      <c r="B52" s="5" t="s">
        <v>1294</v>
      </c>
      <c r="C52" s="319" t="s">
        <v>745</v>
      </c>
      <c r="D52" s="319" t="s">
        <v>745</v>
      </c>
      <c r="E52" s="319" t="s">
        <v>745</v>
      </c>
      <c r="F52" s="319" t="s">
        <v>745</v>
      </c>
      <c r="G52" s="319" t="s">
        <v>749</v>
      </c>
      <c r="H52" s="319" t="s">
        <v>749</v>
      </c>
      <c r="I52" s="319" t="s">
        <v>749</v>
      </c>
      <c r="J52" s="319" t="s">
        <v>749</v>
      </c>
      <c r="K52" s="319" t="s">
        <v>361</v>
      </c>
      <c r="L52" s="319" t="s">
        <v>361</v>
      </c>
      <c r="M52" s="319" t="s">
        <v>361</v>
      </c>
      <c r="N52" s="319" t="s">
        <v>361</v>
      </c>
      <c r="O52" s="319" t="s">
        <v>361</v>
      </c>
      <c r="P52" s="319" t="s">
        <v>361</v>
      </c>
    </row>
    <row r="53" spans="2:16" ht="27" customHeight="1" x14ac:dyDescent="0.3">
      <c r="B53" s="5" t="s">
        <v>1296</v>
      </c>
      <c r="C53" s="319" t="s">
        <v>751</v>
      </c>
      <c r="D53" s="319" t="s">
        <v>751</v>
      </c>
      <c r="E53" s="319" t="s">
        <v>751</v>
      </c>
      <c r="F53" s="319" t="s">
        <v>751</v>
      </c>
      <c r="G53" s="319" t="s">
        <v>749</v>
      </c>
      <c r="H53" s="319" t="s">
        <v>749</v>
      </c>
      <c r="I53" s="319" t="s">
        <v>749</v>
      </c>
      <c r="J53" s="319" t="s">
        <v>749</v>
      </c>
      <c r="K53" s="319" t="s">
        <v>361</v>
      </c>
      <c r="L53" s="319" t="s">
        <v>361</v>
      </c>
      <c r="M53" s="319" t="s">
        <v>361</v>
      </c>
      <c r="N53" s="319" t="s">
        <v>361</v>
      </c>
      <c r="O53" s="319" t="s">
        <v>361</v>
      </c>
      <c r="P53" s="319" t="s">
        <v>361</v>
      </c>
    </row>
    <row r="54" spans="2:16" ht="27" customHeight="1" x14ac:dyDescent="0.3">
      <c r="B54" s="5" t="s">
        <v>1430</v>
      </c>
      <c r="C54" s="319" t="s">
        <v>983</v>
      </c>
      <c r="D54" s="319" t="s">
        <v>983</v>
      </c>
      <c r="E54" s="319" t="s">
        <v>983</v>
      </c>
      <c r="F54" s="319" t="s">
        <v>983</v>
      </c>
      <c r="G54" s="319" t="s">
        <v>986</v>
      </c>
      <c r="H54" s="319" t="s">
        <v>986</v>
      </c>
      <c r="I54" s="319" t="s">
        <v>986</v>
      </c>
      <c r="J54" s="319" t="s">
        <v>986</v>
      </c>
      <c r="K54" s="319" t="s">
        <v>985</v>
      </c>
      <c r="L54" s="319" t="s">
        <v>985</v>
      </c>
      <c r="M54" s="319" t="s">
        <v>985</v>
      </c>
      <c r="N54" s="319" t="s">
        <v>985</v>
      </c>
      <c r="O54" s="319" t="s">
        <v>985</v>
      </c>
      <c r="P54" s="319" t="s">
        <v>985</v>
      </c>
    </row>
    <row r="55" spans="2:16" ht="27" customHeight="1" x14ac:dyDescent="0.3">
      <c r="B55" s="5" t="s">
        <v>1432</v>
      </c>
      <c r="C55" s="319" t="s">
        <v>988</v>
      </c>
      <c r="D55" s="319" t="s">
        <v>988</v>
      </c>
      <c r="E55" s="319" t="s">
        <v>988</v>
      </c>
      <c r="F55" s="319" t="s">
        <v>988</v>
      </c>
      <c r="G55" s="319" t="s">
        <v>986</v>
      </c>
      <c r="H55" s="319" t="s">
        <v>986</v>
      </c>
      <c r="I55" s="319" t="s">
        <v>986</v>
      </c>
      <c r="J55" s="319" t="s">
        <v>986</v>
      </c>
      <c r="K55" s="319" t="s">
        <v>358</v>
      </c>
      <c r="L55" s="319" t="s">
        <v>358</v>
      </c>
      <c r="M55" s="319" t="s">
        <v>358</v>
      </c>
      <c r="N55" s="319" t="s">
        <v>358</v>
      </c>
      <c r="O55" s="319" t="s">
        <v>358</v>
      </c>
      <c r="P55" s="319" t="s">
        <v>358</v>
      </c>
    </row>
    <row r="56" spans="2:16" ht="27" customHeight="1" x14ac:dyDescent="0.3">
      <c r="B56" s="5" t="s">
        <v>1454</v>
      </c>
      <c r="C56" s="319" t="s">
        <v>1018</v>
      </c>
      <c r="D56" s="319" t="s">
        <v>1018</v>
      </c>
      <c r="E56" s="319" t="s">
        <v>1018</v>
      </c>
      <c r="F56" s="319" t="s">
        <v>1018</v>
      </c>
      <c r="G56" s="319" t="s">
        <v>1021</v>
      </c>
      <c r="H56" s="319" t="s">
        <v>1021</v>
      </c>
      <c r="I56" s="319" t="s">
        <v>1021</v>
      </c>
      <c r="J56" s="319" t="s">
        <v>1021</v>
      </c>
      <c r="K56" s="319" t="s">
        <v>1020</v>
      </c>
      <c r="L56" s="319" t="s">
        <v>1020</v>
      </c>
      <c r="M56" s="319" t="s">
        <v>1020</v>
      </c>
      <c r="N56" s="319" t="s">
        <v>1020</v>
      </c>
      <c r="O56" s="319" t="s">
        <v>1020</v>
      </c>
      <c r="P56" s="319" t="s">
        <v>1020</v>
      </c>
    </row>
    <row r="57" spans="2:16" ht="27" customHeight="1" x14ac:dyDescent="0.3">
      <c r="B57" s="363" t="s">
        <v>381</v>
      </c>
      <c r="C57" s="363" t="s">
        <v>381</v>
      </c>
      <c r="D57" s="363" t="s">
        <v>381</v>
      </c>
      <c r="E57" s="363" t="s">
        <v>381</v>
      </c>
      <c r="F57" s="363" t="s">
        <v>381</v>
      </c>
      <c r="G57" s="363" t="s">
        <v>381</v>
      </c>
      <c r="H57" s="363" t="s">
        <v>381</v>
      </c>
      <c r="I57" s="363" t="s">
        <v>381</v>
      </c>
      <c r="J57" s="363" t="s">
        <v>381</v>
      </c>
      <c r="K57" s="363" t="s">
        <v>381</v>
      </c>
      <c r="L57" s="363" t="s">
        <v>381</v>
      </c>
      <c r="M57" s="363" t="s">
        <v>381</v>
      </c>
      <c r="N57" s="363" t="s">
        <v>381</v>
      </c>
      <c r="O57" s="363" t="s">
        <v>381</v>
      </c>
      <c r="P57" s="363" t="s">
        <v>381</v>
      </c>
    </row>
    <row r="58" spans="2:16" ht="27" customHeight="1" x14ac:dyDescent="0.3">
      <c r="B58" s="5" t="s">
        <v>1257</v>
      </c>
      <c r="C58" s="319"/>
      <c r="D58" s="319"/>
      <c r="E58" s="319"/>
      <c r="F58" s="319"/>
      <c r="G58" s="319"/>
      <c r="H58" s="319"/>
      <c r="I58" s="319"/>
      <c r="J58" s="319"/>
      <c r="K58" s="319"/>
      <c r="L58" s="319"/>
      <c r="M58" s="319"/>
      <c r="N58" s="319"/>
      <c r="O58" s="319"/>
      <c r="P58" s="319"/>
    </row>
    <row r="59" spans="2:16" ht="27" customHeight="1" x14ac:dyDescent="0.3">
      <c r="B59" s="5" t="s">
        <v>1259</v>
      </c>
      <c r="C59" s="319"/>
      <c r="D59" s="319"/>
      <c r="E59" s="319"/>
      <c r="F59" s="319"/>
      <c r="G59" s="319"/>
      <c r="H59" s="319"/>
      <c r="I59" s="319"/>
      <c r="J59" s="319"/>
      <c r="K59" s="319"/>
      <c r="L59" s="319"/>
      <c r="M59" s="319"/>
      <c r="N59" s="319"/>
      <c r="O59" s="319"/>
      <c r="P59" s="319"/>
    </row>
    <row r="60" spans="2:16" ht="27" customHeight="1" x14ac:dyDescent="0.3">
      <c r="B60" s="5" t="s">
        <v>1284</v>
      </c>
      <c r="C60" s="319"/>
      <c r="D60" s="319"/>
      <c r="E60" s="319"/>
      <c r="F60" s="319"/>
      <c r="G60" s="319"/>
      <c r="H60" s="319"/>
      <c r="I60" s="319"/>
      <c r="J60" s="319"/>
      <c r="K60" s="319"/>
      <c r="L60" s="319"/>
      <c r="M60" s="319"/>
      <c r="N60" s="319"/>
      <c r="O60" s="319"/>
      <c r="P60" s="319"/>
    </row>
    <row r="61" spans="2:16" ht="27" customHeight="1" x14ac:dyDescent="0.3">
      <c r="B61" s="5" t="s">
        <v>1286</v>
      </c>
      <c r="C61" s="319"/>
      <c r="D61" s="319"/>
      <c r="E61" s="319"/>
      <c r="F61" s="319"/>
      <c r="G61" s="319"/>
      <c r="H61" s="319"/>
      <c r="I61" s="319"/>
      <c r="J61" s="319"/>
      <c r="K61" s="319"/>
      <c r="L61" s="319"/>
      <c r="M61" s="319"/>
      <c r="N61" s="319"/>
      <c r="O61" s="319"/>
      <c r="P61" s="319"/>
    </row>
    <row r="62" spans="2:16" ht="27" customHeight="1" x14ac:dyDescent="0.3">
      <c r="B62" s="5" t="s">
        <v>1289</v>
      </c>
      <c r="C62" s="319"/>
      <c r="D62" s="319"/>
      <c r="E62" s="319"/>
      <c r="F62" s="319"/>
      <c r="G62" s="319"/>
      <c r="H62" s="319"/>
      <c r="I62" s="319"/>
      <c r="J62" s="319"/>
      <c r="K62" s="319"/>
      <c r="L62" s="319"/>
      <c r="M62" s="319"/>
      <c r="N62" s="319"/>
      <c r="O62" s="319"/>
      <c r="P62" s="319"/>
    </row>
    <row r="63" spans="2:16" ht="27" customHeight="1" x14ac:dyDescent="0.3">
      <c r="B63" s="5" t="s">
        <v>1291</v>
      </c>
      <c r="C63" s="319"/>
      <c r="D63" s="319"/>
      <c r="E63" s="319"/>
      <c r="F63" s="319"/>
      <c r="G63" s="319"/>
      <c r="H63" s="319"/>
      <c r="I63" s="319"/>
      <c r="J63" s="319"/>
      <c r="K63" s="319"/>
      <c r="L63" s="319"/>
      <c r="M63" s="319"/>
      <c r="N63" s="319"/>
      <c r="O63" s="319"/>
      <c r="P63" s="319"/>
    </row>
    <row r="64" spans="2:16" ht="27" customHeight="1" x14ac:dyDescent="0.3">
      <c r="B64" s="5" t="s">
        <v>1294</v>
      </c>
      <c r="C64" s="319"/>
      <c r="D64" s="319"/>
      <c r="E64" s="319"/>
      <c r="F64" s="319"/>
      <c r="G64" s="319"/>
      <c r="H64" s="319"/>
      <c r="I64" s="319"/>
      <c r="J64" s="319"/>
      <c r="K64" s="319"/>
      <c r="L64" s="319"/>
      <c r="M64" s="319"/>
      <c r="N64" s="319"/>
      <c r="O64" s="319"/>
      <c r="P64" s="319"/>
    </row>
    <row r="65" spans="2:16" ht="27" customHeight="1" x14ac:dyDescent="0.3">
      <c r="B65" s="5" t="s">
        <v>1296</v>
      </c>
      <c r="C65" s="319"/>
      <c r="D65" s="319"/>
      <c r="E65" s="319"/>
      <c r="F65" s="319"/>
      <c r="G65" s="319"/>
      <c r="H65" s="319"/>
      <c r="I65" s="319"/>
      <c r="J65" s="319"/>
      <c r="K65" s="319"/>
      <c r="L65" s="319"/>
      <c r="M65" s="319"/>
      <c r="N65" s="319"/>
      <c r="O65" s="319"/>
      <c r="P65" s="319"/>
    </row>
    <row r="66" spans="2:16" ht="27" customHeight="1" x14ac:dyDescent="0.3">
      <c r="B66" s="5" t="s">
        <v>1430</v>
      </c>
      <c r="C66" s="319"/>
      <c r="D66" s="319"/>
      <c r="E66" s="319"/>
      <c r="F66" s="319"/>
      <c r="G66" s="319"/>
      <c r="H66" s="319"/>
      <c r="I66" s="319"/>
      <c r="J66" s="319"/>
      <c r="K66" s="319"/>
      <c r="L66" s="319"/>
      <c r="M66" s="319"/>
      <c r="N66" s="319"/>
      <c r="O66" s="319"/>
      <c r="P66" s="319"/>
    </row>
    <row r="67" spans="2:16" ht="27" customHeight="1" x14ac:dyDescent="0.3">
      <c r="B67" s="5" t="s">
        <v>1432</v>
      </c>
      <c r="C67" s="319"/>
      <c r="D67" s="319"/>
      <c r="E67" s="319"/>
      <c r="F67" s="319"/>
      <c r="G67" s="319"/>
      <c r="H67" s="319"/>
      <c r="I67" s="319"/>
      <c r="J67" s="319"/>
      <c r="K67" s="319"/>
      <c r="L67" s="319"/>
      <c r="M67" s="319"/>
      <c r="N67" s="319"/>
      <c r="O67" s="319"/>
      <c r="P67" s="319"/>
    </row>
    <row r="68" spans="2:16" ht="27" customHeight="1" x14ac:dyDescent="0.3">
      <c r="B68" s="5" t="s">
        <v>1454</v>
      </c>
      <c r="C68" s="319"/>
      <c r="D68" s="319"/>
      <c r="E68" s="319"/>
      <c r="F68" s="319"/>
      <c r="G68" s="319"/>
      <c r="H68" s="319"/>
      <c r="I68" s="319"/>
      <c r="J68" s="319"/>
      <c r="K68" s="319"/>
      <c r="L68" s="319"/>
      <c r="M68" s="319"/>
      <c r="N68" s="319"/>
      <c r="O68" s="319"/>
      <c r="P68" s="319"/>
    </row>
    <row r="70" spans="2:16" ht="34.5" customHeight="1" x14ac:dyDescent="0.3">
      <c r="B70" s="270" t="s">
        <v>399</v>
      </c>
      <c r="C70" s="270"/>
      <c r="D70" s="270"/>
      <c r="E70" s="270"/>
      <c r="F70" s="270"/>
      <c r="G70" s="270"/>
      <c r="H70" s="270"/>
      <c r="I70" s="270"/>
      <c r="J70" s="270"/>
      <c r="K70" s="270"/>
      <c r="L70" s="270"/>
      <c r="M70" s="270"/>
      <c r="N70" s="270"/>
      <c r="O70" s="270"/>
      <c r="P70" s="270"/>
    </row>
    <row r="72" spans="2:16" x14ac:dyDescent="0.3">
      <c r="B72" s="364" t="s">
        <v>400</v>
      </c>
      <c r="C72" s="365"/>
      <c r="D72" s="365" t="s">
        <v>444</v>
      </c>
      <c r="E72" s="365"/>
      <c r="F72" s="365"/>
      <c r="G72" s="365"/>
      <c r="H72" s="365"/>
      <c r="I72" s="365"/>
      <c r="J72" s="365"/>
      <c r="K72" s="365"/>
      <c r="L72" s="365"/>
      <c r="M72" s="365"/>
      <c r="N72" s="365"/>
      <c r="O72" s="365"/>
      <c r="P72" s="365"/>
    </row>
    <row r="73" spans="2:16" x14ac:dyDescent="0.3">
      <c r="B73" s="364" t="s">
        <v>402</v>
      </c>
      <c r="C73" s="365"/>
      <c r="D73" s="365" t="s">
        <v>11</v>
      </c>
      <c r="E73" s="365"/>
      <c r="F73" s="365"/>
      <c r="G73" s="365"/>
      <c r="H73" s="365"/>
      <c r="I73" s="365"/>
      <c r="J73" s="365"/>
      <c r="K73" s="365"/>
      <c r="L73" s="365"/>
      <c r="M73" s="365"/>
      <c r="N73" s="365"/>
      <c r="O73" s="365"/>
      <c r="P73" s="365"/>
    </row>
    <row r="74" spans="2:16" x14ac:dyDescent="0.3">
      <c r="B74" s="364" t="s">
        <v>403</v>
      </c>
      <c r="C74" s="365"/>
      <c r="D74" s="365" t="s">
        <v>445</v>
      </c>
      <c r="E74" s="365"/>
      <c r="F74" s="365"/>
      <c r="G74" s="365"/>
      <c r="H74" s="365"/>
      <c r="I74" s="365"/>
      <c r="J74" s="365"/>
      <c r="K74" s="365"/>
      <c r="L74" s="365"/>
      <c r="M74" s="365"/>
      <c r="N74" s="365"/>
      <c r="O74" s="365"/>
      <c r="P74" s="365"/>
    </row>
    <row r="75" spans="2:16" x14ac:dyDescent="0.3">
      <c r="B75" s="364" t="s">
        <v>405</v>
      </c>
      <c r="C75" s="365"/>
      <c r="D75" s="365" t="s">
        <v>206</v>
      </c>
      <c r="E75" s="365"/>
      <c r="F75" s="365"/>
      <c r="G75" s="365"/>
      <c r="H75" s="365"/>
      <c r="I75" s="365"/>
      <c r="J75" s="365"/>
      <c r="K75" s="365"/>
      <c r="L75" s="365"/>
      <c r="M75" s="365"/>
      <c r="N75" s="365"/>
      <c r="O75" s="365"/>
      <c r="P75" s="365"/>
    </row>
    <row r="76" spans="2:16" x14ac:dyDescent="0.3">
      <c r="B76" s="364" t="s">
        <v>406</v>
      </c>
      <c r="C76" s="365"/>
      <c r="D76" s="365" t="s">
        <v>391</v>
      </c>
      <c r="E76" s="365"/>
      <c r="F76" s="365"/>
      <c r="G76" s="365"/>
      <c r="H76" s="365"/>
      <c r="I76" s="365"/>
      <c r="J76" s="365"/>
      <c r="K76" s="365"/>
      <c r="L76" s="365"/>
      <c r="M76" s="365"/>
      <c r="N76" s="365"/>
      <c r="O76" s="365"/>
      <c r="P76" s="365"/>
    </row>
    <row r="77" spans="2:16" x14ac:dyDescent="0.3">
      <c r="B77" s="364" t="s">
        <v>407</v>
      </c>
      <c r="C77" s="365"/>
      <c r="D77" s="365"/>
      <c r="E77" s="365"/>
      <c r="F77" s="365"/>
      <c r="G77" s="365"/>
      <c r="H77" s="365"/>
      <c r="I77" s="365"/>
      <c r="J77" s="365"/>
      <c r="K77" s="365"/>
      <c r="L77" s="365"/>
      <c r="M77" s="365"/>
      <c r="N77" s="365"/>
      <c r="O77" s="365"/>
      <c r="P77" s="365"/>
    </row>
    <row r="78" spans="2:16" x14ac:dyDescent="0.3">
      <c r="B78" s="364" t="s">
        <v>408</v>
      </c>
      <c r="C78" s="365"/>
      <c r="D78" s="365"/>
      <c r="E78" s="365"/>
      <c r="F78" s="365"/>
      <c r="G78" s="365"/>
      <c r="H78" s="365"/>
      <c r="I78" s="365"/>
      <c r="J78" s="365"/>
      <c r="K78" s="365"/>
      <c r="L78" s="365"/>
      <c r="M78" s="365"/>
      <c r="N78" s="365"/>
      <c r="O78" s="365"/>
      <c r="P78" s="365"/>
    </row>
    <row r="79" spans="2:16" x14ac:dyDescent="0.3">
      <c r="B79" s="364" t="s">
        <v>409</v>
      </c>
      <c r="C79" s="365"/>
      <c r="D79" s="365" t="s">
        <v>207</v>
      </c>
      <c r="E79" s="365"/>
      <c r="F79" s="365"/>
      <c r="G79" s="365"/>
      <c r="H79" s="365"/>
      <c r="I79" s="365"/>
      <c r="J79" s="365"/>
      <c r="K79" s="365"/>
      <c r="L79" s="365"/>
      <c r="M79" s="365"/>
      <c r="N79" s="365"/>
      <c r="O79" s="365"/>
      <c r="P79" s="365"/>
    </row>
    <row r="80" spans="2:16" x14ac:dyDescent="0.3">
      <c r="B80" s="364" t="s">
        <v>410</v>
      </c>
      <c r="C80" s="365"/>
      <c r="D80" s="365" t="s">
        <v>209</v>
      </c>
      <c r="E80" s="365"/>
      <c r="F80" s="365"/>
      <c r="G80" s="365"/>
      <c r="H80" s="365"/>
      <c r="I80" s="365"/>
      <c r="J80" s="365"/>
      <c r="K80" s="365"/>
      <c r="L80" s="365"/>
      <c r="M80" s="365"/>
      <c r="N80" s="365"/>
      <c r="O80" s="365"/>
      <c r="P80" s="365"/>
    </row>
    <row r="81" spans="2:16" x14ac:dyDescent="0.3">
      <c r="B81" s="364" t="s">
        <v>411</v>
      </c>
      <c r="C81" s="365"/>
      <c r="D81" s="365">
        <v>24</v>
      </c>
      <c r="E81" s="365"/>
      <c r="F81" s="365"/>
      <c r="G81" s="365"/>
      <c r="H81" s="365"/>
      <c r="I81" s="365"/>
      <c r="J81" s="365"/>
      <c r="K81" s="365"/>
      <c r="L81" s="365"/>
      <c r="M81" s="365"/>
      <c r="N81" s="365"/>
      <c r="O81" s="365"/>
      <c r="P81" s="365"/>
    </row>
    <row r="82" spans="2:16" x14ac:dyDescent="0.3">
      <c r="B82" s="364" t="s">
        <v>412</v>
      </c>
      <c r="C82" s="365"/>
      <c r="D82" s="365">
        <v>1</v>
      </c>
      <c r="E82" s="365"/>
      <c r="F82" s="365"/>
      <c r="G82" s="365"/>
      <c r="H82" s="365"/>
      <c r="I82" s="365"/>
      <c r="J82" s="365"/>
      <c r="K82" s="365"/>
      <c r="L82" s="365"/>
      <c r="M82" s="365"/>
      <c r="N82" s="365"/>
      <c r="O82" s="365"/>
      <c r="P82" s="365"/>
    </row>
    <row r="83" spans="2:16" x14ac:dyDescent="0.3">
      <c r="B83" s="364" t="s">
        <v>413</v>
      </c>
      <c r="C83" s="365"/>
      <c r="D83" s="365">
        <v>17</v>
      </c>
      <c r="E83" s="365"/>
      <c r="F83" s="365"/>
      <c r="G83" s="365"/>
      <c r="H83" s="365"/>
      <c r="I83" s="365"/>
      <c r="J83" s="365"/>
      <c r="K83" s="365"/>
      <c r="L83" s="365"/>
      <c r="M83" s="365"/>
      <c r="N83" s="365"/>
      <c r="O83" s="365"/>
      <c r="P83" s="365"/>
    </row>
    <row r="84" spans="2:16" x14ac:dyDescent="0.3">
      <c r="B84" s="364" t="s">
        <v>414</v>
      </c>
      <c r="C84" s="365"/>
      <c r="D84" s="365" t="s">
        <v>415</v>
      </c>
      <c r="E84" s="365"/>
      <c r="F84" s="365"/>
      <c r="G84" s="365"/>
      <c r="H84" s="365"/>
      <c r="I84" s="365"/>
      <c r="J84" s="365"/>
      <c r="K84" s="365"/>
      <c r="L84" s="365"/>
      <c r="M84" s="365"/>
      <c r="N84" s="365"/>
      <c r="O84" s="365"/>
      <c r="P84" s="365"/>
    </row>
    <row r="85" spans="2:16" x14ac:dyDescent="0.3">
      <c r="B85" s="364" t="s">
        <v>416</v>
      </c>
      <c r="C85" s="365"/>
      <c r="D85" s="365" t="s">
        <v>417</v>
      </c>
      <c r="E85" s="365"/>
      <c r="F85" s="365"/>
      <c r="G85" s="365"/>
      <c r="H85" s="365"/>
      <c r="I85" s="365"/>
      <c r="J85" s="365"/>
      <c r="K85" s="365"/>
      <c r="L85" s="365"/>
      <c r="M85" s="365"/>
      <c r="N85" s="365"/>
      <c r="O85" s="365"/>
      <c r="P85" s="365"/>
    </row>
    <row r="86" spans="2:16" x14ac:dyDescent="0.3">
      <c r="B86" s="364" t="s">
        <v>418</v>
      </c>
      <c r="C86" s="365"/>
      <c r="D86" s="365" t="s">
        <v>1525</v>
      </c>
      <c r="E86" s="365"/>
      <c r="F86" s="365"/>
      <c r="G86" s="365"/>
      <c r="H86" s="365"/>
      <c r="I86" s="365"/>
      <c r="J86" s="365"/>
      <c r="K86" s="365"/>
      <c r="L86" s="365"/>
      <c r="M86" s="365"/>
      <c r="N86" s="365"/>
      <c r="O86" s="365"/>
      <c r="P86" s="365"/>
    </row>
    <row r="87" spans="2:16" x14ac:dyDescent="0.3">
      <c r="B87" s="364" t="s">
        <v>420</v>
      </c>
      <c r="C87" s="365"/>
      <c r="D87" s="365"/>
      <c r="E87" s="365"/>
      <c r="F87" s="365"/>
      <c r="G87" s="365"/>
      <c r="H87" s="365"/>
      <c r="I87" s="365"/>
      <c r="J87" s="365"/>
      <c r="K87" s="365"/>
      <c r="L87" s="365"/>
      <c r="M87" s="365"/>
      <c r="N87" s="365"/>
      <c r="O87" s="365"/>
      <c r="P87" s="365"/>
    </row>
    <row r="88" spans="2:16" x14ac:dyDescent="0.3">
      <c r="B88" s="364" t="s">
        <v>422</v>
      </c>
      <c r="C88" s="365"/>
      <c r="D88" s="365" t="s">
        <v>366</v>
      </c>
      <c r="E88" s="365"/>
      <c r="F88" s="365"/>
      <c r="G88" s="365"/>
      <c r="H88" s="365"/>
      <c r="I88" s="365"/>
      <c r="J88" s="365"/>
      <c r="K88" s="365"/>
      <c r="L88" s="365"/>
      <c r="M88" s="365"/>
      <c r="N88" s="365"/>
      <c r="O88" s="365"/>
      <c r="P88" s="365"/>
    </row>
    <row r="89" spans="2:16" x14ac:dyDescent="0.3">
      <c r="B89" s="364" t="s">
        <v>423</v>
      </c>
      <c r="C89" s="365"/>
      <c r="D89" s="365" t="s">
        <v>365</v>
      </c>
      <c r="E89" s="365"/>
      <c r="F89" s="365"/>
      <c r="G89" s="365"/>
      <c r="H89" s="365"/>
      <c r="I89" s="365"/>
      <c r="J89" s="365"/>
      <c r="K89" s="365"/>
      <c r="L89" s="365"/>
      <c r="M89" s="365"/>
      <c r="N89" s="365"/>
      <c r="O89" s="365"/>
      <c r="P89" s="365"/>
    </row>
    <row r="90" spans="2:16" x14ac:dyDescent="0.3">
      <c r="B90" s="364" t="s">
        <v>424</v>
      </c>
      <c r="C90" s="365"/>
      <c r="D90" s="365" t="s">
        <v>208</v>
      </c>
      <c r="E90" s="365"/>
      <c r="F90" s="365"/>
      <c r="G90" s="365"/>
      <c r="H90" s="365"/>
      <c r="I90" s="365"/>
      <c r="J90" s="365"/>
      <c r="K90" s="365"/>
      <c r="L90" s="365"/>
      <c r="M90" s="365"/>
      <c r="N90" s="365"/>
      <c r="O90" s="365"/>
      <c r="P90" s="365"/>
    </row>
    <row r="92" spans="2:16" x14ac:dyDescent="0.3">
      <c r="B92" s="364" t="s">
        <v>400</v>
      </c>
      <c r="C92" s="365"/>
      <c r="D92" s="365" t="s">
        <v>444</v>
      </c>
      <c r="E92" s="365"/>
      <c r="F92" s="365"/>
      <c r="G92" s="365"/>
      <c r="H92" s="365"/>
      <c r="I92" s="365"/>
      <c r="J92" s="365"/>
      <c r="K92" s="365"/>
      <c r="L92" s="365"/>
      <c r="M92" s="365"/>
      <c r="N92" s="365"/>
      <c r="O92" s="365"/>
      <c r="P92" s="365"/>
    </row>
    <row r="93" spans="2:16" x14ac:dyDescent="0.3">
      <c r="B93" s="364" t="s">
        <v>402</v>
      </c>
      <c r="C93" s="365"/>
      <c r="D93" s="365" t="s">
        <v>11</v>
      </c>
      <c r="E93" s="365"/>
      <c r="F93" s="365"/>
      <c r="G93" s="365"/>
      <c r="H93" s="365"/>
      <c r="I93" s="365"/>
      <c r="J93" s="365"/>
      <c r="K93" s="365"/>
      <c r="L93" s="365"/>
      <c r="M93" s="365"/>
      <c r="N93" s="365"/>
      <c r="O93" s="365"/>
      <c r="P93" s="365"/>
    </row>
    <row r="94" spans="2:16" x14ac:dyDescent="0.3">
      <c r="B94" s="364" t="s">
        <v>403</v>
      </c>
      <c r="C94" s="365"/>
      <c r="D94" s="365" t="s">
        <v>446</v>
      </c>
      <c r="E94" s="365"/>
      <c r="F94" s="365"/>
      <c r="G94" s="365"/>
      <c r="H94" s="365"/>
      <c r="I94" s="365"/>
      <c r="J94" s="365"/>
      <c r="K94" s="365"/>
      <c r="L94" s="365"/>
      <c r="M94" s="365"/>
      <c r="N94" s="365"/>
      <c r="O94" s="365"/>
      <c r="P94" s="365"/>
    </row>
    <row r="95" spans="2:16" x14ac:dyDescent="0.3">
      <c r="B95" s="364" t="s">
        <v>405</v>
      </c>
      <c r="C95" s="365"/>
      <c r="D95" s="365" t="s">
        <v>212</v>
      </c>
      <c r="E95" s="365"/>
      <c r="F95" s="365"/>
      <c r="G95" s="365"/>
      <c r="H95" s="365"/>
      <c r="I95" s="365"/>
      <c r="J95" s="365"/>
      <c r="K95" s="365"/>
      <c r="L95" s="365"/>
      <c r="M95" s="365"/>
      <c r="N95" s="365"/>
      <c r="O95" s="365"/>
      <c r="P95" s="365"/>
    </row>
    <row r="96" spans="2:16" x14ac:dyDescent="0.3">
      <c r="B96" s="364" t="s">
        <v>406</v>
      </c>
      <c r="C96" s="365"/>
      <c r="D96" s="365" t="s">
        <v>392</v>
      </c>
      <c r="E96" s="365"/>
      <c r="F96" s="365"/>
      <c r="G96" s="365"/>
      <c r="H96" s="365"/>
      <c r="I96" s="365"/>
      <c r="J96" s="365"/>
      <c r="K96" s="365"/>
      <c r="L96" s="365"/>
      <c r="M96" s="365"/>
      <c r="N96" s="365"/>
      <c r="O96" s="365"/>
      <c r="P96" s="365"/>
    </row>
    <row r="97" spans="2:16" x14ac:dyDescent="0.3">
      <c r="B97" s="364" t="s">
        <v>407</v>
      </c>
      <c r="C97" s="365"/>
      <c r="D97" s="365"/>
      <c r="E97" s="365"/>
      <c r="F97" s="365"/>
      <c r="G97" s="365"/>
      <c r="H97" s="365"/>
      <c r="I97" s="365"/>
      <c r="J97" s="365"/>
      <c r="K97" s="365"/>
      <c r="L97" s="365"/>
      <c r="M97" s="365"/>
      <c r="N97" s="365"/>
      <c r="O97" s="365"/>
      <c r="P97" s="365"/>
    </row>
    <row r="98" spans="2:16" x14ac:dyDescent="0.3">
      <c r="B98" s="364" t="s">
        <v>408</v>
      </c>
      <c r="C98" s="365"/>
      <c r="D98" s="365" t="s">
        <v>213</v>
      </c>
      <c r="E98" s="365"/>
      <c r="F98" s="365"/>
      <c r="G98" s="365"/>
      <c r="H98" s="365"/>
      <c r="I98" s="365"/>
      <c r="J98" s="365"/>
      <c r="K98" s="365"/>
      <c r="L98" s="365"/>
      <c r="M98" s="365"/>
      <c r="N98" s="365"/>
      <c r="O98" s="365"/>
      <c r="P98" s="365"/>
    </row>
    <row r="99" spans="2:16" x14ac:dyDescent="0.3">
      <c r="B99" s="364" t="s">
        <v>409</v>
      </c>
      <c r="C99" s="365"/>
      <c r="D99" s="365" t="s">
        <v>214</v>
      </c>
      <c r="E99" s="365"/>
      <c r="F99" s="365"/>
      <c r="G99" s="365"/>
      <c r="H99" s="365"/>
      <c r="I99" s="365"/>
      <c r="J99" s="365"/>
      <c r="K99" s="365"/>
      <c r="L99" s="365"/>
      <c r="M99" s="365"/>
      <c r="N99" s="365"/>
      <c r="O99" s="365"/>
      <c r="P99" s="365"/>
    </row>
    <row r="100" spans="2:16" x14ac:dyDescent="0.3">
      <c r="B100" s="364" t="s">
        <v>410</v>
      </c>
      <c r="C100" s="365"/>
      <c r="D100" s="365" t="s">
        <v>215</v>
      </c>
      <c r="E100" s="365"/>
      <c r="F100" s="365"/>
      <c r="G100" s="365"/>
      <c r="H100" s="365"/>
      <c r="I100" s="365"/>
      <c r="J100" s="365"/>
      <c r="K100" s="365"/>
      <c r="L100" s="365"/>
      <c r="M100" s="365"/>
      <c r="N100" s="365"/>
      <c r="O100" s="365"/>
      <c r="P100" s="365"/>
    </row>
    <row r="101" spans="2:16" x14ac:dyDescent="0.3">
      <c r="B101" s="364" t="s">
        <v>411</v>
      </c>
      <c r="C101" s="365"/>
      <c r="D101" s="365">
        <v>33</v>
      </c>
      <c r="E101" s="365"/>
      <c r="F101" s="365"/>
      <c r="G101" s="365"/>
      <c r="H101" s="365"/>
      <c r="I101" s="365"/>
      <c r="J101" s="365"/>
      <c r="K101" s="365"/>
      <c r="L101" s="365"/>
      <c r="M101" s="365"/>
      <c r="N101" s="365"/>
      <c r="O101" s="365"/>
      <c r="P101" s="365"/>
    </row>
    <row r="102" spans="2:16" x14ac:dyDescent="0.3">
      <c r="B102" s="364" t="s">
        <v>412</v>
      </c>
      <c r="C102" s="365"/>
      <c r="D102" s="365">
        <v>1</v>
      </c>
      <c r="E102" s="365"/>
      <c r="F102" s="365"/>
      <c r="G102" s="365"/>
      <c r="H102" s="365"/>
      <c r="I102" s="365"/>
      <c r="J102" s="365"/>
      <c r="K102" s="365"/>
      <c r="L102" s="365"/>
      <c r="M102" s="365"/>
      <c r="N102" s="365"/>
      <c r="O102" s="365"/>
      <c r="P102" s="365"/>
    </row>
    <row r="103" spans="2:16" x14ac:dyDescent="0.3">
      <c r="B103" s="364" t="s">
        <v>413</v>
      </c>
      <c r="C103" s="365"/>
      <c r="D103" s="365">
        <v>24</v>
      </c>
      <c r="E103" s="365"/>
      <c r="F103" s="365"/>
      <c r="G103" s="365"/>
      <c r="H103" s="365"/>
      <c r="I103" s="365"/>
      <c r="J103" s="365"/>
      <c r="K103" s="365"/>
      <c r="L103" s="365"/>
      <c r="M103" s="365"/>
      <c r="N103" s="365"/>
      <c r="O103" s="365"/>
      <c r="P103" s="365"/>
    </row>
    <row r="104" spans="2:16" x14ac:dyDescent="0.3">
      <c r="B104" s="364" t="s">
        <v>414</v>
      </c>
      <c r="C104" s="365"/>
      <c r="D104" s="365" t="s">
        <v>415</v>
      </c>
      <c r="E104" s="365"/>
      <c r="F104" s="365"/>
      <c r="G104" s="365"/>
      <c r="H104" s="365"/>
      <c r="I104" s="365"/>
      <c r="J104" s="365"/>
      <c r="K104" s="365"/>
      <c r="L104" s="365"/>
      <c r="M104" s="365"/>
      <c r="N104" s="365"/>
      <c r="O104" s="365"/>
      <c r="P104" s="365"/>
    </row>
    <row r="105" spans="2:16" x14ac:dyDescent="0.3">
      <c r="B105" s="364" t="s">
        <v>416</v>
      </c>
      <c r="C105" s="365"/>
      <c r="D105" s="365" t="s">
        <v>417</v>
      </c>
      <c r="E105" s="365"/>
      <c r="F105" s="365"/>
      <c r="G105" s="365"/>
      <c r="H105" s="365"/>
      <c r="I105" s="365"/>
      <c r="J105" s="365"/>
      <c r="K105" s="365"/>
      <c r="L105" s="365"/>
      <c r="M105" s="365"/>
      <c r="N105" s="365"/>
      <c r="O105" s="365"/>
      <c r="P105" s="365"/>
    </row>
    <row r="106" spans="2:16" x14ac:dyDescent="0.3">
      <c r="B106" s="364" t="s">
        <v>418</v>
      </c>
      <c r="C106" s="365"/>
      <c r="D106" s="365" t="s">
        <v>1525</v>
      </c>
      <c r="E106" s="365"/>
      <c r="F106" s="365"/>
      <c r="G106" s="365"/>
      <c r="H106" s="365"/>
      <c r="I106" s="365"/>
      <c r="J106" s="365"/>
      <c r="K106" s="365"/>
      <c r="L106" s="365"/>
      <c r="M106" s="365"/>
      <c r="N106" s="365"/>
      <c r="O106" s="365"/>
      <c r="P106" s="365"/>
    </row>
    <row r="107" spans="2:16" x14ac:dyDescent="0.3">
      <c r="B107" s="364" t="s">
        <v>420</v>
      </c>
      <c r="C107" s="365"/>
      <c r="D107" s="365"/>
      <c r="E107" s="365"/>
      <c r="F107" s="365"/>
      <c r="G107" s="365"/>
      <c r="H107" s="365"/>
      <c r="I107" s="365"/>
      <c r="J107" s="365"/>
      <c r="K107" s="365"/>
      <c r="L107" s="365"/>
      <c r="M107" s="365"/>
      <c r="N107" s="365"/>
      <c r="O107" s="365"/>
      <c r="P107" s="365"/>
    </row>
    <row r="108" spans="2:16" x14ac:dyDescent="0.3">
      <c r="B108" s="364" t="s">
        <v>422</v>
      </c>
      <c r="C108" s="365"/>
      <c r="D108" s="365" t="s">
        <v>368</v>
      </c>
      <c r="E108" s="365"/>
      <c r="F108" s="365"/>
      <c r="G108" s="365"/>
      <c r="H108" s="365"/>
      <c r="I108" s="365"/>
      <c r="J108" s="365"/>
      <c r="K108" s="365"/>
      <c r="L108" s="365"/>
      <c r="M108" s="365"/>
      <c r="N108" s="365"/>
      <c r="O108" s="365"/>
      <c r="P108" s="365"/>
    </row>
    <row r="109" spans="2:16" x14ac:dyDescent="0.3">
      <c r="B109" s="364" t="s">
        <v>423</v>
      </c>
      <c r="C109" s="365"/>
      <c r="D109" s="365" t="s">
        <v>367</v>
      </c>
      <c r="E109" s="365"/>
      <c r="F109" s="365"/>
      <c r="G109" s="365"/>
      <c r="H109" s="365"/>
      <c r="I109" s="365"/>
      <c r="J109" s="365"/>
      <c r="K109" s="365"/>
      <c r="L109" s="365"/>
      <c r="M109" s="365"/>
      <c r="N109" s="365"/>
      <c r="O109" s="365"/>
      <c r="P109" s="365"/>
    </row>
    <row r="110" spans="2:16" x14ac:dyDescent="0.3">
      <c r="B110" s="364" t="s">
        <v>424</v>
      </c>
      <c r="C110" s="365"/>
      <c r="D110" s="365" t="s">
        <v>208</v>
      </c>
      <c r="E110" s="365"/>
      <c r="F110" s="365"/>
      <c r="G110" s="365"/>
      <c r="H110" s="365"/>
      <c r="I110" s="365"/>
      <c r="J110" s="365"/>
      <c r="K110" s="365"/>
      <c r="L110" s="365"/>
      <c r="M110" s="365"/>
      <c r="N110" s="365"/>
      <c r="O110" s="365"/>
      <c r="P110" s="365"/>
    </row>
    <row r="112" spans="2:16" x14ac:dyDescent="0.3">
      <c r="B112" s="364" t="s">
        <v>400</v>
      </c>
      <c r="C112" s="365"/>
      <c r="D112" s="365" t="s">
        <v>679</v>
      </c>
      <c r="E112" s="365"/>
      <c r="F112" s="365"/>
      <c r="G112" s="365"/>
      <c r="H112" s="365"/>
      <c r="I112" s="365"/>
      <c r="J112" s="365"/>
      <c r="K112" s="365"/>
      <c r="L112" s="365"/>
      <c r="M112" s="365"/>
      <c r="N112" s="365"/>
      <c r="O112" s="365"/>
      <c r="P112" s="365"/>
    </row>
    <row r="113" spans="2:16" x14ac:dyDescent="0.3">
      <c r="B113" s="364" t="s">
        <v>402</v>
      </c>
      <c r="C113" s="365"/>
      <c r="D113" s="365" t="s">
        <v>464</v>
      </c>
      <c r="E113" s="365"/>
      <c r="F113" s="365"/>
      <c r="G113" s="365"/>
      <c r="H113" s="365"/>
      <c r="I113" s="365"/>
      <c r="J113" s="365"/>
      <c r="K113" s="365"/>
      <c r="L113" s="365"/>
      <c r="M113" s="365"/>
      <c r="N113" s="365"/>
      <c r="O113" s="365"/>
      <c r="P113" s="365"/>
    </row>
    <row r="114" spans="2:16" x14ac:dyDescent="0.3">
      <c r="B114" s="364" t="s">
        <v>403</v>
      </c>
      <c r="C114" s="365"/>
      <c r="D114" s="365" t="s">
        <v>680</v>
      </c>
      <c r="E114" s="365"/>
      <c r="F114" s="365"/>
      <c r="G114" s="365"/>
      <c r="H114" s="365"/>
      <c r="I114" s="365"/>
      <c r="J114" s="365"/>
      <c r="K114" s="365"/>
      <c r="L114" s="365"/>
      <c r="M114" s="365"/>
      <c r="N114" s="365"/>
      <c r="O114" s="365"/>
      <c r="P114" s="365"/>
    </row>
    <row r="115" spans="2:16" x14ac:dyDescent="0.3">
      <c r="B115" s="364" t="s">
        <v>405</v>
      </c>
      <c r="C115" s="365"/>
      <c r="D115" s="365" t="s">
        <v>681</v>
      </c>
      <c r="E115" s="365"/>
      <c r="F115" s="365"/>
      <c r="G115" s="365"/>
      <c r="H115" s="365"/>
      <c r="I115" s="365"/>
      <c r="J115" s="365"/>
      <c r="K115" s="365"/>
      <c r="L115" s="365"/>
      <c r="M115" s="365"/>
      <c r="N115" s="365"/>
      <c r="O115" s="365"/>
      <c r="P115" s="365"/>
    </row>
    <row r="116" spans="2:16" x14ac:dyDescent="0.3">
      <c r="B116" s="364" t="s">
        <v>406</v>
      </c>
      <c r="C116" s="365"/>
      <c r="D116" s="365"/>
      <c r="E116" s="365"/>
      <c r="F116" s="365"/>
      <c r="G116" s="365"/>
      <c r="H116" s="365"/>
      <c r="I116" s="365"/>
      <c r="J116" s="365"/>
      <c r="K116" s="365"/>
      <c r="L116" s="365"/>
      <c r="M116" s="365"/>
      <c r="N116" s="365"/>
      <c r="O116" s="365"/>
      <c r="P116" s="365"/>
    </row>
    <row r="117" spans="2:16" x14ac:dyDescent="0.3">
      <c r="B117" s="364" t="s">
        <v>407</v>
      </c>
      <c r="C117" s="365"/>
      <c r="D117" s="365"/>
      <c r="E117" s="365"/>
      <c r="F117" s="365"/>
      <c r="G117" s="365"/>
      <c r="H117" s="365"/>
      <c r="I117" s="365"/>
      <c r="J117" s="365"/>
      <c r="K117" s="365"/>
      <c r="L117" s="365"/>
      <c r="M117" s="365"/>
      <c r="N117" s="365"/>
      <c r="O117" s="365"/>
      <c r="P117" s="365"/>
    </row>
    <row r="118" spans="2:16" x14ac:dyDescent="0.3">
      <c r="B118" s="364" t="s">
        <v>408</v>
      </c>
      <c r="C118" s="365"/>
      <c r="D118" s="365" t="s">
        <v>682</v>
      </c>
      <c r="E118" s="365"/>
      <c r="F118" s="365"/>
      <c r="G118" s="365"/>
      <c r="H118" s="365"/>
      <c r="I118" s="365"/>
      <c r="J118" s="365"/>
      <c r="K118" s="365"/>
      <c r="L118" s="365"/>
      <c r="M118" s="365"/>
      <c r="N118" s="365"/>
      <c r="O118" s="365"/>
      <c r="P118" s="365"/>
    </row>
    <row r="119" spans="2:16" x14ac:dyDescent="0.3">
      <c r="B119" s="364" t="s">
        <v>409</v>
      </c>
      <c r="C119" s="365"/>
      <c r="D119" s="365" t="s">
        <v>683</v>
      </c>
      <c r="E119" s="365"/>
      <c r="F119" s="365"/>
      <c r="G119" s="365"/>
      <c r="H119" s="365"/>
      <c r="I119" s="365"/>
      <c r="J119" s="365"/>
      <c r="K119" s="365"/>
      <c r="L119" s="365"/>
      <c r="M119" s="365"/>
      <c r="N119" s="365"/>
      <c r="O119" s="365"/>
      <c r="P119" s="365"/>
    </row>
    <row r="120" spans="2:16" x14ac:dyDescent="0.3">
      <c r="B120" s="364" t="s">
        <v>410</v>
      </c>
      <c r="C120" s="365"/>
      <c r="D120" s="365" t="s">
        <v>684</v>
      </c>
      <c r="E120" s="365"/>
      <c r="F120" s="365"/>
      <c r="G120" s="365"/>
      <c r="H120" s="365"/>
      <c r="I120" s="365"/>
      <c r="J120" s="365"/>
      <c r="K120" s="365"/>
      <c r="L120" s="365"/>
      <c r="M120" s="365"/>
      <c r="N120" s="365"/>
      <c r="O120" s="365"/>
      <c r="P120" s="365"/>
    </row>
    <row r="121" spans="2:16" x14ac:dyDescent="0.3">
      <c r="B121" s="364" t="s">
        <v>411</v>
      </c>
      <c r="C121" s="365"/>
      <c r="D121" s="365">
        <v>90</v>
      </c>
      <c r="E121" s="365"/>
      <c r="F121" s="365"/>
      <c r="G121" s="365"/>
      <c r="H121" s="365"/>
      <c r="I121" s="365"/>
      <c r="J121" s="365"/>
      <c r="K121" s="365"/>
      <c r="L121" s="365"/>
      <c r="M121" s="365"/>
      <c r="N121" s="365"/>
      <c r="O121" s="365"/>
      <c r="P121" s="365"/>
    </row>
    <row r="122" spans="2:16" x14ac:dyDescent="0.3">
      <c r="B122" s="364" t="s">
        <v>412</v>
      </c>
      <c r="C122" s="365"/>
      <c r="D122" s="365">
        <v>0</v>
      </c>
      <c r="E122" s="365"/>
      <c r="F122" s="365"/>
      <c r="G122" s="365"/>
      <c r="H122" s="365"/>
      <c r="I122" s="365"/>
      <c r="J122" s="365"/>
      <c r="K122" s="365"/>
      <c r="L122" s="365"/>
      <c r="M122" s="365"/>
      <c r="N122" s="365"/>
      <c r="O122" s="365"/>
      <c r="P122" s="365"/>
    </row>
    <row r="123" spans="2:16" x14ac:dyDescent="0.3">
      <c r="B123" s="364" t="s">
        <v>413</v>
      </c>
      <c r="C123" s="365"/>
      <c r="D123" s="365">
        <v>36.28</v>
      </c>
      <c r="E123" s="365"/>
      <c r="F123" s="365"/>
      <c r="G123" s="365"/>
      <c r="H123" s="365"/>
      <c r="I123" s="365"/>
      <c r="J123" s="365"/>
      <c r="K123" s="365"/>
      <c r="L123" s="365"/>
      <c r="M123" s="365"/>
      <c r="N123" s="365"/>
      <c r="O123" s="365"/>
      <c r="P123" s="365"/>
    </row>
    <row r="124" spans="2:16" x14ac:dyDescent="0.3">
      <c r="B124" s="364" t="s">
        <v>414</v>
      </c>
      <c r="C124" s="365"/>
      <c r="D124" s="365" t="s">
        <v>415</v>
      </c>
      <c r="E124" s="365"/>
      <c r="F124" s="365"/>
      <c r="G124" s="365"/>
      <c r="H124" s="365"/>
      <c r="I124" s="365"/>
      <c r="J124" s="365"/>
      <c r="K124" s="365"/>
      <c r="L124" s="365"/>
      <c r="M124" s="365"/>
      <c r="N124" s="365"/>
      <c r="O124" s="365"/>
      <c r="P124" s="365"/>
    </row>
    <row r="125" spans="2:16" x14ac:dyDescent="0.3">
      <c r="B125" s="364" t="s">
        <v>416</v>
      </c>
      <c r="C125" s="365"/>
      <c r="D125" s="365" t="s">
        <v>417</v>
      </c>
      <c r="E125" s="365"/>
      <c r="F125" s="365"/>
      <c r="G125" s="365"/>
      <c r="H125" s="365"/>
      <c r="I125" s="365"/>
      <c r="J125" s="365"/>
      <c r="K125" s="365"/>
      <c r="L125" s="365"/>
      <c r="M125" s="365"/>
      <c r="N125" s="365"/>
      <c r="O125" s="365"/>
      <c r="P125" s="365"/>
    </row>
    <row r="126" spans="2:16" x14ac:dyDescent="0.3">
      <c r="B126" s="364" t="s">
        <v>418</v>
      </c>
      <c r="C126" s="365"/>
      <c r="D126" s="365" t="s">
        <v>1525</v>
      </c>
      <c r="E126" s="365"/>
      <c r="F126" s="365"/>
      <c r="G126" s="365"/>
      <c r="H126" s="365"/>
      <c r="I126" s="365"/>
      <c r="J126" s="365"/>
      <c r="K126" s="365"/>
      <c r="L126" s="365"/>
      <c r="M126" s="365"/>
      <c r="N126" s="365"/>
      <c r="O126" s="365"/>
      <c r="P126" s="365"/>
    </row>
    <row r="127" spans="2:16" x14ac:dyDescent="0.3">
      <c r="B127" s="364" t="s">
        <v>420</v>
      </c>
      <c r="C127" s="365"/>
      <c r="D127" s="365"/>
      <c r="E127" s="365"/>
      <c r="F127" s="365"/>
      <c r="G127" s="365"/>
      <c r="H127" s="365"/>
      <c r="I127" s="365"/>
      <c r="J127" s="365"/>
      <c r="K127" s="365"/>
      <c r="L127" s="365"/>
      <c r="M127" s="365"/>
      <c r="N127" s="365"/>
      <c r="O127" s="365"/>
      <c r="P127" s="365"/>
    </row>
    <row r="128" spans="2:16" x14ac:dyDescent="0.3">
      <c r="B128" s="364" t="s">
        <v>422</v>
      </c>
      <c r="C128" s="365"/>
      <c r="D128" s="365" t="s">
        <v>617</v>
      </c>
      <c r="E128" s="365"/>
      <c r="F128" s="365"/>
      <c r="G128" s="365"/>
      <c r="H128" s="365"/>
      <c r="I128" s="365"/>
      <c r="J128" s="365"/>
      <c r="K128" s="365"/>
      <c r="L128" s="365"/>
      <c r="M128" s="365"/>
      <c r="N128" s="365"/>
      <c r="O128" s="365"/>
      <c r="P128" s="365"/>
    </row>
    <row r="129" spans="2:16" x14ac:dyDescent="0.3">
      <c r="B129" s="364" t="s">
        <v>423</v>
      </c>
      <c r="C129" s="365"/>
      <c r="D129" s="365" t="s">
        <v>685</v>
      </c>
      <c r="E129" s="365"/>
      <c r="F129" s="365"/>
      <c r="G129" s="365"/>
      <c r="H129" s="365"/>
      <c r="I129" s="365"/>
      <c r="J129" s="365"/>
      <c r="K129" s="365"/>
      <c r="L129" s="365"/>
      <c r="M129" s="365"/>
      <c r="N129" s="365"/>
      <c r="O129" s="365"/>
      <c r="P129" s="365"/>
    </row>
    <row r="130" spans="2:16" x14ac:dyDescent="0.3">
      <c r="B130" s="364" t="s">
        <v>424</v>
      </c>
      <c r="C130" s="365"/>
      <c r="D130" s="365" t="s">
        <v>208</v>
      </c>
      <c r="E130" s="365"/>
      <c r="F130" s="365"/>
      <c r="G130" s="365"/>
      <c r="H130" s="365"/>
      <c r="I130" s="365"/>
      <c r="J130" s="365"/>
      <c r="K130" s="365"/>
      <c r="L130" s="365"/>
      <c r="M130" s="365"/>
      <c r="N130" s="365"/>
      <c r="O130" s="365"/>
      <c r="P130" s="365"/>
    </row>
    <row r="132" spans="2:16" x14ac:dyDescent="0.3">
      <c r="B132" s="364" t="s">
        <v>400</v>
      </c>
      <c r="C132" s="365"/>
      <c r="D132" s="365" t="s">
        <v>679</v>
      </c>
      <c r="E132" s="365"/>
      <c r="F132" s="365"/>
      <c r="G132" s="365"/>
      <c r="H132" s="365"/>
      <c r="I132" s="365"/>
      <c r="J132" s="365"/>
      <c r="K132" s="365"/>
      <c r="L132" s="365"/>
      <c r="M132" s="365"/>
      <c r="N132" s="365"/>
      <c r="O132" s="365"/>
      <c r="P132" s="365"/>
    </row>
    <row r="133" spans="2:16" x14ac:dyDescent="0.3">
      <c r="B133" s="364" t="s">
        <v>402</v>
      </c>
      <c r="C133" s="365"/>
      <c r="D133" s="365" t="s">
        <v>464</v>
      </c>
      <c r="E133" s="365"/>
      <c r="F133" s="365"/>
      <c r="G133" s="365"/>
      <c r="H133" s="365"/>
      <c r="I133" s="365"/>
      <c r="J133" s="365"/>
      <c r="K133" s="365"/>
      <c r="L133" s="365"/>
      <c r="M133" s="365"/>
      <c r="N133" s="365"/>
      <c r="O133" s="365"/>
      <c r="P133" s="365"/>
    </row>
    <row r="134" spans="2:16" x14ac:dyDescent="0.3">
      <c r="B134" s="364" t="s">
        <v>403</v>
      </c>
      <c r="C134" s="365"/>
      <c r="D134" s="365" t="s">
        <v>686</v>
      </c>
      <c r="E134" s="365"/>
      <c r="F134" s="365"/>
      <c r="G134" s="365"/>
      <c r="H134" s="365"/>
      <c r="I134" s="365"/>
      <c r="J134" s="365"/>
      <c r="K134" s="365"/>
      <c r="L134" s="365"/>
      <c r="M134" s="365"/>
      <c r="N134" s="365"/>
      <c r="O134" s="365"/>
      <c r="P134" s="365"/>
    </row>
    <row r="135" spans="2:16" x14ac:dyDescent="0.3">
      <c r="B135" s="364" t="s">
        <v>405</v>
      </c>
      <c r="C135" s="365"/>
      <c r="D135" s="365" t="s">
        <v>687</v>
      </c>
      <c r="E135" s="365"/>
      <c r="F135" s="365"/>
      <c r="G135" s="365"/>
      <c r="H135" s="365"/>
      <c r="I135" s="365"/>
      <c r="J135" s="365"/>
      <c r="K135" s="365"/>
      <c r="L135" s="365"/>
      <c r="M135" s="365"/>
      <c r="N135" s="365"/>
      <c r="O135" s="365"/>
      <c r="P135" s="365"/>
    </row>
    <row r="136" spans="2:16" x14ac:dyDescent="0.3">
      <c r="B136" s="364" t="s">
        <v>406</v>
      </c>
      <c r="C136" s="365"/>
      <c r="D136" s="365"/>
      <c r="E136" s="365"/>
      <c r="F136" s="365"/>
      <c r="G136" s="365"/>
      <c r="H136" s="365"/>
      <c r="I136" s="365"/>
      <c r="J136" s="365"/>
      <c r="K136" s="365"/>
      <c r="L136" s="365"/>
      <c r="M136" s="365"/>
      <c r="N136" s="365"/>
      <c r="O136" s="365"/>
      <c r="P136" s="365"/>
    </row>
    <row r="137" spans="2:16" x14ac:dyDescent="0.3">
      <c r="B137" s="364" t="s">
        <v>407</v>
      </c>
      <c r="C137" s="365"/>
      <c r="D137" s="365"/>
      <c r="E137" s="365"/>
      <c r="F137" s="365"/>
      <c r="G137" s="365"/>
      <c r="H137" s="365"/>
      <c r="I137" s="365"/>
      <c r="J137" s="365"/>
      <c r="K137" s="365"/>
      <c r="L137" s="365"/>
      <c r="M137" s="365"/>
      <c r="N137" s="365"/>
      <c r="O137" s="365"/>
      <c r="P137" s="365"/>
    </row>
    <row r="138" spans="2:16" x14ac:dyDescent="0.3">
      <c r="B138" s="364" t="s">
        <v>408</v>
      </c>
      <c r="C138" s="365"/>
      <c r="D138" s="365" t="s">
        <v>688</v>
      </c>
      <c r="E138" s="365"/>
      <c r="F138" s="365"/>
      <c r="G138" s="365"/>
      <c r="H138" s="365"/>
      <c r="I138" s="365"/>
      <c r="J138" s="365"/>
      <c r="K138" s="365"/>
      <c r="L138" s="365"/>
      <c r="M138" s="365"/>
      <c r="N138" s="365"/>
      <c r="O138" s="365"/>
      <c r="P138" s="365"/>
    </row>
    <row r="139" spans="2:16" x14ac:dyDescent="0.3">
      <c r="B139" s="364" t="s">
        <v>409</v>
      </c>
      <c r="C139" s="365"/>
      <c r="D139" s="365" t="s">
        <v>689</v>
      </c>
      <c r="E139" s="365"/>
      <c r="F139" s="365"/>
      <c r="G139" s="365"/>
      <c r="H139" s="365"/>
      <c r="I139" s="365"/>
      <c r="J139" s="365"/>
      <c r="K139" s="365"/>
      <c r="L139" s="365"/>
      <c r="M139" s="365"/>
      <c r="N139" s="365"/>
      <c r="O139" s="365"/>
      <c r="P139" s="365"/>
    </row>
    <row r="140" spans="2:16" x14ac:dyDescent="0.3">
      <c r="B140" s="364" t="s">
        <v>410</v>
      </c>
      <c r="C140" s="365"/>
      <c r="D140" s="365" t="s">
        <v>684</v>
      </c>
      <c r="E140" s="365"/>
      <c r="F140" s="365"/>
      <c r="G140" s="365"/>
      <c r="H140" s="365"/>
      <c r="I140" s="365"/>
      <c r="J140" s="365"/>
      <c r="K140" s="365"/>
      <c r="L140" s="365"/>
      <c r="M140" s="365"/>
      <c r="N140" s="365"/>
      <c r="O140" s="365"/>
      <c r="P140" s="365"/>
    </row>
    <row r="141" spans="2:16" x14ac:dyDescent="0.3">
      <c r="B141" s="364" t="s">
        <v>411</v>
      </c>
      <c r="C141" s="365"/>
      <c r="D141" s="365">
        <v>128</v>
      </c>
      <c r="E141" s="365"/>
      <c r="F141" s="365"/>
      <c r="G141" s="365"/>
      <c r="H141" s="365"/>
      <c r="I141" s="365"/>
      <c r="J141" s="365"/>
      <c r="K141" s="365"/>
      <c r="L141" s="365"/>
      <c r="M141" s="365"/>
      <c r="N141" s="365"/>
      <c r="O141" s="365"/>
      <c r="P141" s="365"/>
    </row>
    <row r="142" spans="2:16" x14ac:dyDescent="0.3">
      <c r="B142" s="364" t="s">
        <v>412</v>
      </c>
      <c r="C142" s="365"/>
      <c r="D142" s="365">
        <v>10</v>
      </c>
      <c r="E142" s="365"/>
      <c r="F142" s="365"/>
      <c r="G142" s="365"/>
      <c r="H142" s="365"/>
      <c r="I142" s="365"/>
      <c r="J142" s="365"/>
      <c r="K142" s="365"/>
      <c r="L142" s="365"/>
      <c r="M142" s="365"/>
      <c r="N142" s="365"/>
      <c r="O142" s="365"/>
      <c r="P142" s="365"/>
    </row>
    <row r="143" spans="2:16" x14ac:dyDescent="0.3">
      <c r="B143" s="364" t="s">
        <v>413</v>
      </c>
      <c r="C143" s="365"/>
      <c r="D143" s="365">
        <v>80.8</v>
      </c>
      <c r="E143" s="365"/>
      <c r="F143" s="365"/>
      <c r="G143" s="365"/>
      <c r="H143" s="365"/>
      <c r="I143" s="365"/>
      <c r="J143" s="365"/>
      <c r="K143" s="365"/>
      <c r="L143" s="365"/>
      <c r="M143" s="365"/>
      <c r="N143" s="365"/>
      <c r="O143" s="365"/>
      <c r="P143" s="365"/>
    </row>
    <row r="144" spans="2:16" x14ac:dyDescent="0.3">
      <c r="B144" s="364" t="s">
        <v>414</v>
      </c>
      <c r="C144" s="365"/>
      <c r="D144" s="365" t="s">
        <v>415</v>
      </c>
      <c r="E144" s="365"/>
      <c r="F144" s="365"/>
      <c r="G144" s="365"/>
      <c r="H144" s="365"/>
      <c r="I144" s="365"/>
      <c r="J144" s="365"/>
      <c r="K144" s="365"/>
      <c r="L144" s="365"/>
      <c r="M144" s="365"/>
      <c r="N144" s="365"/>
      <c r="O144" s="365"/>
      <c r="P144" s="365"/>
    </row>
    <row r="145" spans="2:16" x14ac:dyDescent="0.3">
      <c r="B145" s="364" t="s">
        <v>416</v>
      </c>
      <c r="C145" s="365"/>
      <c r="D145" s="365" t="s">
        <v>417</v>
      </c>
      <c r="E145" s="365"/>
      <c r="F145" s="365"/>
      <c r="G145" s="365"/>
      <c r="H145" s="365"/>
      <c r="I145" s="365"/>
      <c r="J145" s="365"/>
      <c r="K145" s="365"/>
      <c r="L145" s="365"/>
      <c r="M145" s="365"/>
      <c r="N145" s="365"/>
      <c r="O145" s="365"/>
      <c r="P145" s="365"/>
    </row>
    <row r="146" spans="2:16" x14ac:dyDescent="0.3">
      <c r="B146" s="364" t="s">
        <v>418</v>
      </c>
      <c r="C146" s="365"/>
      <c r="D146" s="365" t="s">
        <v>1525</v>
      </c>
      <c r="E146" s="365"/>
      <c r="F146" s="365"/>
      <c r="G146" s="365"/>
      <c r="H146" s="365"/>
      <c r="I146" s="365"/>
      <c r="J146" s="365"/>
      <c r="K146" s="365"/>
      <c r="L146" s="365"/>
      <c r="M146" s="365"/>
      <c r="N146" s="365"/>
      <c r="O146" s="365"/>
      <c r="P146" s="365"/>
    </row>
    <row r="147" spans="2:16" x14ac:dyDescent="0.3">
      <c r="B147" s="364" t="s">
        <v>420</v>
      </c>
      <c r="C147" s="365"/>
      <c r="D147" s="365"/>
      <c r="E147" s="365"/>
      <c r="F147" s="365"/>
      <c r="G147" s="365"/>
      <c r="H147" s="365"/>
      <c r="I147" s="365"/>
      <c r="J147" s="365"/>
      <c r="K147" s="365"/>
      <c r="L147" s="365"/>
      <c r="M147" s="365"/>
      <c r="N147" s="365"/>
      <c r="O147" s="365"/>
      <c r="P147" s="365"/>
    </row>
    <row r="148" spans="2:16" x14ac:dyDescent="0.3">
      <c r="B148" s="364" t="s">
        <v>422</v>
      </c>
      <c r="C148" s="365"/>
      <c r="D148" s="365" t="s">
        <v>617</v>
      </c>
      <c r="E148" s="365"/>
      <c r="F148" s="365"/>
      <c r="G148" s="365"/>
      <c r="H148" s="365"/>
      <c r="I148" s="365"/>
      <c r="J148" s="365"/>
      <c r="K148" s="365"/>
      <c r="L148" s="365"/>
      <c r="M148" s="365"/>
      <c r="N148" s="365"/>
      <c r="O148" s="365"/>
      <c r="P148" s="365"/>
    </row>
    <row r="149" spans="2:16" x14ac:dyDescent="0.3">
      <c r="B149" s="364" t="s">
        <v>423</v>
      </c>
      <c r="C149" s="365"/>
      <c r="D149" s="365" t="s">
        <v>685</v>
      </c>
      <c r="E149" s="365"/>
      <c r="F149" s="365"/>
      <c r="G149" s="365"/>
      <c r="H149" s="365"/>
      <c r="I149" s="365"/>
      <c r="J149" s="365"/>
      <c r="K149" s="365"/>
      <c r="L149" s="365"/>
      <c r="M149" s="365"/>
      <c r="N149" s="365"/>
      <c r="O149" s="365"/>
      <c r="P149" s="365"/>
    </row>
    <row r="150" spans="2:16" x14ac:dyDescent="0.3">
      <c r="B150" s="364" t="s">
        <v>424</v>
      </c>
      <c r="C150" s="365"/>
      <c r="D150" s="365" t="s">
        <v>208</v>
      </c>
      <c r="E150" s="365"/>
      <c r="F150" s="365"/>
      <c r="G150" s="365"/>
      <c r="H150" s="365"/>
      <c r="I150" s="365"/>
      <c r="J150" s="365"/>
      <c r="K150" s="365"/>
      <c r="L150" s="365"/>
      <c r="M150" s="365"/>
      <c r="N150" s="365"/>
      <c r="O150" s="365"/>
      <c r="P150" s="365"/>
    </row>
    <row r="152" spans="2:16" x14ac:dyDescent="0.3">
      <c r="B152" s="364" t="s">
        <v>400</v>
      </c>
      <c r="C152" s="365"/>
      <c r="D152" s="365" t="s">
        <v>730</v>
      </c>
      <c r="E152" s="365"/>
      <c r="F152" s="365"/>
      <c r="G152" s="365"/>
      <c r="H152" s="365"/>
      <c r="I152" s="365"/>
      <c r="J152" s="365"/>
      <c r="K152" s="365"/>
      <c r="L152" s="365"/>
      <c r="M152" s="365"/>
      <c r="N152" s="365"/>
      <c r="O152" s="365"/>
      <c r="P152" s="365"/>
    </row>
    <row r="153" spans="2:16" x14ac:dyDescent="0.3">
      <c r="B153" s="364" t="s">
        <v>402</v>
      </c>
      <c r="C153" s="365"/>
      <c r="D153" s="365" t="s">
        <v>464</v>
      </c>
      <c r="E153" s="365"/>
      <c r="F153" s="365"/>
      <c r="G153" s="365"/>
      <c r="H153" s="365"/>
      <c r="I153" s="365"/>
      <c r="J153" s="365"/>
      <c r="K153" s="365"/>
      <c r="L153" s="365"/>
      <c r="M153" s="365"/>
      <c r="N153" s="365"/>
      <c r="O153" s="365"/>
      <c r="P153" s="365"/>
    </row>
    <row r="154" spans="2:16" x14ac:dyDescent="0.3">
      <c r="B154" s="364" t="s">
        <v>403</v>
      </c>
      <c r="C154" s="365"/>
      <c r="D154" s="365" t="s">
        <v>731</v>
      </c>
      <c r="E154" s="365"/>
      <c r="F154" s="365"/>
      <c r="G154" s="365"/>
      <c r="H154" s="365"/>
      <c r="I154" s="365"/>
      <c r="J154" s="365"/>
      <c r="K154" s="365"/>
      <c r="L154" s="365"/>
      <c r="M154" s="365"/>
      <c r="N154" s="365"/>
      <c r="O154" s="365"/>
      <c r="P154" s="365"/>
    </row>
    <row r="155" spans="2:16" x14ac:dyDescent="0.3">
      <c r="B155" s="364" t="s">
        <v>405</v>
      </c>
      <c r="C155" s="365"/>
      <c r="D155" s="365" t="s">
        <v>206</v>
      </c>
      <c r="E155" s="365"/>
      <c r="F155" s="365"/>
      <c r="G155" s="365"/>
      <c r="H155" s="365"/>
      <c r="I155" s="365"/>
      <c r="J155" s="365"/>
      <c r="K155" s="365"/>
      <c r="L155" s="365"/>
      <c r="M155" s="365"/>
      <c r="N155" s="365"/>
      <c r="O155" s="365"/>
      <c r="P155" s="365"/>
    </row>
    <row r="156" spans="2:16" x14ac:dyDescent="0.3">
      <c r="B156" s="364" t="s">
        <v>406</v>
      </c>
      <c r="C156" s="365"/>
      <c r="D156" s="365"/>
      <c r="E156" s="365"/>
      <c r="F156" s="365"/>
      <c r="G156" s="365"/>
      <c r="H156" s="365"/>
      <c r="I156" s="365"/>
      <c r="J156" s="365"/>
      <c r="K156" s="365"/>
      <c r="L156" s="365"/>
      <c r="M156" s="365"/>
      <c r="N156" s="365"/>
      <c r="O156" s="365"/>
      <c r="P156" s="365"/>
    </row>
    <row r="157" spans="2:16" x14ac:dyDescent="0.3">
      <c r="B157" s="364" t="s">
        <v>407</v>
      </c>
      <c r="C157" s="365"/>
      <c r="D157" s="365"/>
      <c r="E157" s="365"/>
      <c r="F157" s="365"/>
      <c r="G157" s="365"/>
      <c r="H157" s="365"/>
      <c r="I157" s="365"/>
      <c r="J157" s="365"/>
      <c r="K157" s="365"/>
      <c r="L157" s="365"/>
      <c r="M157" s="365"/>
      <c r="N157" s="365"/>
      <c r="O157" s="365"/>
      <c r="P157" s="365"/>
    </row>
    <row r="158" spans="2:16" x14ac:dyDescent="0.3">
      <c r="B158" s="364" t="s">
        <v>408</v>
      </c>
      <c r="C158" s="365"/>
      <c r="D158" s="365"/>
      <c r="E158" s="365"/>
      <c r="F158" s="365"/>
      <c r="G158" s="365"/>
      <c r="H158" s="365"/>
      <c r="I158" s="365"/>
      <c r="J158" s="365"/>
      <c r="K158" s="365"/>
      <c r="L158" s="365"/>
      <c r="M158" s="365"/>
      <c r="N158" s="365"/>
      <c r="O158" s="365"/>
      <c r="P158" s="365"/>
    </row>
    <row r="159" spans="2:16" x14ac:dyDescent="0.3">
      <c r="B159" s="364" t="s">
        <v>409</v>
      </c>
      <c r="C159" s="365"/>
      <c r="D159" s="365" t="s">
        <v>207</v>
      </c>
      <c r="E159" s="365"/>
      <c r="F159" s="365"/>
      <c r="G159" s="365"/>
      <c r="H159" s="365"/>
      <c r="I159" s="365"/>
      <c r="J159" s="365"/>
      <c r="K159" s="365"/>
      <c r="L159" s="365"/>
      <c r="M159" s="365"/>
      <c r="N159" s="365"/>
      <c r="O159" s="365"/>
      <c r="P159" s="365"/>
    </row>
    <row r="160" spans="2:16" x14ac:dyDescent="0.3">
      <c r="B160" s="364" t="s">
        <v>410</v>
      </c>
      <c r="C160" s="365"/>
      <c r="D160" s="365" t="s">
        <v>209</v>
      </c>
      <c r="E160" s="365"/>
      <c r="F160" s="365"/>
      <c r="G160" s="365"/>
      <c r="H160" s="365"/>
      <c r="I160" s="365"/>
      <c r="J160" s="365"/>
      <c r="K160" s="365"/>
      <c r="L160" s="365"/>
      <c r="M160" s="365"/>
      <c r="N160" s="365"/>
      <c r="O160" s="365"/>
      <c r="P160" s="365"/>
    </row>
    <row r="161" spans="2:16" x14ac:dyDescent="0.3">
      <c r="B161" s="364" t="s">
        <v>411</v>
      </c>
      <c r="C161" s="365"/>
      <c r="D161" s="365">
        <v>24</v>
      </c>
      <c r="E161" s="365"/>
      <c r="F161" s="365"/>
      <c r="G161" s="365"/>
      <c r="H161" s="365"/>
      <c r="I161" s="365"/>
      <c r="J161" s="365"/>
      <c r="K161" s="365"/>
      <c r="L161" s="365"/>
      <c r="M161" s="365"/>
      <c r="N161" s="365"/>
      <c r="O161" s="365"/>
      <c r="P161" s="365"/>
    </row>
    <row r="162" spans="2:16" x14ac:dyDescent="0.3">
      <c r="B162" s="364" t="s">
        <v>412</v>
      </c>
      <c r="C162" s="365"/>
      <c r="D162" s="365">
        <v>1</v>
      </c>
      <c r="E162" s="365"/>
      <c r="F162" s="365"/>
      <c r="G162" s="365"/>
      <c r="H162" s="365"/>
      <c r="I162" s="365"/>
      <c r="J162" s="365"/>
      <c r="K162" s="365"/>
      <c r="L162" s="365"/>
      <c r="M162" s="365"/>
      <c r="N162" s="365"/>
      <c r="O162" s="365"/>
      <c r="P162" s="365"/>
    </row>
    <row r="163" spans="2:16" x14ac:dyDescent="0.3">
      <c r="B163" s="364" t="s">
        <v>413</v>
      </c>
      <c r="C163" s="365"/>
      <c r="D163" s="365">
        <v>17</v>
      </c>
      <c r="E163" s="365"/>
      <c r="F163" s="365"/>
      <c r="G163" s="365"/>
      <c r="H163" s="365"/>
      <c r="I163" s="365"/>
      <c r="J163" s="365"/>
      <c r="K163" s="365"/>
      <c r="L163" s="365"/>
      <c r="M163" s="365"/>
      <c r="N163" s="365"/>
      <c r="O163" s="365"/>
      <c r="P163" s="365"/>
    </row>
    <row r="164" spans="2:16" x14ac:dyDescent="0.3">
      <c r="B164" s="364" t="s">
        <v>414</v>
      </c>
      <c r="C164" s="365"/>
      <c r="D164" s="365" t="s">
        <v>415</v>
      </c>
      <c r="E164" s="365"/>
      <c r="F164" s="365"/>
      <c r="G164" s="365"/>
      <c r="H164" s="365"/>
      <c r="I164" s="365"/>
      <c r="J164" s="365"/>
      <c r="K164" s="365"/>
      <c r="L164" s="365"/>
      <c r="M164" s="365"/>
      <c r="N164" s="365"/>
      <c r="O164" s="365"/>
      <c r="P164" s="365"/>
    </row>
    <row r="165" spans="2:16" x14ac:dyDescent="0.3">
      <c r="B165" s="364" t="s">
        <v>416</v>
      </c>
      <c r="C165" s="365"/>
      <c r="D165" s="365" t="s">
        <v>417</v>
      </c>
      <c r="E165" s="365"/>
      <c r="F165" s="365"/>
      <c r="G165" s="365"/>
      <c r="H165" s="365"/>
      <c r="I165" s="365"/>
      <c r="J165" s="365"/>
      <c r="K165" s="365"/>
      <c r="L165" s="365"/>
      <c r="M165" s="365"/>
      <c r="N165" s="365"/>
      <c r="O165" s="365"/>
      <c r="P165" s="365"/>
    </row>
    <row r="166" spans="2:16" x14ac:dyDescent="0.3">
      <c r="B166" s="364" t="s">
        <v>418</v>
      </c>
      <c r="C166" s="365"/>
      <c r="D166" s="365" t="s">
        <v>1525</v>
      </c>
      <c r="E166" s="365"/>
      <c r="F166" s="365"/>
      <c r="G166" s="365"/>
      <c r="H166" s="365"/>
      <c r="I166" s="365"/>
      <c r="J166" s="365"/>
      <c r="K166" s="365"/>
      <c r="L166" s="365"/>
      <c r="M166" s="365"/>
      <c r="N166" s="365"/>
      <c r="O166" s="365"/>
      <c r="P166" s="365"/>
    </row>
    <row r="167" spans="2:16" x14ac:dyDescent="0.3">
      <c r="B167" s="364" t="s">
        <v>420</v>
      </c>
      <c r="C167" s="365"/>
      <c r="D167" s="365"/>
      <c r="E167" s="365"/>
      <c r="F167" s="365"/>
      <c r="G167" s="365"/>
      <c r="H167" s="365"/>
      <c r="I167" s="365"/>
      <c r="J167" s="365"/>
      <c r="K167" s="365"/>
      <c r="L167" s="365"/>
      <c r="M167" s="365"/>
      <c r="N167" s="365"/>
      <c r="O167" s="365"/>
      <c r="P167" s="365"/>
    </row>
    <row r="168" spans="2:16" x14ac:dyDescent="0.3">
      <c r="B168" s="364" t="s">
        <v>422</v>
      </c>
      <c r="C168" s="365"/>
      <c r="D168" s="365" t="s">
        <v>732</v>
      </c>
      <c r="E168" s="365"/>
      <c r="F168" s="365"/>
      <c r="G168" s="365"/>
      <c r="H168" s="365"/>
      <c r="I168" s="365"/>
      <c r="J168" s="365"/>
      <c r="K168" s="365"/>
      <c r="L168" s="365"/>
      <c r="M168" s="365"/>
      <c r="N168" s="365"/>
      <c r="O168" s="365"/>
      <c r="P168" s="365"/>
    </row>
    <row r="169" spans="2:16" x14ac:dyDescent="0.3">
      <c r="B169" s="364" t="s">
        <v>423</v>
      </c>
      <c r="C169" s="365"/>
      <c r="D169" s="365" t="s">
        <v>365</v>
      </c>
      <c r="E169" s="365"/>
      <c r="F169" s="365"/>
      <c r="G169" s="365"/>
      <c r="H169" s="365"/>
      <c r="I169" s="365"/>
      <c r="J169" s="365"/>
      <c r="K169" s="365"/>
      <c r="L169" s="365"/>
      <c r="M169" s="365"/>
      <c r="N169" s="365"/>
      <c r="O169" s="365"/>
      <c r="P169" s="365"/>
    </row>
    <row r="170" spans="2:16" x14ac:dyDescent="0.3">
      <c r="B170" s="364" t="s">
        <v>424</v>
      </c>
      <c r="C170" s="365"/>
      <c r="D170" s="365" t="s">
        <v>208</v>
      </c>
      <c r="E170" s="365"/>
      <c r="F170" s="365"/>
      <c r="G170" s="365"/>
      <c r="H170" s="365"/>
      <c r="I170" s="365"/>
      <c r="J170" s="365"/>
      <c r="K170" s="365"/>
      <c r="L170" s="365"/>
      <c r="M170" s="365"/>
      <c r="N170" s="365"/>
      <c r="O170" s="365"/>
      <c r="P170" s="365"/>
    </row>
    <row r="172" spans="2:16" x14ac:dyDescent="0.3">
      <c r="B172" s="364" t="s">
        <v>400</v>
      </c>
      <c r="C172" s="365"/>
      <c r="D172" s="365" t="s">
        <v>730</v>
      </c>
      <c r="E172" s="365"/>
      <c r="F172" s="365"/>
      <c r="G172" s="365"/>
      <c r="H172" s="365"/>
      <c r="I172" s="365"/>
      <c r="J172" s="365"/>
      <c r="K172" s="365"/>
      <c r="L172" s="365"/>
      <c r="M172" s="365"/>
      <c r="N172" s="365"/>
      <c r="O172" s="365"/>
      <c r="P172" s="365"/>
    </row>
    <row r="173" spans="2:16" x14ac:dyDescent="0.3">
      <c r="B173" s="364" t="s">
        <v>402</v>
      </c>
      <c r="C173" s="365"/>
      <c r="D173" s="365" t="s">
        <v>464</v>
      </c>
      <c r="E173" s="365"/>
      <c r="F173" s="365"/>
      <c r="G173" s="365"/>
      <c r="H173" s="365"/>
      <c r="I173" s="365"/>
      <c r="J173" s="365"/>
      <c r="K173" s="365"/>
      <c r="L173" s="365"/>
      <c r="M173" s="365"/>
      <c r="N173" s="365"/>
      <c r="O173" s="365"/>
      <c r="P173" s="365"/>
    </row>
    <row r="174" spans="2:16" x14ac:dyDescent="0.3">
      <c r="B174" s="364" t="s">
        <v>403</v>
      </c>
      <c r="C174" s="365"/>
      <c r="D174" s="365" t="s">
        <v>733</v>
      </c>
      <c r="E174" s="365"/>
      <c r="F174" s="365"/>
      <c r="G174" s="365"/>
      <c r="H174" s="365"/>
      <c r="I174" s="365"/>
      <c r="J174" s="365"/>
      <c r="K174" s="365"/>
      <c r="L174" s="365"/>
      <c r="M174" s="365"/>
      <c r="N174" s="365"/>
      <c r="O174" s="365"/>
      <c r="P174" s="365"/>
    </row>
    <row r="175" spans="2:16" x14ac:dyDescent="0.3">
      <c r="B175" s="364" t="s">
        <v>405</v>
      </c>
      <c r="C175" s="365"/>
      <c r="D175" s="365" t="s">
        <v>212</v>
      </c>
      <c r="E175" s="365"/>
      <c r="F175" s="365"/>
      <c r="G175" s="365"/>
      <c r="H175" s="365"/>
      <c r="I175" s="365"/>
      <c r="J175" s="365"/>
      <c r="K175" s="365"/>
      <c r="L175" s="365"/>
      <c r="M175" s="365"/>
      <c r="N175" s="365"/>
      <c r="O175" s="365"/>
      <c r="P175" s="365"/>
    </row>
    <row r="176" spans="2:16" x14ac:dyDescent="0.3">
      <c r="B176" s="364" t="s">
        <v>406</v>
      </c>
      <c r="C176" s="365"/>
      <c r="D176" s="365"/>
      <c r="E176" s="365"/>
      <c r="F176" s="365"/>
      <c r="G176" s="365"/>
      <c r="H176" s="365"/>
      <c r="I176" s="365"/>
      <c r="J176" s="365"/>
      <c r="K176" s="365"/>
      <c r="L176" s="365"/>
      <c r="M176" s="365"/>
      <c r="N176" s="365"/>
      <c r="O176" s="365"/>
      <c r="P176" s="365"/>
    </row>
    <row r="177" spans="2:16" x14ac:dyDescent="0.3">
      <c r="B177" s="364" t="s">
        <v>407</v>
      </c>
      <c r="C177" s="365"/>
      <c r="D177" s="365"/>
      <c r="E177" s="365"/>
      <c r="F177" s="365"/>
      <c r="G177" s="365"/>
      <c r="H177" s="365"/>
      <c r="I177" s="365"/>
      <c r="J177" s="365"/>
      <c r="K177" s="365"/>
      <c r="L177" s="365"/>
      <c r="M177" s="365"/>
      <c r="N177" s="365"/>
      <c r="O177" s="365"/>
      <c r="P177" s="365"/>
    </row>
    <row r="178" spans="2:16" x14ac:dyDescent="0.3">
      <c r="B178" s="364" t="s">
        <v>408</v>
      </c>
      <c r="C178" s="365"/>
      <c r="D178" s="365" t="s">
        <v>213</v>
      </c>
      <c r="E178" s="365"/>
      <c r="F178" s="365"/>
      <c r="G178" s="365"/>
      <c r="H178" s="365"/>
      <c r="I178" s="365"/>
      <c r="J178" s="365"/>
      <c r="K178" s="365"/>
      <c r="L178" s="365"/>
      <c r="M178" s="365"/>
      <c r="N178" s="365"/>
      <c r="O178" s="365"/>
      <c r="P178" s="365"/>
    </row>
    <row r="179" spans="2:16" x14ac:dyDescent="0.3">
      <c r="B179" s="364" t="s">
        <v>409</v>
      </c>
      <c r="C179" s="365"/>
      <c r="D179" s="365" t="s">
        <v>214</v>
      </c>
      <c r="E179" s="365"/>
      <c r="F179" s="365"/>
      <c r="G179" s="365"/>
      <c r="H179" s="365"/>
      <c r="I179" s="365"/>
      <c r="J179" s="365"/>
      <c r="K179" s="365"/>
      <c r="L179" s="365"/>
      <c r="M179" s="365"/>
      <c r="N179" s="365"/>
      <c r="O179" s="365"/>
      <c r="P179" s="365"/>
    </row>
    <row r="180" spans="2:16" x14ac:dyDescent="0.3">
      <c r="B180" s="364" t="s">
        <v>410</v>
      </c>
      <c r="C180" s="365"/>
      <c r="D180" s="365" t="s">
        <v>215</v>
      </c>
      <c r="E180" s="365"/>
      <c r="F180" s="365"/>
      <c r="G180" s="365"/>
      <c r="H180" s="365"/>
      <c r="I180" s="365"/>
      <c r="J180" s="365"/>
      <c r="K180" s="365"/>
      <c r="L180" s="365"/>
      <c r="M180" s="365"/>
      <c r="N180" s="365"/>
      <c r="O180" s="365"/>
      <c r="P180" s="365"/>
    </row>
    <row r="181" spans="2:16" x14ac:dyDescent="0.3">
      <c r="B181" s="364" t="s">
        <v>411</v>
      </c>
      <c r="C181" s="365"/>
      <c r="D181" s="365">
        <v>33</v>
      </c>
      <c r="E181" s="365"/>
      <c r="F181" s="365"/>
      <c r="G181" s="365"/>
      <c r="H181" s="365"/>
      <c r="I181" s="365"/>
      <c r="J181" s="365"/>
      <c r="K181" s="365"/>
      <c r="L181" s="365"/>
      <c r="M181" s="365"/>
      <c r="N181" s="365"/>
      <c r="O181" s="365"/>
      <c r="P181" s="365"/>
    </row>
    <row r="182" spans="2:16" x14ac:dyDescent="0.3">
      <c r="B182" s="364" t="s">
        <v>412</v>
      </c>
      <c r="C182" s="365"/>
      <c r="D182" s="365">
        <v>1</v>
      </c>
      <c r="E182" s="365"/>
      <c r="F182" s="365"/>
      <c r="G182" s="365"/>
      <c r="H182" s="365"/>
      <c r="I182" s="365"/>
      <c r="J182" s="365"/>
      <c r="K182" s="365"/>
      <c r="L182" s="365"/>
      <c r="M182" s="365"/>
      <c r="N182" s="365"/>
      <c r="O182" s="365"/>
      <c r="P182" s="365"/>
    </row>
    <row r="183" spans="2:16" x14ac:dyDescent="0.3">
      <c r="B183" s="364" t="s">
        <v>413</v>
      </c>
      <c r="C183" s="365"/>
      <c r="D183" s="365">
        <v>24</v>
      </c>
      <c r="E183" s="365"/>
      <c r="F183" s="365"/>
      <c r="G183" s="365"/>
      <c r="H183" s="365"/>
      <c r="I183" s="365"/>
      <c r="J183" s="365"/>
      <c r="K183" s="365"/>
      <c r="L183" s="365"/>
      <c r="M183" s="365"/>
      <c r="N183" s="365"/>
      <c r="O183" s="365"/>
      <c r="P183" s="365"/>
    </row>
    <row r="184" spans="2:16" x14ac:dyDescent="0.3">
      <c r="B184" s="364" t="s">
        <v>414</v>
      </c>
      <c r="C184" s="365"/>
      <c r="D184" s="365" t="s">
        <v>415</v>
      </c>
      <c r="E184" s="365"/>
      <c r="F184" s="365"/>
      <c r="G184" s="365"/>
      <c r="H184" s="365"/>
      <c r="I184" s="365"/>
      <c r="J184" s="365"/>
      <c r="K184" s="365"/>
      <c r="L184" s="365"/>
      <c r="M184" s="365"/>
      <c r="N184" s="365"/>
      <c r="O184" s="365"/>
      <c r="P184" s="365"/>
    </row>
    <row r="185" spans="2:16" x14ac:dyDescent="0.3">
      <c r="B185" s="364" t="s">
        <v>416</v>
      </c>
      <c r="C185" s="365"/>
      <c r="D185" s="365" t="s">
        <v>417</v>
      </c>
      <c r="E185" s="365"/>
      <c r="F185" s="365"/>
      <c r="G185" s="365"/>
      <c r="H185" s="365"/>
      <c r="I185" s="365"/>
      <c r="J185" s="365"/>
      <c r="K185" s="365"/>
      <c r="L185" s="365"/>
      <c r="M185" s="365"/>
      <c r="N185" s="365"/>
      <c r="O185" s="365"/>
      <c r="P185" s="365"/>
    </row>
    <row r="186" spans="2:16" x14ac:dyDescent="0.3">
      <c r="B186" s="364" t="s">
        <v>418</v>
      </c>
      <c r="C186" s="365"/>
      <c r="D186" s="365" t="s">
        <v>1525</v>
      </c>
      <c r="E186" s="365"/>
      <c r="F186" s="365"/>
      <c r="G186" s="365"/>
      <c r="H186" s="365"/>
      <c r="I186" s="365"/>
      <c r="J186" s="365"/>
      <c r="K186" s="365"/>
      <c r="L186" s="365"/>
      <c r="M186" s="365"/>
      <c r="N186" s="365"/>
      <c r="O186" s="365"/>
      <c r="P186" s="365"/>
    </row>
    <row r="187" spans="2:16" x14ac:dyDescent="0.3">
      <c r="B187" s="364" t="s">
        <v>420</v>
      </c>
      <c r="C187" s="365"/>
      <c r="D187" s="365"/>
      <c r="E187" s="365"/>
      <c r="F187" s="365"/>
      <c r="G187" s="365"/>
      <c r="H187" s="365"/>
      <c r="I187" s="365"/>
      <c r="J187" s="365"/>
      <c r="K187" s="365"/>
      <c r="L187" s="365"/>
      <c r="M187" s="365"/>
      <c r="N187" s="365"/>
      <c r="O187" s="365"/>
      <c r="P187" s="365"/>
    </row>
    <row r="188" spans="2:16" x14ac:dyDescent="0.3">
      <c r="B188" s="364" t="s">
        <v>422</v>
      </c>
      <c r="C188" s="365"/>
      <c r="D188" s="365" t="s">
        <v>368</v>
      </c>
      <c r="E188" s="365"/>
      <c r="F188" s="365"/>
      <c r="G188" s="365"/>
      <c r="H188" s="365"/>
      <c r="I188" s="365"/>
      <c r="J188" s="365"/>
      <c r="K188" s="365"/>
      <c r="L188" s="365"/>
      <c r="M188" s="365"/>
      <c r="N188" s="365"/>
      <c r="O188" s="365"/>
      <c r="P188" s="365"/>
    </row>
    <row r="189" spans="2:16" x14ac:dyDescent="0.3">
      <c r="B189" s="364" t="s">
        <v>423</v>
      </c>
      <c r="C189" s="365"/>
      <c r="D189" s="365" t="s">
        <v>367</v>
      </c>
      <c r="E189" s="365"/>
      <c r="F189" s="365"/>
      <c r="G189" s="365"/>
      <c r="H189" s="365"/>
      <c r="I189" s="365"/>
      <c r="J189" s="365"/>
      <c r="K189" s="365"/>
      <c r="L189" s="365"/>
      <c r="M189" s="365"/>
      <c r="N189" s="365"/>
      <c r="O189" s="365"/>
      <c r="P189" s="365"/>
    </row>
    <row r="190" spans="2:16" x14ac:dyDescent="0.3">
      <c r="B190" s="364" t="s">
        <v>424</v>
      </c>
      <c r="C190" s="365"/>
      <c r="D190" s="365" t="s">
        <v>208</v>
      </c>
      <c r="E190" s="365"/>
      <c r="F190" s="365"/>
      <c r="G190" s="365"/>
      <c r="H190" s="365"/>
      <c r="I190" s="365"/>
      <c r="J190" s="365"/>
      <c r="K190" s="365"/>
      <c r="L190" s="365"/>
      <c r="M190" s="365"/>
      <c r="N190" s="365"/>
      <c r="O190" s="365"/>
      <c r="P190" s="365"/>
    </row>
    <row r="192" spans="2:16" x14ac:dyDescent="0.3">
      <c r="B192" s="364" t="s">
        <v>400</v>
      </c>
      <c r="C192" s="365"/>
      <c r="D192" s="365" t="s">
        <v>734</v>
      </c>
      <c r="E192" s="365"/>
      <c r="F192" s="365"/>
      <c r="G192" s="365"/>
      <c r="H192" s="365"/>
      <c r="I192" s="365"/>
      <c r="J192" s="365"/>
      <c r="K192" s="365"/>
      <c r="L192" s="365"/>
      <c r="M192" s="365"/>
      <c r="N192" s="365"/>
      <c r="O192" s="365"/>
      <c r="P192" s="365"/>
    </row>
    <row r="193" spans="2:16" x14ac:dyDescent="0.3">
      <c r="B193" s="364" t="s">
        <v>402</v>
      </c>
      <c r="C193" s="365"/>
      <c r="D193" s="365" t="s">
        <v>464</v>
      </c>
      <c r="E193" s="365"/>
      <c r="F193" s="365"/>
      <c r="G193" s="365"/>
      <c r="H193" s="365"/>
      <c r="I193" s="365"/>
      <c r="J193" s="365"/>
      <c r="K193" s="365"/>
      <c r="L193" s="365"/>
      <c r="M193" s="365"/>
      <c r="N193" s="365"/>
      <c r="O193" s="365"/>
      <c r="P193" s="365"/>
    </row>
    <row r="194" spans="2:16" x14ac:dyDescent="0.3">
      <c r="B194" s="364" t="s">
        <v>403</v>
      </c>
      <c r="C194" s="365"/>
      <c r="D194" s="365" t="s">
        <v>735</v>
      </c>
      <c r="E194" s="365"/>
      <c r="F194" s="365"/>
      <c r="G194" s="365"/>
      <c r="H194" s="365"/>
      <c r="I194" s="365"/>
      <c r="J194" s="365"/>
      <c r="K194" s="365"/>
      <c r="L194" s="365"/>
      <c r="M194" s="365"/>
      <c r="N194" s="365"/>
      <c r="O194" s="365"/>
      <c r="P194" s="365"/>
    </row>
    <row r="195" spans="2:16" x14ac:dyDescent="0.3">
      <c r="B195" s="364" t="s">
        <v>405</v>
      </c>
      <c r="C195" s="365"/>
      <c r="D195" s="365" t="s">
        <v>736</v>
      </c>
      <c r="E195" s="365"/>
      <c r="F195" s="365"/>
      <c r="G195" s="365"/>
      <c r="H195" s="365"/>
      <c r="I195" s="365"/>
      <c r="J195" s="365"/>
      <c r="K195" s="365"/>
      <c r="L195" s="365"/>
      <c r="M195" s="365"/>
      <c r="N195" s="365"/>
      <c r="O195" s="365"/>
      <c r="P195" s="365"/>
    </row>
    <row r="196" spans="2:16" x14ac:dyDescent="0.3">
      <c r="B196" s="364" t="s">
        <v>406</v>
      </c>
      <c r="C196" s="365"/>
      <c r="D196" s="365"/>
      <c r="E196" s="365"/>
      <c r="F196" s="365"/>
      <c r="G196" s="365"/>
      <c r="H196" s="365"/>
      <c r="I196" s="365"/>
      <c r="J196" s="365"/>
      <c r="K196" s="365"/>
      <c r="L196" s="365"/>
      <c r="M196" s="365"/>
      <c r="N196" s="365"/>
      <c r="O196" s="365"/>
      <c r="P196" s="365"/>
    </row>
    <row r="197" spans="2:16" x14ac:dyDescent="0.3">
      <c r="B197" s="364" t="s">
        <v>407</v>
      </c>
      <c r="C197" s="365"/>
      <c r="D197" s="365" t="s">
        <v>187</v>
      </c>
      <c r="E197" s="365"/>
      <c r="F197" s="365"/>
      <c r="G197" s="365"/>
      <c r="H197" s="365"/>
      <c r="I197" s="365"/>
      <c r="J197" s="365"/>
      <c r="K197" s="365"/>
      <c r="L197" s="365"/>
      <c r="M197" s="365"/>
      <c r="N197" s="365"/>
      <c r="O197" s="365"/>
      <c r="P197" s="365"/>
    </row>
    <row r="198" spans="2:16" x14ac:dyDescent="0.3">
      <c r="B198" s="364" t="s">
        <v>408</v>
      </c>
      <c r="C198" s="365"/>
      <c r="D198" s="365" t="s">
        <v>187</v>
      </c>
      <c r="E198" s="365"/>
      <c r="F198" s="365"/>
      <c r="G198" s="365"/>
      <c r="H198" s="365"/>
      <c r="I198" s="365"/>
      <c r="J198" s="365"/>
      <c r="K198" s="365"/>
      <c r="L198" s="365"/>
      <c r="M198" s="365"/>
      <c r="N198" s="365"/>
      <c r="O198" s="365"/>
      <c r="P198" s="365"/>
    </row>
    <row r="199" spans="2:16" x14ac:dyDescent="0.3">
      <c r="B199" s="364" t="s">
        <v>409</v>
      </c>
      <c r="C199" s="365"/>
      <c r="D199" s="365" t="s">
        <v>187</v>
      </c>
      <c r="E199" s="365"/>
      <c r="F199" s="365"/>
      <c r="G199" s="365"/>
      <c r="H199" s="365"/>
      <c r="I199" s="365"/>
      <c r="J199" s="365"/>
      <c r="K199" s="365"/>
      <c r="L199" s="365"/>
      <c r="M199" s="365"/>
      <c r="N199" s="365"/>
      <c r="O199" s="365"/>
      <c r="P199" s="365"/>
    </row>
    <row r="200" spans="2:16" x14ac:dyDescent="0.3">
      <c r="B200" s="364" t="s">
        <v>410</v>
      </c>
      <c r="C200" s="365"/>
      <c r="D200" s="365" t="s">
        <v>737</v>
      </c>
      <c r="E200" s="365"/>
      <c r="F200" s="365"/>
      <c r="G200" s="365"/>
      <c r="H200" s="365"/>
      <c r="I200" s="365"/>
      <c r="J200" s="365"/>
      <c r="K200" s="365"/>
      <c r="L200" s="365"/>
      <c r="M200" s="365"/>
      <c r="N200" s="365"/>
      <c r="O200" s="365"/>
      <c r="P200" s="365"/>
    </row>
    <row r="201" spans="2:16" x14ac:dyDescent="0.3">
      <c r="B201" s="364" t="s">
        <v>411</v>
      </c>
      <c r="C201" s="365"/>
      <c r="D201" s="365">
        <v>90</v>
      </c>
      <c r="E201" s="365"/>
      <c r="F201" s="365"/>
      <c r="G201" s="365"/>
      <c r="H201" s="365"/>
      <c r="I201" s="365"/>
      <c r="J201" s="365"/>
      <c r="K201" s="365"/>
      <c r="L201" s="365"/>
      <c r="M201" s="365"/>
      <c r="N201" s="365"/>
      <c r="O201" s="365"/>
      <c r="P201" s="365"/>
    </row>
    <row r="202" spans="2:16" x14ac:dyDescent="0.3">
      <c r="B202" s="364" t="s">
        <v>412</v>
      </c>
      <c r="C202" s="365"/>
      <c r="D202" s="365">
        <v>5</v>
      </c>
      <c r="E202" s="365"/>
      <c r="F202" s="365"/>
      <c r="G202" s="365"/>
      <c r="H202" s="365"/>
      <c r="I202" s="365"/>
      <c r="J202" s="365"/>
      <c r="K202" s="365"/>
      <c r="L202" s="365"/>
      <c r="M202" s="365"/>
      <c r="N202" s="365"/>
      <c r="O202" s="365"/>
      <c r="P202" s="365"/>
    </row>
    <row r="203" spans="2:16" x14ac:dyDescent="0.3">
      <c r="B203" s="364" t="s">
        <v>413</v>
      </c>
      <c r="C203" s="365"/>
      <c r="D203" s="365">
        <v>100</v>
      </c>
      <c r="E203" s="365"/>
      <c r="F203" s="365"/>
      <c r="G203" s="365"/>
      <c r="H203" s="365"/>
      <c r="I203" s="365"/>
      <c r="J203" s="365"/>
      <c r="K203" s="365"/>
      <c r="L203" s="365"/>
      <c r="M203" s="365"/>
      <c r="N203" s="365"/>
      <c r="O203" s="365"/>
      <c r="P203" s="365"/>
    </row>
    <row r="204" spans="2:16" x14ac:dyDescent="0.3">
      <c r="B204" s="364" t="s">
        <v>414</v>
      </c>
      <c r="C204" s="365"/>
      <c r="D204" s="365" t="s">
        <v>436</v>
      </c>
      <c r="E204" s="365"/>
      <c r="F204" s="365"/>
      <c r="G204" s="365"/>
      <c r="H204" s="365"/>
      <c r="I204" s="365"/>
      <c r="J204" s="365"/>
      <c r="K204" s="365"/>
      <c r="L204" s="365"/>
      <c r="M204" s="365"/>
      <c r="N204" s="365"/>
      <c r="O204" s="365"/>
      <c r="P204" s="365"/>
    </row>
    <row r="205" spans="2:16" x14ac:dyDescent="0.3">
      <c r="B205" s="364" t="s">
        <v>416</v>
      </c>
      <c r="C205" s="365"/>
      <c r="D205" s="365" t="s">
        <v>429</v>
      </c>
      <c r="E205" s="365"/>
      <c r="F205" s="365"/>
      <c r="G205" s="365"/>
      <c r="H205" s="365"/>
      <c r="I205" s="365"/>
      <c r="J205" s="365"/>
      <c r="K205" s="365"/>
      <c r="L205" s="365"/>
      <c r="M205" s="365"/>
      <c r="N205" s="365"/>
      <c r="O205" s="365"/>
      <c r="P205" s="365"/>
    </row>
    <row r="206" spans="2:16" x14ac:dyDescent="0.3">
      <c r="B206" s="364" t="s">
        <v>418</v>
      </c>
      <c r="C206" s="365"/>
      <c r="D206" s="365" t="s">
        <v>1525</v>
      </c>
      <c r="E206" s="365"/>
      <c r="F206" s="365"/>
      <c r="G206" s="365"/>
      <c r="H206" s="365"/>
      <c r="I206" s="365"/>
      <c r="J206" s="365"/>
      <c r="K206" s="365"/>
      <c r="L206" s="365"/>
      <c r="M206" s="365"/>
      <c r="N206" s="365"/>
      <c r="O206" s="365"/>
      <c r="P206" s="365"/>
    </row>
    <row r="207" spans="2:16" x14ac:dyDescent="0.3">
      <c r="B207" s="364" t="s">
        <v>420</v>
      </c>
      <c r="C207" s="365"/>
      <c r="D207" s="365"/>
      <c r="E207" s="365"/>
      <c r="F207" s="365"/>
      <c r="G207" s="365"/>
      <c r="H207" s="365"/>
      <c r="I207" s="365"/>
      <c r="J207" s="365"/>
      <c r="K207" s="365"/>
      <c r="L207" s="365"/>
      <c r="M207" s="365"/>
      <c r="N207" s="365"/>
      <c r="O207" s="365"/>
      <c r="P207" s="365"/>
    </row>
    <row r="208" spans="2:16" x14ac:dyDescent="0.3">
      <c r="B208" s="364" t="s">
        <v>422</v>
      </c>
      <c r="C208" s="365"/>
      <c r="D208" s="365" t="s">
        <v>724</v>
      </c>
      <c r="E208" s="365"/>
      <c r="F208" s="365"/>
      <c r="G208" s="365"/>
      <c r="H208" s="365"/>
      <c r="I208" s="365"/>
      <c r="J208" s="365"/>
      <c r="K208" s="365"/>
      <c r="L208" s="365"/>
      <c r="M208" s="365"/>
      <c r="N208" s="365"/>
      <c r="O208" s="365"/>
      <c r="P208" s="365"/>
    </row>
    <row r="209" spans="2:16" x14ac:dyDescent="0.3">
      <c r="B209" s="364" t="s">
        <v>423</v>
      </c>
      <c r="C209" s="365"/>
      <c r="D209" s="365" t="s">
        <v>738</v>
      </c>
      <c r="E209" s="365"/>
      <c r="F209" s="365"/>
      <c r="G209" s="365"/>
      <c r="H209" s="365"/>
      <c r="I209" s="365"/>
      <c r="J209" s="365"/>
      <c r="K209" s="365"/>
      <c r="L209" s="365"/>
      <c r="M209" s="365"/>
      <c r="N209" s="365"/>
      <c r="O209" s="365"/>
      <c r="P209" s="365"/>
    </row>
    <row r="210" spans="2:16" x14ac:dyDescent="0.3">
      <c r="B210" s="364" t="s">
        <v>424</v>
      </c>
      <c r="C210" s="365"/>
      <c r="D210" s="365" t="s">
        <v>208</v>
      </c>
      <c r="E210" s="365"/>
      <c r="F210" s="365"/>
      <c r="G210" s="365"/>
      <c r="H210" s="365"/>
      <c r="I210" s="365"/>
      <c r="J210" s="365"/>
      <c r="K210" s="365"/>
      <c r="L210" s="365"/>
      <c r="M210" s="365"/>
      <c r="N210" s="365"/>
      <c r="O210" s="365"/>
      <c r="P210" s="365"/>
    </row>
    <row r="212" spans="2:16" x14ac:dyDescent="0.3">
      <c r="B212" s="364" t="s">
        <v>400</v>
      </c>
      <c r="C212" s="365"/>
      <c r="D212" s="365" t="s">
        <v>734</v>
      </c>
      <c r="E212" s="365"/>
      <c r="F212" s="365"/>
      <c r="G212" s="365"/>
      <c r="H212" s="365"/>
      <c r="I212" s="365"/>
      <c r="J212" s="365"/>
      <c r="K212" s="365"/>
      <c r="L212" s="365"/>
      <c r="M212" s="365"/>
      <c r="N212" s="365"/>
      <c r="O212" s="365"/>
      <c r="P212" s="365"/>
    </row>
    <row r="213" spans="2:16" x14ac:dyDescent="0.3">
      <c r="B213" s="364" t="s">
        <v>402</v>
      </c>
      <c r="C213" s="365"/>
      <c r="D213" s="365" t="s">
        <v>464</v>
      </c>
      <c r="E213" s="365"/>
      <c r="F213" s="365"/>
      <c r="G213" s="365"/>
      <c r="H213" s="365"/>
      <c r="I213" s="365"/>
      <c r="J213" s="365"/>
      <c r="K213" s="365"/>
      <c r="L213" s="365"/>
      <c r="M213" s="365"/>
      <c r="N213" s="365"/>
      <c r="O213" s="365"/>
      <c r="P213" s="365"/>
    </row>
    <row r="214" spans="2:16" x14ac:dyDescent="0.3">
      <c r="B214" s="364" t="s">
        <v>403</v>
      </c>
      <c r="C214" s="365"/>
      <c r="D214" s="365" t="s">
        <v>739</v>
      </c>
      <c r="E214" s="365"/>
      <c r="F214" s="365"/>
      <c r="G214" s="365"/>
      <c r="H214" s="365"/>
      <c r="I214" s="365"/>
      <c r="J214" s="365"/>
      <c r="K214" s="365"/>
      <c r="L214" s="365"/>
      <c r="M214" s="365"/>
      <c r="N214" s="365"/>
      <c r="O214" s="365"/>
      <c r="P214" s="365"/>
    </row>
    <row r="215" spans="2:16" x14ac:dyDescent="0.3">
      <c r="B215" s="364" t="s">
        <v>405</v>
      </c>
      <c r="C215" s="365"/>
      <c r="D215" s="365" t="s">
        <v>740</v>
      </c>
      <c r="E215" s="365"/>
      <c r="F215" s="365"/>
      <c r="G215" s="365"/>
      <c r="H215" s="365"/>
      <c r="I215" s="365"/>
      <c r="J215" s="365"/>
      <c r="K215" s="365"/>
      <c r="L215" s="365"/>
      <c r="M215" s="365"/>
      <c r="N215" s="365"/>
      <c r="O215" s="365"/>
      <c r="P215" s="365"/>
    </row>
    <row r="216" spans="2:16" x14ac:dyDescent="0.3">
      <c r="B216" s="364" t="s">
        <v>406</v>
      </c>
      <c r="C216" s="365"/>
      <c r="D216" s="365"/>
      <c r="E216" s="365"/>
      <c r="F216" s="365"/>
      <c r="G216" s="365"/>
      <c r="H216" s="365"/>
      <c r="I216" s="365"/>
      <c r="J216" s="365"/>
      <c r="K216" s="365"/>
      <c r="L216" s="365"/>
      <c r="M216" s="365"/>
      <c r="N216" s="365"/>
      <c r="O216" s="365"/>
      <c r="P216" s="365"/>
    </row>
    <row r="217" spans="2:16" x14ac:dyDescent="0.3">
      <c r="B217" s="364" t="s">
        <v>407</v>
      </c>
      <c r="C217" s="365"/>
      <c r="D217" s="365" t="s">
        <v>187</v>
      </c>
      <c r="E217" s="365"/>
      <c r="F217" s="365"/>
      <c r="G217" s="365"/>
      <c r="H217" s="365"/>
      <c r="I217" s="365"/>
      <c r="J217" s="365"/>
      <c r="K217" s="365"/>
      <c r="L217" s="365"/>
      <c r="M217" s="365"/>
      <c r="N217" s="365"/>
      <c r="O217" s="365"/>
      <c r="P217" s="365"/>
    </row>
    <row r="218" spans="2:16" x14ac:dyDescent="0.3">
      <c r="B218" s="364" t="s">
        <v>408</v>
      </c>
      <c r="C218" s="365"/>
      <c r="D218" s="365" t="s">
        <v>187</v>
      </c>
      <c r="E218" s="365"/>
      <c r="F218" s="365"/>
      <c r="G218" s="365"/>
      <c r="H218" s="365"/>
      <c r="I218" s="365"/>
      <c r="J218" s="365"/>
      <c r="K218" s="365"/>
      <c r="L218" s="365"/>
      <c r="M218" s="365"/>
      <c r="N218" s="365"/>
      <c r="O218" s="365"/>
      <c r="P218" s="365"/>
    </row>
    <row r="219" spans="2:16" x14ac:dyDescent="0.3">
      <c r="B219" s="364" t="s">
        <v>409</v>
      </c>
      <c r="C219" s="365"/>
      <c r="D219" s="365" t="s">
        <v>187</v>
      </c>
      <c r="E219" s="365"/>
      <c r="F219" s="365"/>
      <c r="G219" s="365"/>
      <c r="H219" s="365"/>
      <c r="I219" s="365"/>
      <c r="J219" s="365"/>
      <c r="K219" s="365"/>
      <c r="L219" s="365"/>
      <c r="M219" s="365"/>
      <c r="N219" s="365"/>
      <c r="O219" s="365"/>
      <c r="P219" s="365"/>
    </row>
    <row r="220" spans="2:16" x14ac:dyDescent="0.3">
      <c r="B220" s="364" t="s">
        <v>410</v>
      </c>
      <c r="C220" s="365"/>
      <c r="D220" s="365" t="s">
        <v>741</v>
      </c>
      <c r="E220" s="365"/>
      <c r="F220" s="365"/>
      <c r="G220" s="365"/>
      <c r="H220" s="365"/>
      <c r="I220" s="365"/>
      <c r="J220" s="365"/>
      <c r="K220" s="365"/>
      <c r="L220" s="365"/>
      <c r="M220" s="365"/>
      <c r="N220" s="365"/>
      <c r="O220" s="365"/>
      <c r="P220" s="365"/>
    </row>
    <row r="221" spans="2:16" x14ac:dyDescent="0.3">
      <c r="B221" s="364" t="s">
        <v>411</v>
      </c>
      <c r="C221" s="365"/>
      <c r="D221" s="365">
        <v>90</v>
      </c>
      <c r="E221" s="365"/>
      <c r="F221" s="365"/>
      <c r="G221" s="365"/>
      <c r="H221" s="365"/>
      <c r="I221" s="365"/>
      <c r="J221" s="365"/>
      <c r="K221" s="365"/>
      <c r="L221" s="365"/>
      <c r="M221" s="365"/>
      <c r="N221" s="365"/>
      <c r="O221" s="365"/>
      <c r="P221" s="365"/>
    </row>
    <row r="222" spans="2:16" x14ac:dyDescent="0.3">
      <c r="B222" s="364" t="s">
        <v>412</v>
      </c>
      <c r="C222" s="365"/>
      <c r="D222" s="365">
        <v>5</v>
      </c>
      <c r="E222" s="365"/>
      <c r="F222" s="365"/>
      <c r="G222" s="365"/>
      <c r="H222" s="365"/>
      <c r="I222" s="365"/>
      <c r="J222" s="365"/>
      <c r="K222" s="365"/>
      <c r="L222" s="365"/>
      <c r="M222" s="365"/>
      <c r="N222" s="365"/>
      <c r="O222" s="365"/>
      <c r="P222" s="365"/>
    </row>
    <row r="223" spans="2:16" x14ac:dyDescent="0.3">
      <c r="B223" s="364" t="s">
        <v>413</v>
      </c>
      <c r="C223" s="365"/>
      <c r="D223" s="365">
        <v>100</v>
      </c>
      <c r="E223" s="365"/>
      <c r="F223" s="365"/>
      <c r="G223" s="365"/>
      <c r="H223" s="365"/>
      <c r="I223" s="365"/>
      <c r="J223" s="365"/>
      <c r="K223" s="365"/>
      <c r="L223" s="365"/>
      <c r="M223" s="365"/>
      <c r="N223" s="365"/>
      <c r="O223" s="365"/>
      <c r="P223" s="365"/>
    </row>
    <row r="224" spans="2:16" x14ac:dyDescent="0.3">
      <c r="B224" s="364" t="s">
        <v>414</v>
      </c>
      <c r="C224" s="365"/>
      <c r="D224" s="365" t="s">
        <v>436</v>
      </c>
      <c r="E224" s="365"/>
      <c r="F224" s="365"/>
      <c r="G224" s="365"/>
      <c r="H224" s="365"/>
      <c r="I224" s="365"/>
      <c r="J224" s="365"/>
      <c r="K224" s="365"/>
      <c r="L224" s="365"/>
      <c r="M224" s="365"/>
      <c r="N224" s="365"/>
      <c r="O224" s="365"/>
      <c r="P224" s="365"/>
    </row>
    <row r="225" spans="2:16" x14ac:dyDescent="0.3">
      <c r="B225" s="364" t="s">
        <v>416</v>
      </c>
      <c r="C225" s="365"/>
      <c r="D225" s="365" t="s">
        <v>429</v>
      </c>
      <c r="E225" s="365"/>
      <c r="F225" s="365"/>
      <c r="G225" s="365"/>
      <c r="H225" s="365"/>
      <c r="I225" s="365"/>
      <c r="J225" s="365"/>
      <c r="K225" s="365"/>
      <c r="L225" s="365"/>
      <c r="M225" s="365"/>
      <c r="N225" s="365"/>
      <c r="O225" s="365"/>
      <c r="P225" s="365"/>
    </row>
    <row r="226" spans="2:16" x14ac:dyDescent="0.3">
      <c r="B226" s="364" t="s">
        <v>418</v>
      </c>
      <c r="C226" s="365"/>
      <c r="D226" s="365" t="s">
        <v>1525</v>
      </c>
      <c r="E226" s="365"/>
      <c r="F226" s="365"/>
      <c r="G226" s="365"/>
      <c r="H226" s="365"/>
      <c r="I226" s="365"/>
      <c r="J226" s="365"/>
      <c r="K226" s="365"/>
      <c r="L226" s="365"/>
      <c r="M226" s="365"/>
      <c r="N226" s="365"/>
      <c r="O226" s="365"/>
      <c r="P226" s="365"/>
    </row>
    <row r="227" spans="2:16" x14ac:dyDescent="0.3">
      <c r="B227" s="364" t="s">
        <v>420</v>
      </c>
      <c r="C227" s="365"/>
      <c r="D227" s="365"/>
      <c r="E227" s="365"/>
      <c r="F227" s="365"/>
      <c r="G227" s="365"/>
      <c r="H227" s="365"/>
      <c r="I227" s="365"/>
      <c r="J227" s="365"/>
      <c r="K227" s="365"/>
      <c r="L227" s="365"/>
      <c r="M227" s="365"/>
      <c r="N227" s="365"/>
      <c r="O227" s="365"/>
      <c r="P227" s="365"/>
    </row>
    <row r="228" spans="2:16" x14ac:dyDescent="0.3">
      <c r="B228" s="364" t="s">
        <v>422</v>
      </c>
      <c r="C228" s="365"/>
      <c r="D228" s="365"/>
      <c r="E228" s="365"/>
      <c r="F228" s="365"/>
      <c r="G228" s="365"/>
      <c r="H228" s="365"/>
      <c r="I228" s="365"/>
      <c r="J228" s="365"/>
      <c r="K228" s="365"/>
      <c r="L228" s="365"/>
      <c r="M228" s="365"/>
      <c r="N228" s="365"/>
      <c r="O228" s="365"/>
      <c r="P228" s="365"/>
    </row>
    <row r="229" spans="2:16" x14ac:dyDescent="0.3">
      <c r="B229" s="364" t="s">
        <v>423</v>
      </c>
      <c r="C229" s="365"/>
      <c r="D229" s="365" t="s">
        <v>742</v>
      </c>
      <c r="E229" s="365"/>
      <c r="F229" s="365"/>
      <c r="G229" s="365"/>
      <c r="H229" s="365"/>
      <c r="I229" s="365"/>
      <c r="J229" s="365"/>
      <c r="K229" s="365"/>
      <c r="L229" s="365"/>
      <c r="M229" s="365"/>
      <c r="N229" s="365"/>
      <c r="O229" s="365"/>
      <c r="P229" s="365"/>
    </row>
    <row r="230" spans="2:16" x14ac:dyDescent="0.3">
      <c r="B230" s="364" t="s">
        <v>424</v>
      </c>
      <c r="C230" s="365"/>
      <c r="D230" s="365" t="s">
        <v>208</v>
      </c>
      <c r="E230" s="365"/>
      <c r="F230" s="365"/>
      <c r="G230" s="365"/>
      <c r="H230" s="365"/>
      <c r="I230" s="365"/>
      <c r="J230" s="365"/>
      <c r="K230" s="365"/>
      <c r="L230" s="365"/>
      <c r="M230" s="365"/>
      <c r="N230" s="365"/>
      <c r="O230" s="365"/>
      <c r="P230" s="365"/>
    </row>
    <row r="232" spans="2:16" x14ac:dyDescent="0.3">
      <c r="B232" s="364" t="s">
        <v>400</v>
      </c>
      <c r="C232" s="365"/>
      <c r="D232" s="365" t="s">
        <v>743</v>
      </c>
      <c r="E232" s="365"/>
      <c r="F232" s="365"/>
      <c r="G232" s="365"/>
      <c r="H232" s="365"/>
      <c r="I232" s="365"/>
      <c r="J232" s="365"/>
      <c r="K232" s="365"/>
      <c r="L232" s="365"/>
      <c r="M232" s="365"/>
      <c r="N232" s="365"/>
      <c r="O232" s="365"/>
      <c r="P232" s="365"/>
    </row>
    <row r="233" spans="2:16" x14ac:dyDescent="0.3">
      <c r="B233" s="364" t="s">
        <v>402</v>
      </c>
      <c r="C233" s="365"/>
      <c r="D233" s="365" t="s">
        <v>464</v>
      </c>
      <c r="E233" s="365"/>
      <c r="F233" s="365"/>
      <c r="G233" s="365"/>
      <c r="H233" s="365"/>
      <c r="I233" s="365"/>
      <c r="J233" s="365"/>
      <c r="K233" s="365"/>
      <c r="L233" s="365"/>
      <c r="M233" s="365"/>
      <c r="N233" s="365"/>
      <c r="O233" s="365"/>
      <c r="P233" s="365"/>
    </row>
    <row r="234" spans="2:16" x14ac:dyDescent="0.3">
      <c r="B234" s="364" t="s">
        <v>403</v>
      </c>
      <c r="C234" s="365"/>
      <c r="D234" s="365" t="s">
        <v>744</v>
      </c>
      <c r="E234" s="365"/>
      <c r="F234" s="365"/>
      <c r="G234" s="365"/>
      <c r="H234" s="365"/>
      <c r="I234" s="365"/>
      <c r="J234" s="365"/>
      <c r="K234" s="365"/>
      <c r="L234" s="365"/>
      <c r="M234" s="365"/>
      <c r="N234" s="365"/>
      <c r="O234" s="365"/>
      <c r="P234" s="365"/>
    </row>
    <row r="235" spans="2:16" x14ac:dyDescent="0.3">
      <c r="B235" s="364" t="s">
        <v>405</v>
      </c>
      <c r="C235" s="365"/>
      <c r="D235" s="365" t="s">
        <v>745</v>
      </c>
      <c r="E235" s="365"/>
      <c r="F235" s="365"/>
      <c r="G235" s="365"/>
      <c r="H235" s="365"/>
      <c r="I235" s="365"/>
      <c r="J235" s="365"/>
      <c r="K235" s="365"/>
      <c r="L235" s="365"/>
      <c r="M235" s="365"/>
      <c r="N235" s="365"/>
      <c r="O235" s="365"/>
      <c r="P235" s="365"/>
    </row>
    <row r="236" spans="2:16" x14ac:dyDescent="0.3">
      <c r="B236" s="364" t="s">
        <v>406</v>
      </c>
      <c r="C236" s="365"/>
      <c r="D236" s="365"/>
      <c r="E236" s="365"/>
      <c r="F236" s="365"/>
      <c r="G236" s="365"/>
      <c r="H236" s="365"/>
      <c r="I236" s="365"/>
      <c r="J236" s="365"/>
      <c r="K236" s="365"/>
      <c r="L236" s="365"/>
      <c r="M236" s="365"/>
      <c r="N236" s="365"/>
      <c r="O236" s="365"/>
      <c r="P236" s="365"/>
    </row>
    <row r="237" spans="2:16" x14ac:dyDescent="0.3">
      <c r="B237" s="364" t="s">
        <v>407</v>
      </c>
      <c r="C237" s="365"/>
      <c r="D237" s="365"/>
      <c r="E237" s="365"/>
      <c r="F237" s="365"/>
      <c r="G237" s="365"/>
      <c r="H237" s="365"/>
      <c r="I237" s="365"/>
      <c r="J237" s="365"/>
      <c r="K237" s="365"/>
      <c r="L237" s="365"/>
      <c r="M237" s="365"/>
      <c r="N237" s="365"/>
      <c r="O237" s="365"/>
      <c r="P237" s="365"/>
    </row>
    <row r="238" spans="2:16" x14ac:dyDescent="0.3">
      <c r="B238" s="364" t="s">
        <v>408</v>
      </c>
      <c r="C238" s="365"/>
      <c r="D238" s="365" t="s">
        <v>746</v>
      </c>
      <c r="E238" s="365"/>
      <c r="F238" s="365"/>
      <c r="G238" s="365"/>
      <c r="H238" s="365"/>
      <c r="I238" s="365"/>
      <c r="J238" s="365"/>
      <c r="K238" s="365"/>
      <c r="L238" s="365"/>
      <c r="M238" s="365"/>
      <c r="N238" s="365"/>
      <c r="O238" s="365"/>
      <c r="P238" s="365"/>
    </row>
    <row r="239" spans="2:16" x14ac:dyDescent="0.3">
      <c r="B239" s="364" t="s">
        <v>409</v>
      </c>
      <c r="C239" s="365"/>
      <c r="D239" s="365" t="s">
        <v>747</v>
      </c>
      <c r="E239" s="365"/>
      <c r="F239" s="365"/>
      <c r="G239" s="365"/>
      <c r="H239" s="365"/>
      <c r="I239" s="365"/>
      <c r="J239" s="365"/>
      <c r="K239" s="365"/>
      <c r="L239" s="365"/>
      <c r="M239" s="365"/>
      <c r="N239" s="365"/>
      <c r="O239" s="365"/>
      <c r="P239" s="365"/>
    </row>
    <row r="240" spans="2:16" x14ac:dyDescent="0.3">
      <c r="B240" s="364" t="s">
        <v>410</v>
      </c>
      <c r="C240" s="365"/>
      <c r="D240" s="365" t="s">
        <v>748</v>
      </c>
      <c r="E240" s="365"/>
      <c r="F240" s="365"/>
      <c r="G240" s="365"/>
      <c r="H240" s="365"/>
      <c r="I240" s="365"/>
      <c r="J240" s="365"/>
      <c r="K240" s="365"/>
      <c r="L240" s="365"/>
      <c r="M240" s="365"/>
      <c r="N240" s="365"/>
      <c r="O240" s="365"/>
      <c r="P240" s="365"/>
    </row>
    <row r="241" spans="2:16" x14ac:dyDescent="0.3">
      <c r="B241" s="364" t="s">
        <v>411</v>
      </c>
      <c r="C241" s="365"/>
      <c r="D241" s="365">
        <v>85</v>
      </c>
      <c r="E241" s="365"/>
      <c r="F241" s="365"/>
      <c r="G241" s="365"/>
      <c r="H241" s="365"/>
      <c r="I241" s="365"/>
      <c r="J241" s="365"/>
      <c r="K241" s="365"/>
      <c r="L241" s="365"/>
      <c r="M241" s="365"/>
      <c r="N241" s="365"/>
      <c r="O241" s="365"/>
      <c r="P241" s="365"/>
    </row>
    <row r="242" spans="2:16" x14ac:dyDescent="0.3">
      <c r="B242" s="364" t="s">
        <v>412</v>
      </c>
      <c r="C242" s="365"/>
      <c r="D242" s="365">
        <v>5</v>
      </c>
      <c r="E242" s="365"/>
      <c r="F242" s="365"/>
      <c r="G242" s="365"/>
      <c r="H242" s="365"/>
      <c r="I242" s="365"/>
      <c r="J242" s="365"/>
      <c r="K242" s="365"/>
      <c r="L242" s="365"/>
      <c r="M242" s="365"/>
      <c r="N242" s="365"/>
      <c r="O242" s="365"/>
      <c r="P242" s="365"/>
    </row>
    <row r="243" spans="2:16" x14ac:dyDescent="0.3">
      <c r="B243" s="364" t="s">
        <v>413</v>
      </c>
      <c r="C243" s="365"/>
      <c r="D243" s="365">
        <v>100</v>
      </c>
      <c r="E243" s="365"/>
      <c r="F243" s="365"/>
      <c r="G243" s="365"/>
      <c r="H243" s="365"/>
      <c r="I243" s="365"/>
      <c r="J243" s="365"/>
      <c r="K243" s="365"/>
      <c r="L243" s="365"/>
      <c r="M243" s="365"/>
      <c r="N243" s="365"/>
      <c r="O243" s="365"/>
      <c r="P243" s="365"/>
    </row>
    <row r="244" spans="2:16" x14ac:dyDescent="0.3">
      <c r="B244" s="364" t="s">
        <v>414</v>
      </c>
      <c r="C244" s="365"/>
      <c r="D244" s="365" t="s">
        <v>436</v>
      </c>
      <c r="E244" s="365"/>
      <c r="F244" s="365"/>
      <c r="G244" s="365"/>
      <c r="H244" s="365"/>
      <c r="I244" s="365"/>
      <c r="J244" s="365"/>
      <c r="K244" s="365"/>
      <c r="L244" s="365"/>
      <c r="M244" s="365"/>
      <c r="N244" s="365"/>
      <c r="O244" s="365"/>
      <c r="P244" s="365"/>
    </row>
    <row r="245" spans="2:16" x14ac:dyDescent="0.3">
      <c r="B245" s="364" t="s">
        <v>416</v>
      </c>
      <c r="C245" s="365"/>
      <c r="D245" s="365" t="s">
        <v>429</v>
      </c>
      <c r="E245" s="365"/>
      <c r="F245" s="365"/>
      <c r="G245" s="365"/>
      <c r="H245" s="365"/>
      <c r="I245" s="365"/>
      <c r="J245" s="365"/>
      <c r="K245" s="365"/>
      <c r="L245" s="365"/>
      <c r="M245" s="365"/>
      <c r="N245" s="365"/>
      <c r="O245" s="365"/>
      <c r="P245" s="365"/>
    </row>
    <row r="246" spans="2:16" x14ac:dyDescent="0.3">
      <c r="B246" s="364" t="s">
        <v>418</v>
      </c>
      <c r="C246" s="365"/>
      <c r="D246" s="365" t="s">
        <v>1525</v>
      </c>
      <c r="E246" s="365"/>
      <c r="F246" s="365"/>
      <c r="G246" s="365"/>
      <c r="H246" s="365"/>
      <c r="I246" s="365"/>
      <c r="J246" s="365"/>
      <c r="K246" s="365"/>
      <c r="L246" s="365"/>
      <c r="M246" s="365"/>
      <c r="N246" s="365"/>
      <c r="O246" s="365"/>
      <c r="P246" s="365"/>
    </row>
    <row r="247" spans="2:16" x14ac:dyDescent="0.3">
      <c r="B247" s="364" t="s">
        <v>420</v>
      </c>
      <c r="C247" s="365"/>
      <c r="D247" s="365"/>
      <c r="E247" s="365"/>
      <c r="F247" s="365"/>
      <c r="G247" s="365"/>
      <c r="H247" s="365"/>
      <c r="I247" s="365"/>
      <c r="J247" s="365"/>
      <c r="K247" s="365"/>
      <c r="L247" s="365"/>
      <c r="M247" s="365"/>
      <c r="N247" s="365"/>
      <c r="O247" s="365"/>
      <c r="P247" s="365"/>
    </row>
    <row r="248" spans="2:16" x14ac:dyDescent="0.3">
      <c r="B248" s="364" t="s">
        <v>422</v>
      </c>
      <c r="C248" s="365"/>
      <c r="D248" s="365" t="s">
        <v>361</v>
      </c>
      <c r="E248" s="365"/>
      <c r="F248" s="365"/>
      <c r="G248" s="365"/>
      <c r="H248" s="365"/>
      <c r="I248" s="365"/>
      <c r="J248" s="365"/>
      <c r="K248" s="365"/>
      <c r="L248" s="365"/>
      <c r="M248" s="365"/>
      <c r="N248" s="365"/>
      <c r="O248" s="365"/>
      <c r="P248" s="365"/>
    </row>
    <row r="249" spans="2:16" x14ac:dyDescent="0.3">
      <c r="B249" s="364" t="s">
        <v>423</v>
      </c>
      <c r="C249" s="365"/>
      <c r="D249" s="365" t="s">
        <v>749</v>
      </c>
      <c r="E249" s="365"/>
      <c r="F249" s="365"/>
      <c r="G249" s="365"/>
      <c r="H249" s="365"/>
      <c r="I249" s="365"/>
      <c r="J249" s="365"/>
      <c r="K249" s="365"/>
      <c r="L249" s="365"/>
      <c r="M249" s="365"/>
      <c r="N249" s="365"/>
      <c r="O249" s="365"/>
      <c r="P249" s="365"/>
    </row>
    <row r="250" spans="2:16" x14ac:dyDescent="0.3">
      <c r="B250" s="364" t="s">
        <v>424</v>
      </c>
      <c r="C250" s="365"/>
      <c r="D250" s="365" t="s">
        <v>208</v>
      </c>
      <c r="E250" s="365"/>
      <c r="F250" s="365"/>
      <c r="G250" s="365"/>
      <c r="H250" s="365"/>
      <c r="I250" s="365"/>
      <c r="J250" s="365"/>
      <c r="K250" s="365"/>
      <c r="L250" s="365"/>
      <c r="M250" s="365"/>
      <c r="N250" s="365"/>
      <c r="O250" s="365"/>
      <c r="P250" s="365"/>
    </row>
    <row r="252" spans="2:16" x14ac:dyDescent="0.3">
      <c r="B252" s="364" t="s">
        <v>400</v>
      </c>
      <c r="C252" s="365"/>
      <c r="D252" s="365" t="s">
        <v>743</v>
      </c>
      <c r="E252" s="365"/>
      <c r="F252" s="365"/>
      <c r="G252" s="365"/>
      <c r="H252" s="365"/>
      <c r="I252" s="365"/>
      <c r="J252" s="365"/>
      <c r="K252" s="365"/>
      <c r="L252" s="365"/>
      <c r="M252" s="365"/>
      <c r="N252" s="365"/>
      <c r="O252" s="365"/>
      <c r="P252" s="365"/>
    </row>
    <row r="253" spans="2:16" x14ac:dyDescent="0.3">
      <c r="B253" s="364" t="s">
        <v>402</v>
      </c>
      <c r="C253" s="365"/>
      <c r="D253" s="365" t="s">
        <v>464</v>
      </c>
      <c r="E253" s="365"/>
      <c r="F253" s="365"/>
      <c r="G253" s="365"/>
      <c r="H253" s="365"/>
      <c r="I253" s="365"/>
      <c r="J253" s="365"/>
      <c r="K253" s="365"/>
      <c r="L253" s="365"/>
      <c r="M253" s="365"/>
      <c r="N253" s="365"/>
      <c r="O253" s="365"/>
      <c r="P253" s="365"/>
    </row>
    <row r="254" spans="2:16" x14ac:dyDescent="0.3">
      <c r="B254" s="364" t="s">
        <v>403</v>
      </c>
      <c r="C254" s="365"/>
      <c r="D254" s="365" t="s">
        <v>750</v>
      </c>
      <c r="E254" s="365"/>
      <c r="F254" s="365"/>
      <c r="G254" s="365"/>
      <c r="H254" s="365"/>
      <c r="I254" s="365"/>
      <c r="J254" s="365"/>
      <c r="K254" s="365"/>
      <c r="L254" s="365"/>
      <c r="M254" s="365"/>
      <c r="N254" s="365"/>
      <c r="O254" s="365"/>
      <c r="P254" s="365"/>
    </row>
    <row r="255" spans="2:16" x14ac:dyDescent="0.3">
      <c r="B255" s="364" t="s">
        <v>405</v>
      </c>
      <c r="C255" s="365"/>
      <c r="D255" s="365" t="s">
        <v>751</v>
      </c>
      <c r="E255" s="365"/>
      <c r="F255" s="365"/>
      <c r="G255" s="365"/>
      <c r="H255" s="365"/>
      <c r="I255" s="365"/>
      <c r="J255" s="365"/>
      <c r="K255" s="365"/>
      <c r="L255" s="365"/>
      <c r="M255" s="365"/>
      <c r="N255" s="365"/>
      <c r="O255" s="365"/>
      <c r="P255" s="365"/>
    </row>
    <row r="256" spans="2:16" x14ac:dyDescent="0.3">
      <c r="B256" s="364" t="s">
        <v>406</v>
      </c>
      <c r="C256" s="365"/>
      <c r="D256" s="365"/>
      <c r="E256" s="365"/>
      <c r="F256" s="365"/>
      <c r="G256" s="365"/>
      <c r="H256" s="365"/>
      <c r="I256" s="365"/>
      <c r="J256" s="365"/>
      <c r="K256" s="365"/>
      <c r="L256" s="365"/>
      <c r="M256" s="365"/>
      <c r="N256" s="365"/>
      <c r="O256" s="365"/>
      <c r="P256" s="365"/>
    </row>
    <row r="257" spans="2:16" x14ac:dyDescent="0.3">
      <c r="B257" s="364" t="s">
        <v>407</v>
      </c>
      <c r="C257" s="365"/>
      <c r="D257" s="365"/>
      <c r="E257" s="365"/>
      <c r="F257" s="365"/>
      <c r="G257" s="365"/>
      <c r="H257" s="365"/>
      <c r="I257" s="365"/>
      <c r="J257" s="365"/>
      <c r="K257" s="365"/>
      <c r="L257" s="365"/>
      <c r="M257" s="365"/>
      <c r="N257" s="365"/>
      <c r="O257" s="365"/>
      <c r="P257" s="365"/>
    </row>
    <row r="258" spans="2:16" x14ac:dyDescent="0.3">
      <c r="B258" s="364" t="s">
        <v>408</v>
      </c>
      <c r="C258" s="365"/>
      <c r="D258" s="365" t="s">
        <v>752</v>
      </c>
      <c r="E258" s="365"/>
      <c r="F258" s="365"/>
      <c r="G258" s="365"/>
      <c r="H258" s="365"/>
      <c r="I258" s="365"/>
      <c r="J258" s="365"/>
      <c r="K258" s="365"/>
      <c r="L258" s="365"/>
      <c r="M258" s="365"/>
      <c r="N258" s="365"/>
      <c r="O258" s="365"/>
      <c r="P258" s="365"/>
    </row>
    <row r="259" spans="2:16" x14ac:dyDescent="0.3">
      <c r="B259" s="364" t="s">
        <v>409</v>
      </c>
      <c r="C259" s="365"/>
      <c r="D259" s="365" t="s">
        <v>753</v>
      </c>
      <c r="E259" s="365"/>
      <c r="F259" s="365"/>
      <c r="G259" s="365"/>
      <c r="H259" s="365"/>
      <c r="I259" s="365"/>
      <c r="J259" s="365"/>
      <c r="K259" s="365"/>
      <c r="L259" s="365"/>
      <c r="M259" s="365"/>
      <c r="N259" s="365"/>
      <c r="O259" s="365"/>
      <c r="P259" s="365"/>
    </row>
    <row r="260" spans="2:16" x14ac:dyDescent="0.3">
      <c r="B260" s="364" t="s">
        <v>410</v>
      </c>
      <c r="C260" s="365"/>
      <c r="D260" s="365" t="s">
        <v>754</v>
      </c>
      <c r="E260" s="365"/>
      <c r="F260" s="365"/>
      <c r="G260" s="365"/>
      <c r="H260" s="365"/>
      <c r="I260" s="365"/>
      <c r="J260" s="365"/>
      <c r="K260" s="365"/>
      <c r="L260" s="365"/>
      <c r="M260" s="365"/>
      <c r="N260" s="365"/>
      <c r="O260" s="365"/>
      <c r="P260" s="365"/>
    </row>
    <row r="261" spans="2:16" x14ac:dyDescent="0.3">
      <c r="B261" s="364" t="s">
        <v>411</v>
      </c>
      <c r="C261" s="365"/>
      <c r="D261" s="365">
        <v>80</v>
      </c>
      <c r="E261" s="365"/>
      <c r="F261" s="365"/>
      <c r="G261" s="365"/>
      <c r="H261" s="365"/>
      <c r="I261" s="365"/>
      <c r="J261" s="365"/>
      <c r="K261" s="365"/>
      <c r="L261" s="365"/>
      <c r="M261" s="365"/>
      <c r="N261" s="365"/>
      <c r="O261" s="365"/>
      <c r="P261" s="365"/>
    </row>
    <row r="262" spans="2:16" x14ac:dyDescent="0.3">
      <c r="B262" s="364" t="s">
        <v>412</v>
      </c>
      <c r="C262" s="365"/>
      <c r="D262" s="365">
        <v>5</v>
      </c>
      <c r="E262" s="365"/>
      <c r="F262" s="365"/>
      <c r="G262" s="365"/>
      <c r="H262" s="365"/>
      <c r="I262" s="365"/>
      <c r="J262" s="365"/>
      <c r="K262" s="365"/>
      <c r="L262" s="365"/>
      <c r="M262" s="365"/>
      <c r="N262" s="365"/>
      <c r="O262" s="365"/>
      <c r="P262" s="365"/>
    </row>
    <row r="263" spans="2:16" x14ac:dyDescent="0.3">
      <c r="B263" s="364" t="s">
        <v>413</v>
      </c>
      <c r="C263" s="365"/>
      <c r="D263" s="365">
        <v>100</v>
      </c>
      <c r="E263" s="365"/>
      <c r="F263" s="365"/>
      <c r="G263" s="365"/>
      <c r="H263" s="365"/>
      <c r="I263" s="365"/>
      <c r="J263" s="365"/>
      <c r="K263" s="365"/>
      <c r="L263" s="365"/>
      <c r="M263" s="365"/>
      <c r="N263" s="365"/>
      <c r="O263" s="365"/>
      <c r="P263" s="365"/>
    </row>
    <row r="264" spans="2:16" x14ac:dyDescent="0.3">
      <c r="B264" s="364" t="s">
        <v>414</v>
      </c>
      <c r="C264" s="365"/>
      <c r="D264" s="365" t="s">
        <v>436</v>
      </c>
      <c r="E264" s="365"/>
      <c r="F264" s="365"/>
      <c r="G264" s="365"/>
      <c r="H264" s="365"/>
      <c r="I264" s="365"/>
      <c r="J264" s="365"/>
      <c r="K264" s="365"/>
      <c r="L264" s="365"/>
      <c r="M264" s="365"/>
      <c r="N264" s="365"/>
      <c r="O264" s="365"/>
      <c r="P264" s="365"/>
    </row>
    <row r="265" spans="2:16" x14ac:dyDescent="0.3">
      <c r="B265" s="364" t="s">
        <v>416</v>
      </c>
      <c r="C265" s="365"/>
      <c r="D265" s="365" t="s">
        <v>429</v>
      </c>
      <c r="E265" s="365"/>
      <c r="F265" s="365"/>
      <c r="G265" s="365"/>
      <c r="H265" s="365"/>
      <c r="I265" s="365"/>
      <c r="J265" s="365"/>
      <c r="K265" s="365"/>
      <c r="L265" s="365"/>
      <c r="M265" s="365"/>
      <c r="N265" s="365"/>
      <c r="O265" s="365"/>
      <c r="P265" s="365"/>
    </row>
    <row r="266" spans="2:16" x14ac:dyDescent="0.3">
      <c r="B266" s="364" t="s">
        <v>418</v>
      </c>
      <c r="C266" s="365"/>
      <c r="D266" s="365" t="s">
        <v>1525</v>
      </c>
      <c r="E266" s="365"/>
      <c r="F266" s="365"/>
      <c r="G266" s="365"/>
      <c r="H266" s="365"/>
      <c r="I266" s="365"/>
      <c r="J266" s="365"/>
      <c r="K266" s="365"/>
      <c r="L266" s="365"/>
      <c r="M266" s="365"/>
      <c r="N266" s="365"/>
      <c r="O266" s="365"/>
      <c r="P266" s="365"/>
    </row>
    <row r="267" spans="2:16" x14ac:dyDescent="0.3">
      <c r="B267" s="364" t="s">
        <v>420</v>
      </c>
      <c r="C267" s="365"/>
      <c r="D267" s="365"/>
      <c r="E267" s="365"/>
      <c r="F267" s="365"/>
      <c r="G267" s="365"/>
      <c r="H267" s="365"/>
      <c r="I267" s="365"/>
      <c r="J267" s="365"/>
      <c r="K267" s="365"/>
      <c r="L267" s="365"/>
      <c r="M267" s="365"/>
      <c r="N267" s="365"/>
      <c r="O267" s="365"/>
      <c r="P267" s="365"/>
    </row>
    <row r="268" spans="2:16" x14ac:dyDescent="0.3">
      <c r="B268" s="364" t="s">
        <v>422</v>
      </c>
      <c r="C268" s="365"/>
      <c r="D268" s="365" t="s">
        <v>361</v>
      </c>
      <c r="E268" s="365"/>
      <c r="F268" s="365"/>
      <c r="G268" s="365"/>
      <c r="H268" s="365"/>
      <c r="I268" s="365"/>
      <c r="J268" s="365"/>
      <c r="K268" s="365"/>
      <c r="L268" s="365"/>
      <c r="M268" s="365"/>
      <c r="N268" s="365"/>
      <c r="O268" s="365"/>
      <c r="P268" s="365"/>
    </row>
    <row r="269" spans="2:16" x14ac:dyDescent="0.3">
      <c r="B269" s="364" t="s">
        <v>423</v>
      </c>
      <c r="C269" s="365"/>
      <c r="D269" s="365" t="s">
        <v>749</v>
      </c>
      <c r="E269" s="365"/>
      <c r="F269" s="365"/>
      <c r="G269" s="365"/>
      <c r="H269" s="365"/>
      <c r="I269" s="365"/>
      <c r="J269" s="365"/>
      <c r="K269" s="365"/>
      <c r="L269" s="365"/>
      <c r="M269" s="365"/>
      <c r="N269" s="365"/>
      <c r="O269" s="365"/>
      <c r="P269" s="365"/>
    </row>
    <row r="270" spans="2:16" x14ac:dyDescent="0.3">
      <c r="B270" s="364" t="s">
        <v>424</v>
      </c>
      <c r="C270" s="365"/>
      <c r="D270" s="365" t="s">
        <v>208</v>
      </c>
      <c r="E270" s="365"/>
      <c r="F270" s="365"/>
      <c r="G270" s="365"/>
      <c r="H270" s="365"/>
      <c r="I270" s="365"/>
      <c r="J270" s="365"/>
      <c r="K270" s="365"/>
      <c r="L270" s="365"/>
      <c r="M270" s="365"/>
      <c r="N270" s="365"/>
      <c r="O270" s="365"/>
      <c r="P270" s="365"/>
    </row>
    <row r="272" spans="2:16" x14ac:dyDescent="0.3">
      <c r="B272" s="364" t="s">
        <v>400</v>
      </c>
      <c r="C272" s="365"/>
      <c r="D272" s="365" t="s">
        <v>981</v>
      </c>
      <c r="E272" s="365"/>
      <c r="F272" s="365"/>
      <c r="G272" s="365"/>
      <c r="H272" s="365"/>
      <c r="I272" s="365"/>
      <c r="J272" s="365"/>
      <c r="K272" s="365"/>
      <c r="L272" s="365"/>
      <c r="M272" s="365"/>
      <c r="N272" s="365"/>
      <c r="O272" s="365"/>
      <c r="P272" s="365"/>
    </row>
    <row r="273" spans="2:16" x14ac:dyDescent="0.3">
      <c r="B273" s="364" t="s">
        <v>402</v>
      </c>
      <c r="C273" s="365"/>
      <c r="D273" s="365" t="s">
        <v>464</v>
      </c>
      <c r="E273" s="365"/>
      <c r="F273" s="365"/>
      <c r="G273" s="365"/>
      <c r="H273" s="365"/>
      <c r="I273" s="365"/>
      <c r="J273" s="365"/>
      <c r="K273" s="365"/>
      <c r="L273" s="365"/>
      <c r="M273" s="365"/>
      <c r="N273" s="365"/>
      <c r="O273" s="365"/>
      <c r="P273" s="365"/>
    </row>
    <row r="274" spans="2:16" x14ac:dyDescent="0.3">
      <c r="B274" s="364" t="s">
        <v>403</v>
      </c>
      <c r="C274" s="365"/>
      <c r="D274" s="365" t="s">
        <v>982</v>
      </c>
      <c r="E274" s="365"/>
      <c r="F274" s="365"/>
      <c r="G274" s="365"/>
      <c r="H274" s="365"/>
      <c r="I274" s="365"/>
      <c r="J274" s="365"/>
      <c r="K274" s="365"/>
      <c r="L274" s="365"/>
      <c r="M274" s="365"/>
      <c r="N274" s="365"/>
      <c r="O274" s="365"/>
      <c r="P274" s="365"/>
    </row>
    <row r="275" spans="2:16" x14ac:dyDescent="0.3">
      <c r="B275" s="364" t="s">
        <v>405</v>
      </c>
      <c r="C275" s="365"/>
      <c r="D275" s="365" t="s">
        <v>983</v>
      </c>
      <c r="E275" s="365"/>
      <c r="F275" s="365"/>
      <c r="G275" s="365"/>
      <c r="H275" s="365"/>
      <c r="I275" s="365"/>
      <c r="J275" s="365"/>
      <c r="K275" s="365"/>
      <c r="L275" s="365"/>
      <c r="M275" s="365"/>
      <c r="N275" s="365"/>
      <c r="O275" s="365"/>
      <c r="P275" s="365"/>
    </row>
    <row r="276" spans="2:16" x14ac:dyDescent="0.3">
      <c r="B276" s="364" t="s">
        <v>406</v>
      </c>
      <c r="C276" s="365"/>
      <c r="D276" s="365"/>
      <c r="E276" s="365"/>
      <c r="F276" s="365"/>
      <c r="G276" s="365"/>
      <c r="H276" s="365"/>
      <c r="I276" s="365"/>
      <c r="J276" s="365"/>
      <c r="K276" s="365"/>
      <c r="L276" s="365"/>
      <c r="M276" s="365"/>
      <c r="N276" s="365"/>
      <c r="O276" s="365"/>
      <c r="P276" s="365"/>
    </row>
    <row r="277" spans="2:16" x14ac:dyDescent="0.3">
      <c r="B277" s="364" t="s">
        <v>407</v>
      </c>
      <c r="C277" s="365"/>
      <c r="D277" s="365"/>
      <c r="E277" s="365"/>
      <c r="F277" s="365"/>
      <c r="G277" s="365"/>
      <c r="H277" s="365"/>
      <c r="I277" s="365"/>
      <c r="J277" s="365"/>
      <c r="K277" s="365"/>
      <c r="L277" s="365"/>
      <c r="M277" s="365"/>
      <c r="N277" s="365"/>
      <c r="O277" s="365"/>
      <c r="P277" s="365"/>
    </row>
    <row r="278" spans="2:16" x14ac:dyDescent="0.3">
      <c r="B278" s="364" t="s">
        <v>408</v>
      </c>
      <c r="C278" s="365"/>
      <c r="D278" s="365"/>
      <c r="E278" s="365"/>
      <c r="F278" s="365"/>
      <c r="G278" s="365"/>
      <c r="H278" s="365"/>
      <c r="I278" s="365"/>
      <c r="J278" s="365"/>
      <c r="K278" s="365"/>
      <c r="L278" s="365"/>
      <c r="M278" s="365"/>
      <c r="N278" s="365"/>
      <c r="O278" s="365"/>
      <c r="P278" s="365"/>
    </row>
    <row r="279" spans="2:16" x14ac:dyDescent="0.3">
      <c r="B279" s="364" t="s">
        <v>409</v>
      </c>
      <c r="C279" s="365"/>
      <c r="D279" s="365" t="s">
        <v>175</v>
      </c>
      <c r="E279" s="365"/>
      <c r="F279" s="365"/>
      <c r="G279" s="365"/>
      <c r="H279" s="365"/>
      <c r="I279" s="365"/>
      <c r="J279" s="365"/>
      <c r="K279" s="365"/>
      <c r="L279" s="365"/>
      <c r="M279" s="365"/>
      <c r="N279" s="365"/>
      <c r="O279" s="365"/>
      <c r="P279" s="365"/>
    </row>
    <row r="280" spans="2:16" x14ac:dyDescent="0.3">
      <c r="B280" s="364" t="s">
        <v>410</v>
      </c>
      <c r="C280" s="365"/>
      <c r="D280" s="365" t="s">
        <v>984</v>
      </c>
      <c r="E280" s="365"/>
      <c r="F280" s="365"/>
      <c r="G280" s="365"/>
      <c r="H280" s="365"/>
      <c r="I280" s="365"/>
      <c r="J280" s="365"/>
      <c r="K280" s="365"/>
      <c r="L280" s="365"/>
      <c r="M280" s="365"/>
      <c r="N280" s="365"/>
      <c r="O280" s="365"/>
      <c r="P280" s="365"/>
    </row>
    <row r="281" spans="2:16" x14ac:dyDescent="0.3">
      <c r="B281" s="364" t="s">
        <v>411</v>
      </c>
      <c r="C281" s="365"/>
      <c r="D281" s="365">
        <v>80</v>
      </c>
      <c r="E281" s="365"/>
      <c r="F281" s="365"/>
      <c r="G281" s="365"/>
      <c r="H281" s="365"/>
      <c r="I281" s="365"/>
      <c r="J281" s="365"/>
      <c r="K281" s="365"/>
      <c r="L281" s="365"/>
      <c r="M281" s="365"/>
      <c r="N281" s="365"/>
      <c r="O281" s="365"/>
      <c r="P281" s="365"/>
    </row>
    <row r="282" spans="2:16" x14ac:dyDescent="0.3">
      <c r="B282" s="364" t="s">
        <v>412</v>
      </c>
      <c r="C282" s="365"/>
      <c r="D282" s="365">
        <v>5</v>
      </c>
      <c r="E282" s="365"/>
      <c r="F282" s="365"/>
      <c r="G282" s="365"/>
      <c r="H282" s="365"/>
      <c r="I282" s="365"/>
      <c r="J282" s="365"/>
      <c r="K282" s="365"/>
      <c r="L282" s="365"/>
      <c r="M282" s="365"/>
      <c r="N282" s="365"/>
      <c r="O282" s="365"/>
      <c r="P282" s="365"/>
    </row>
    <row r="283" spans="2:16" x14ac:dyDescent="0.3">
      <c r="B283" s="364" t="s">
        <v>413</v>
      </c>
      <c r="C283" s="365"/>
      <c r="D283" s="365">
        <v>56</v>
      </c>
      <c r="E283" s="365"/>
      <c r="F283" s="365"/>
      <c r="G283" s="365"/>
      <c r="H283" s="365"/>
      <c r="I283" s="365"/>
      <c r="J283" s="365"/>
      <c r="K283" s="365"/>
      <c r="L283" s="365"/>
      <c r="M283" s="365"/>
      <c r="N283" s="365"/>
      <c r="O283" s="365"/>
      <c r="P283" s="365"/>
    </row>
    <row r="284" spans="2:16" x14ac:dyDescent="0.3">
      <c r="B284" s="364" t="s">
        <v>414</v>
      </c>
      <c r="C284" s="365"/>
      <c r="D284" s="365" t="s">
        <v>436</v>
      </c>
      <c r="E284" s="365"/>
      <c r="F284" s="365"/>
      <c r="G284" s="365"/>
      <c r="H284" s="365"/>
      <c r="I284" s="365"/>
      <c r="J284" s="365"/>
      <c r="K284" s="365"/>
      <c r="L284" s="365"/>
      <c r="M284" s="365"/>
      <c r="N284" s="365"/>
      <c r="O284" s="365"/>
      <c r="P284" s="365"/>
    </row>
    <row r="285" spans="2:16" x14ac:dyDescent="0.3">
      <c r="B285" s="364" t="s">
        <v>416</v>
      </c>
      <c r="C285" s="365"/>
      <c r="D285" s="365" t="s">
        <v>417</v>
      </c>
      <c r="E285" s="365"/>
      <c r="F285" s="365"/>
      <c r="G285" s="365"/>
      <c r="H285" s="365"/>
      <c r="I285" s="365"/>
      <c r="J285" s="365"/>
      <c r="K285" s="365"/>
      <c r="L285" s="365"/>
      <c r="M285" s="365"/>
      <c r="N285" s="365"/>
      <c r="O285" s="365"/>
      <c r="P285" s="365"/>
    </row>
    <row r="286" spans="2:16" x14ac:dyDescent="0.3">
      <c r="B286" s="364" t="s">
        <v>418</v>
      </c>
      <c r="C286" s="365"/>
      <c r="D286" s="365" t="s">
        <v>1525</v>
      </c>
      <c r="E286" s="365"/>
      <c r="F286" s="365"/>
      <c r="G286" s="365"/>
      <c r="H286" s="365"/>
      <c r="I286" s="365"/>
      <c r="J286" s="365"/>
      <c r="K286" s="365"/>
      <c r="L286" s="365"/>
      <c r="M286" s="365"/>
      <c r="N286" s="365"/>
      <c r="O286" s="365"/>
      <c r="P286" s="365"/>
    </row>
    <row r="287" spans="2:16" x14ac:dyDescent="0.3">
      <c r="B287" s="364" t="s">
        <v>420</v>
      </c>
      <c r="C287" s="365"/>
      <c r="D287" s="365"/>
      <c r="E287" s="365"/>
      <c r="F287" s="365"/>
      <c r="G287" s="365"/>
      <c r="H287" s="365"/>
      <c r="I287" s="365"/>
      <c r="J287" s="365"/>
      <c r="K287" s="365"/>
      <c r="L287" s="365"/>
      <c r="M287" s="365"/>
      <c r="N287" s="365"/>
      <c r="O287" s="365"/>
      <c r="P287" s="365"/>
    </row>
    <row r="288" spans="2:16" x14ac:dyDescent="0.3">
      <c r="B288" s="364" t="s">
        <v>422</v>
      </c>
      <c r="C288" s="365"/>
      <c r="D288" s="365" t="s">
        <v>985</v>
      </c>
      <c r="E288" s="365"/>
      <c r="F288" s="365"/>
      <c r="G288" s="365"/>
      <c r="H288" s="365"/>
      <c r="I288" s="365"/>
      <c r="J288" s="365"/>
      <c r="K288" s="365"/>
      <c r="L288" s="365"/>
      <c r="M288" s="365"/>
      <c r="N288" s="365"/>
      <c r="O288" s="365"/>
      <c r="P288" s="365"/>
    </row>
    <row r="289" spans="2:16" x14ac:dyDescent="0.3">
      <c r="B289" s="364" t="s">
        <v>423</v>
      </c>
      <c r="C289" s="365"/>
      <c r="D289" s="365" t="s">
        <v>986</v>
      </c>
      <c r="E289" s="365"/>
      <c r="F289" s="365"/>
      <c r="G289" s="365"/>
      <c r="H289" s="365"/>
      <c r="I289" s="365"/>
      <c r="J289" s="365"/>
      <c r="K289" s="365"/>
      <c r="L289" s="365"/>
      <c r="M289" s="365"/>
      <c r="N289" s="365"/>
      <c r="O289" s="365"/>
      <c r="P289" s="365"/>
    </row>
    <row r="290" spans="2:16" x14ac:dyDescent="0.3">
      <c r="B290" s="364" t="s">
        <v>424</v>
      </c>
      <c r="C290" s="365"/>
      <c r="D290" s="365" t="s">
        <v>208</v>
      </c>
      <c r="E290" s="365"/>
      <c r="F290" s="365"/>
      <c r="G290" s="365"/>
      <c r="H290" s="365"/>
      <c r="I290" s="365"/>
      <c r="J290" s="365"/>
      <c r="K290" s="365"/>
      <c r="L290" s="365"/>
      <c r="M290" s="365"/>
      <c r="N290" s="365"/>
      <c r="O290" s="365"/>
      <c r="P290" s="365"/>
    </row>
    <row r="292" spans="2:16" x14ac:dyDescent="0.3">
      <c r="B292" s="364" t="s">
        <v>400</v>
      </c>
      <c r="C292" s="365"/>
      <c r="D292" s="365" t="s">
        <v>981</v>
      </c>
      <c r="E292" s="365"/>
      <c r="F292" s="365"/>
      <c r="G292" s="365"/>
      <c r="H292" s="365"/>
      <c r="I292" s="365"/>
      <c r="J292" s="365"/>
      <c r="K292" s="365"/>
      <c r="L292" s="365"/>
      <c r="M292" s="365"/>
      <c r="N292" s="365"/>
      <c r="O292" s="365"/>
      <c r="P292" s="365"/>
    </row>
    <row r="293" spans="2:16" x14ac:dyDescent="0.3">
      <c r="B293" s="364" t="s">
        <v>402</v>
      </c>
      <c r="C293" s="365"/>
      <c r="D293" s="365" t="s">
        <v>464</v>
      </c>
      <c r="E293" s="365"/>
      <c r="F293" s="365"/>
      <c r="G293" s="365"/>
      <c r="H293" s="365"/>
      <c r="I293" s="365"/>
      <c r="J293" s="365"/>
      <c r="K293" s="365"/>
      <c r="L293" s="365"/>
      <c r="M293" s="365"/>
      <c r="N293" s="365"/>
      <c r="O293" s="365"/>
      <c r="P293" s="365"/>
    </row>
    <row r="294" spans="2:16" x14ac:dyDescent="0.3">
      <c r="B294" s="364" t="s">
        <v>403</v>
      </c>
      <c r="C294" s="365"/>
      <c r="D294" s="365" t="s">
        <v>987</v>
      </c>
      <c r="E294" s="365"/>
      <c r="F294" s="365"/>
      <c r="G294" s="365"/>
      <c r="H294" s="365"/>
      <c r="I294" s="365"/>
      <c r="J294" s="365"/>
      <c r="K294" s="365"/>
      <c r="L294" s="365"/>
      <c r="M294" s="365"/>
      <c r="N294" s="365"/>
      <c r="O294" s="365"/>
      <c r="P294" s="365"/>
    </row>
    <row r="295" spans="2:16" x14ac:dyDescent="0.3">
      <c r="B295" s="364" t="s">
        <v>405</v>
      </c>
      <c r="C295" s="365"/>
      <c r="D295" s="365" t="s">
        <v>988</v>
      </c>
      <c r="E295" s="365"/>
      <c r="F295" s="365"/>
      <c r="G295" s="365"/>
      <c r="H295" s="365"/>
      <c r="I295" s="365"/>
      <c r="J295" s="365"/>
      <c r="K295" s="365"/>
      <c r="L295" s="365"/>
      <c r="M295" s="365"/>
      <c r="N295" s="365"/>
      <c r="O295" s="365"/>
      <c r="P295" s="365"/>
    </row>
    <row r="296" spans="2:16" x14ac:dyDescent="0.3">
      <c r="B296" s="364" t="s">
        <v>406</v>
      </c>
      <c r="C296" s="365"/>
      <c r="D296" s="365"/>
      <c r="E296" s="365"/>
      <c r="F296" s="365"/>
      <c r="G296" s="365"/>
      <c r="H296" s="365"/>
      <c r="I296" s="365"/>
      <c r="J296" s="365"/>
      <c r="K296" s="365"/>
      <c r="L296" s="365"/>
      <c r="M296" s="365"/>
      <c r="N296" s="365"/>
      <c r="O296" s="365"/>
      <c r="P296" s="365"/>
    </row>
    <row r="297" spans="2:16" x14ac:dyDescent="0.3">
      <c r="B297" s="364" t="s">
        <v>407</v>
      </c>
      <c r="C297" s="365"/>
      <c r="D297" s="365"/>
      <c r="E297" s="365"/>
      <c r="F297" s="365"/>
      <c r="G297" s="365"/>
      <c r="H297" s="365"/>
      <c r="I297" s="365"/>
      <c r="J297" s="365"/>
      <c r="K297" s="365"/>
      <c r="L297" s="365"/>
      <c r="M297" s="365"/>
      <c r="N297" s="365"/>
      <c r="O297" s="365"/>
      <c r="P297" s="365"/>
    </row>
    <row r="298" spans="2:16" x14ac:dyDescent="0.3">
      <c r="B298" s="364" t="s">
        <v>408</v>
      </c>
      <c r="C298" s="365"/>
      <c r="D298" s="365"/>
      <c r="E298" s="365"/>
      <c r="F298" s="365"/>
      <c r="G298" s="365"/>
      <c r="H298" s="365"/>
      <c r="I298" s="365"/>
      <c r="J298" s="365"/>
      <c r="K298" s="365"/>
      <c r="L298" s="365"/>
      <c r="M298" s="365"/>
      <c r="N298" s="365"/>
      <c r="O298" s="365"/>
      <c r="P298" s="365"/>
    </row>
    <row r="299" spans="2:16" x14ac:dyDescent="0.3">
      <c r="B299" s="364" t="s">
        <v>409</v>
      </c>
      <c r="C299" s="365"/>
      <c r="D299" s="365" t="s">
        <v>175</v>
      </c>
      <c r="E299" s="365"/>
      <c r="F299" s="365"/>
      <c r="G299" s="365"/>
      <c r="H299" s="365"/>
      <c r="I299" s="365"/>
      <c r="J299" s="365"/>
      <c r="K299" s="365"/>
      <c r="L299" s="365"/>
      <c r="M299" s="365"/>
      <c r="N299" s="365"/>
      <c r="O299" s="365"/>
      <c r="P299" s="365"/>
    </row>
    <row r="300" spans="2:16" x14ac:dyDescent="0.3">
      <c r="B300" s="364" t="s">
        <v>410</v>
      </c>
      <c r="C300" s="365"/>
      <c r="D300" s="365" t="s">
        <v>989</v>
      </c>
      <c r="E300" s="365"/>
      <c r="F300" s="365"/>
      <c r="G300" s="365"/>
      <c r="H300" s="365"/>
      <c r="I300" s="365"/>
      <c r="J300" s="365"/>
      <c r="K300" s="365"/>
      <c r="L300" s="365"/>
      <c r="M300" s="365"/>
      <c r="N300" s="365"/>
      <c r="O300" s="365"/>
      <c r="P300" s="365"/>
    </row>
    <row r="301" spans="2:16" x14ac:dyDescent="0.3">
      <c r="B301" s="364" t="s">
        <v>411</v>
      </c>
      <c r="C301" s="365"/>
      <c r="D301" s="365">
        <v>6</v>
      </c>
      <c r="E301" s="365"/>
      <c r="F301" s="365"/>
      <c r="G301" s="365"/>
      <c r="H301" s="365"/>
      <c r="I301" s="365"/>
      <c r="J301" s="365"/>
      <c r="K301" s="365"/>
      <c r="L301" s="365"/>
      <c r="M301" s="365"/>
      <c r="N301" s="365"/>
      <c r="O301" s="365"/>
      <c r="P301" s="365"/>
    </row>
    <row r="302" spans="2:16" x14ac:dyDescent="0.3">
      <c r="B302" s="364" t="s">
        <v>412</v>
      </c>
      <c r="C302" s="365"/>
      <c r="D302" s="365">
        <v>1</v>
      </c>
      <c r="E302" s="365"/>
      <c r="F302" s="365"/>
      <c r="G302" s="365"/>
      <c r="H302" s="365"/>
      <c r="I302" s="365"/>
      <c r="J302" s="365"/>
      <c r="K302" s="365"/>
      <c r="L302" s="365"/>
      <c r="M302" s="365"/>
      <c r="N302" s="365"/>
      <c r="O302" s="365"/>
      <c r="P302" s="365"/>
    </row>
    <row r="303" spans="2:16" x14ac:dyDescent="0.3">
      <c r="B303" s="364" t="s">
        <v>413</v>
      </c>
      <c r="C303" s="365"/>
      <c r="D303" s="365">
        <v>9</v>
      </c>
      <c r="E303" s="365"/>
      <c r="F303" s="365"/>
      <c r="G303" s="365"/>
      <c r="H303" s="365"/>
      <c r="I303" s="365"/>
      <c r="J303" s="365"/>
      <c r="K303" s="365"/>
      <c r="L303" s="365"/>
      <c r="M303" s="365"/>
      <c r="N303" s="365"/>
      <c r="O303" s="365"/>
      <c r="P303" s="365"/>
    </row>
    <row r="304" spans="2:16" x14ac:dyDescent="0.3">
      <c r="B304" s="364" t="s">
        <v>414</v>
      </c>
      <c r="C304" s="365"/>
      <c r="D304" s="365" t="s">
        <v>436</v>
      </c>
      <c r="E304" s="365"/>
      <c r="F304" s="365"/>
      <c r="G304" s="365"/>
      <c r="H304" s="365"/>
      <c r="I304" s="365"/>
      <c r="J304" s="365"/>
      <c r="K304" s="365"/>
      <c r="L304" s="365"/>
      <c r="M304" s="365"/>
      <c r="N304" s="365"/>
      <c r="O304" s="365"/>
      <c r="P304" s="365"/>
    </row>
    <row r="305" spans="2:16" x14ac:dyDescent="0.3">
      <c r="B305" s="364" t="s">
        <v>416</v>
      </c>
      <c r="C305" s="365"/>
      <c r="D305" s="365" t="s">
        <v>429</v>
      </c>
      <c r="E305" s="365"/>
      <c r="F305" s="365"/>
      <c r="G305" s="365"/>
      <c r="H305" s="365"/>
      <c r="I305" s="365"/>
      <c r="J305" s="365"/>
      <c r="K305" s="365"/>
      <c r="L305" s="365"/>
      <c r="M305" s="365"/>
      <c r="N305" s="365"/>
      <c r="O305" s="365"/>
      <c r="P305" s="365"/>
    </row>
    <row r="306" spans="2:16" x14ac:dyDescent="0.3">
      <c r="B306" s="364" t="s">
        <v>418</v>
      </c>
      <c r="C306" s="365"/>
      <c r="D306" s="365" t="s">
        <v>1525</v>
      </c>
      <c r="E306" s="365"/>
      <c r="F306" s="365"/>
      <c r="G306" s="365"/>
      <c r="H306" s="365"/>
      <c r="I306" s="365"/>
      <c r="J306" s="365"/>
      <c r="K306" s="365"/>
      <c r="L306" s="365"/>
      <c r="M306" s="365"/>
      <c r="N306" s="365"/>
      <c r="O306" s="365"/>
      <c r="P306" s="365"/>
    </row>
    <row r="307" spans="2:16" x14ac:dyDescent="0.3">
      <c r="B307" s="364" t="s">
        <v>420</v>
      </c>
      <c r="C307" s="365"/>
      <c r="D307" s="365"/>
      <c r="E307" s="365"/>
      <c r="F307" s="365"/>
      <c r="G307" s="365"/>
      <c r="H307" s="365"/>
      <c r="I307" s="365"/>
      <c r="J307" s="365"/>
      <c r="K307" s="365"/>
      <c r="L307" s="365"/>
      <c r="M307" s="365"/>
      <c r="N307" s="365"/>
      <c r="O307" s="365"/>
      <c r="P307" s="365"/>
    </row>
    <row r="308" spans="2:16" x14ac:dyDescent="0.3">
      <c r="B308" s="364" t="s">
        <v>422</v>
      </c>
      <c r="C308" s="365"/>
      <c r="D308" s="365" t="s">
        <v>358</v>
      </c>
      <c r="E308" s="365"/>
      <c r="F308" s="365"/>
      <c r="G308" s="365"/>
      <c r="H308" s="365"/>
      <c r="I308" s="365"/>
      <c r="J308" s="365"/>
      <c r="K308" s="365"/>
      <c r="L308" s="365"/>
      <c r="M308" s="365"/>
      <c r="N308" s="365"/>
      <c r="O308" s="365"/>
      <c r="P308" s="365"/>
    </row>
    <row r="309" spans="2:16" x14ac:dyDescent="0.3">
      <c r="B309" s="364" t="s">
        <v>423</v>
      </c>
      <c r="C309" s="365"/>
      <c r="D309" s="365" t="s">
        <v>986</v>
      </c>
      <c r="E309" s="365"/>
      <c r="F309" s="365"/>
      <c r="G309" s="365"/>
      <c r="H309" s="365"/>
      <c r="I309" s="365"/>
      <c r="J309" s="365"/>
      <c r="K309" s="365"/>
      <c r="L309" s="365"/>
      <c r="M309" s="365"/>
      <c r="N309" s="365"/>
      <c r="O309" s="365"/>
      <c r="P309" s="365"/>
    </row>
    <row r="310" spans="2:16" x14ac:dyDescent="0.3">
      <c r="B310" s="364" t="s">
        <v>424</v>
      </c>
      <c r="C310" s="365"/>
      <c r="D310" s="365" t="s">
        <v>208</v>
      </c>
      <c r="E310" s="365"/>
      <c r="F310" s="365"/>
      <c r="G310" s="365"/>
      <c r="H310" s="365"/>
      <c r="I310" s="365"/>
      <c r="J310" s="365"/>
      <c r="K310" s="365"/>
      <c r="L310" s="365"/>
      <c r="M310" s="365"/>
      <c r="N310" s="365"/>
      <c r="O310" s="365"/>
      <c r="P310" s="365"/>
    </row>
    <row r="312" spans="2:16" x14ac:dyDescent="0.3">
      <c r="B312" s="364" t="s">
        <v>400</v>
      </c>
      <c r="C312" s="365"/>
      <c r="D312" s="365" t="s">
        <v>1016</v>
      </c>
      <c r="E312" s="365"/>
      <c r="F312" s="365"/>
      <c r="G312" s="365"/>
      <c r="H312" s="365"/>
      <c r="I312" s="365"/>
      <c r="J312" s="365"/>
      <c r="K312" s="365"/>
      <c r="L312" s="365"/>
      <c r="M312" s="365"/>
      <c r="N312" s="365"/>
      <c r="O312" s="365"/>
      <c r="P312" s="365"/>
    </row>
    <row r="313" spans="2:16" x14ac:dyDescent="0.3">
      <c r="B313" s="364" t="s">
        <v>402</v>
      </c>
      <c r="C313" s="365"/>
      <c r="D313" s="365" t="s">
        <v>464</v>
      </c>
      <c r="E313" s="365"/>
      <c r="F313" s="365"/>
      <c r="G313" s="365"/>
      <c r="H313" s="365"/>
      <c r="I313" s="365"/>
      <c r="J313" s="365"/>
      <c r="K313" s="365"/>
      <c r="L313" s="365"/>
      <c r="M313" s="365"/>
      <c r="N313" s="365"/>
      <c r="O313" s="365"/>
      <c r="P313" s="365"/>
    </row>
    <row r="314" spans="2:16" x14ac:dyDescent="0.3">
      <c r="B314" s="364" t="s">
        <v>403</v>
      </c>
      <c r="C314" s="365"/>
      <c r="D314" s="365" t="s">
        <v>1017</v>
      </c>
      <c r="E314" s="365"/>
      <c r="F314" s="365"/>
      <c r="G314" s="365"/>
      <c r="H314" s="365"/>
      <c r="I314" s="365"/>
      <c r="J314" s="365"/>
      <c r="K314" s="365"/>
      <c r="L314" s="365"/>
      <c r="M314" s="365"/>
      <c r="N314" s="365"/>
      <c r="O314" s="365"/>
      <c r="P314" s="365"/>
    </row>
    <row r="315" spans="2:16" x14ac:dyDescent="0.3">
      <c r="B315" s="364" t="s">
        <v>405</v>
      </c>
      <c r="C315" s="365"/>
      <c r="D315" s="365" t="s">
        <v>1018</v>
      </c>
      <c r="E315" s="365"/>
      <c r="F315" s="365"/>
      <c r="G315" s="365"/>
      <c r="H315" s="365"/>
      <c r="I315" s="365"/>
      <c r="J315" s="365"/>
      <c r="K315" s="365"/>
      <c r="L315" s="365"/>
      <c r="M315" s="365"/>
      <c r="N315" s="365"/>
      <c r="O315" s="365"/>
      <c r="P315" s="365"/>
    </row>
    <row r="316" spans="2:16" x14ac:dyDescent="0.3">
      <c r="B316" s="364" t="s">
        <v>406</v>
      </c>
      <c r="C316" s="365"/>
      <c r="D316" s="365"/>
      <c r="E316" s="365"/>
      <c r="F316" s="365"/>
      <c r="G316" s="365"/>
      <c r="H316" s="365"/>
      <c r="I316" s="365"/>
      <c r="J316" s="365"/>
      <c r="K316" s="365"/>
      <c r="L316" s="365"/>
      <c r="M316" s="365"/>
      <c r="N316" s="365"/>
      <c r="O316" s="365"/>
      <c r="P316" s="365"/>
    </row>
    <row r="317" spans="2:16" x14ac:dyDescent="0.3">
      <c r="B317" s="364" t="s">
        <v>407</v>
      </c>
      <c r="C317" s="365"/>
      <c r="D317" s="365"/>
      <c r="E317" s="365"/>
      <c r="F317" s="365"/>
      <c r="G317" s="365"/>
      <c r="H317" s="365"/>
      <c r="I317" s="365"/>
      <c r="J317" s="365"/>
      <c r="K317" s="365"/>
      <c r="L317" s="365"/>
      <c r="M317" s="365"/>
      <c r="N317" s="365"/>
      <c r="O317" s="365"/>
      <c r="P317" s="365"/>
    </row>
    <row r="318" spans="2:16" x14ac:dyDescent="0.3">
      <c r="B318" s="364" t="s">
        <v>408</v>
      </c>
      <c r="C318" s="365"/>
      <c r="D318" s="365"/>
      <c r="E318" s="365"/>
      <c r="F318" s="365"/>
      <c r="G318" s="365"/>
      <c r="H318" s="365"/>
      <c r="I318" s="365"/>
      <c r="J318" s="365"/>
      <c r="K318" s="365"/>
      <c r="L318" s="365"/>
      <c r="M318" s="365"/>
      <c r="N318" s="365"/>
      <c r="O318" s="365"/>
      <c r="P318" s="365"/>
    </row>
    <row r="319" spans="2:16" x14ac:dyDescent="0.3">
      <c r="B319" s="364" t="s">
        <v>409</v>
      </c>
      <c r="C319" s="365"/>
      <c r="D319" s="365" t="s">
        <v>175</v>
      </c>
      <c r="E319" s="365"/>
      <c r="F319" s="365"/>
      <c r="G319" s="365"/>
      <c r="H319" s="365"/>
      <c r="I319" s="365"/>
      <c r="J319" s="365"/>
      <c r="K319" s="365"/>
      <c r="L319" s="365"/>
      <c r="M319" s="365"/>
      <c r="N319" s="365"/>
      <c r="O319" s="365"/>
      <c r="P319" s="365"/>
    </row>
    <row r="320" spans="2:16" x14ac:dyDescent="0.3">
      <c r="B320" s="364" t="s">
        <v>410</v>
      </c>
      <c r="C320" s="365"/>
      <c r="D320" s="365" t="s">
        <v>1019</v>
      </c>
      <c r="E320" s="365"/>
      <c r="F320" s="365"/>
      <c r="G320" s="365"/>
      <c r="H320" s="365"/>
      <c r="I320" s="365"/>
      <c r="J320" s="365"/>
      <c r="K320" s="365"/>
      <c r="L320" s="365"/>
      <c r="M320" s="365"/>
      <c r="N320" s="365"/>
      <c r="O320" s="365"/>
      <c r="P320" s="365"/>
    </row>
    <row r="321" spans="2:16" x14ac:dyDescent="0.3">
      <c r="B321" s="364" t="s">
        <v>411</v>
      </c>
      <c r="C321" s="365"/>
      <c r="D321" s="365">
        <v>181</v>
      </c>
      <c r="E321" s="365"/>
      <c r="F321" s="365"/>
      <c r="G321" s="365"/>
      <c r="H321" s="365"/>
      <c r="I321" s="365"/>
      <c r="J321" s="365"/>
      <c r="K321" s="365"/>
      <c r="L321" s="365"/>
      <c r="M321" s="365"/>
      <c r="N321" s="365"/>
      <c r="O321" s="365"/>
      <c r="P321" s="365"/>
    </row>
    <row r="322" spans="2:16" x14ac:dyDescent="0.3">
      <c r="B322" s="364" t="s">
        <v>412</v>
      </c>
      <c r="C322" s="365"/>
      <c r="D322" s="365">
        <v>10</v>
      </c>
      <c r="E322" s="365"/>
      <c r="F322" s="365"/>
      <c r="G322" s="365"/>
      <c r="H322" s="365"/>
      <c r="I322" s="365"/>
      <c r="J322" s="365"/>
      <c r="K322" s="365"/>
      <c r="L322" s="365"/>
      <c r="M322" s="365"/>
      <c r="N322" s="365"/>
      <c r="O322" s="365"/>
      <c r="P322" s="365"/>
    </row>
    <row r="323" spans="2:16" x14ac:dyDescent="0.3">
      <c r="B323" s="364" t="s">
        <v>413</v>
      </c>
      <c r="C323" s="365"/>
      <c r="D323" s="365">
        <v>128</v>
      </c>
      <c r="E323" s="365"/>
      <c r="F323" s="365"/>
      <c r="G323" s="365"/>
      <c r="H323" s="365"/>
      <c r="I323" s="365"/>
      <c r="J323" s="365"/>
      <c r="K323" s="365"/>
      <c r="L323" s="365"/>
      <c r="M323" s="365"/>
      <c r="N323" s="365"/>
      <c r="O323" s="365"/>
      <c r="P323" s="365"/>
    </row>
    <row r="324" spans="2:16" x14ac:dyDescent="0.3">
      <c r="B324" s="364" t="s">
        <v>414</v>
      </c>
      <c r="C324" s="365"/>
      <c r="D324" s="365" t="s">
        <v>415</v>
      </c>
      <c r="E324" s="365"/>
      <c r="F324" s="365"/>
      <c r="G324" s="365"/>
      <c r="H324" s="365"/>
      <c r="I324" s="365"/>
      <c r="J324" s="365"/>
      <c r="K324" s="365"/>
      <c r="L324" s="365"/>
      <c r="M324" s="365"/>
      <c r="N324" s="365"/>
      <c r="O324" s="365"/>
      <c r="P324" s="365"/>
    </row>
    <row r="325" spans="2:16" x14ac:dyDescent="0.3">
      <c r="B325" s="364" t="s">
        <v>416</v>
      </c>
      <c r="C325" s="365"/>
      <c r="D325" s="365" t="s">
        <v>417</v>
      </c>
      <c r="E325" s="365"/>
      <c r="F325" s="365"/>
      <c r="G325" s="365"/>
      <c r="H325" s="365"/>
      <c r="I325" s="365"/>
      <c r="J325" s="365"/>
      <c r="K325" s="365"/>
      <c r="L325" s="365"/>
      <c r="M325" s="365"/>
      <c r="N325" s="365"/>
      <c r="O325" s="365"/>
      <c r="P325" s="365"/>
    </row>
    <row r="326" spans="2:16" x14ac:dyDescent="0.3">
      <c r="B326" s="364" t="s">
        <v>418</v>
      </c>
      <c r="C326" s="365"/>
      <c r="D326" s="365" t="s">
        <v>1525</v>
      </c>
      <c r="E326" s="365"/>
      <c r="F326" s="365"/>
      <c r="G326" s="365"/>
      <c r="H326" s="365"/>
      <c r="I326" s="365"/>
      <c r="J326" s="365"/>
      <c r="K326" s="365"/>
      <c r="L326" s="365"/>
      <c r="M326" s="365"/>
      <c r="N326" s="365"/>
      <c r="O326" s="365"/>
      <c r="P326" s="365"/>
    </row>
    <row r="327" spans="2:16" x14ac:dyDescent="0.3">
      <c r="B327" s="364" t="s">
        <v>420</v>
      </c>
      <c r="C327" s="365"/>
      <c r="D327" s="365"/>
      <c r="E327" s="365"/>
      <c r="F327" s="365"/>
      <c r="G327" s="365"/>
      <c r="H327" s="365"/>
      <c r="I327" s="365"/>
      <c r="J327" s="365"/>
      <c r="K327" s="365"/>
      <c r="L327" s="365"/>
      <c r="M327" s="365"/>
      <c r="N327" s="365"/>
      <c r="O327" s="365"/>
      <c r="P327" s="365"/>
    </row>
    <row r="328" spans="2:16" x14ac:dyDescent="0.3">
      <c r="B328" s="364" t="s">
        <v>422</v>
      </c>
      <c r="C328" s="365"/>
      <c r="D328" s="365" t="s">
        <v>1020</v>
      </c>
      <c r="E328" s="365"/>
      <c r="F328" s="365"/>
      <c r="G328" s="365"/>
      <c r="H328" s="365"/>
      <c r="I328" s="365"/>
      <c r="J328" s="365"/>
      <c r="K328" s="365"/>
      <c r="L328" s="365"/>
      <c r="M328" s="365"/>
      <c r="N328" s="365"/>
      <c r="O328" s="365"/>
      <c r="P328" s="365"/>
    </row>
    <row r="329" spans="2:16" x14ac:dyDescent="0.3">
      <c r="B329" s="364" t="s">
        <v>423</v>
      </c>
      <c r="C329" s="365"/>
      <c r="D329" s="365" t="s">
        <v>1021</v>
      </c>
      <c r="E329" s="365"/>
      <c r="F329" s="365"/>
      <c r="G329" s="365"/>
      <c r="H329" s="365"/>
      <c r="I329" s="365"/>
      <c r="J329" s="365"/>
      <c r="K329" s="365"/>
      <c r="L329" s="365"/>
      <c r="M329" s="365"/>
      <c r="N329" s="365"/>
      <c r="O329" s="365"/>
      <c r="P329" s="365"/>
    </row>
    <row r="330" spans="2:16" x14ac:dyDescent="0.3">
      <c r="B330" s="364" t="s">
        <v>424</v>
      </c>
      <c r="C330" s="365"/>
      <c r="D330" s="365" t="s">
        <v>208</v>
      </c>
      <c r="E330" s="365"/>
      <c r="F330" s="365"/>
      <c r="G330" s="365"/>
      <c r="H330" s="365"/>
      <c r="I330" s="365"/>
      <c r="J330" s="365"/>
      <c r="K330" s="365"/>
      <c r="L330" s="365"/>
      <c r="M330" s="365"/>
      <c r="N330" s="365"/>
      <c r="O330" s="365"/>
      <c r="P330" s="365"/>
    </row>
  </sheetData>
  <mergeCells count="580">
    <mergeCell ref="B328:C328"/>
    <mergeCell ref="D328:P328"/>
    <mergeCell ref="B329:C329"/>
    <mergeCell ref="D329:P329"/>
    <mergeCell ref="B330:C330"/>
    <mergeCell ref="D330:P330"/>
    <mergeCell ref="B323:C323"/>
    <mergeCell ref="D323:P323"/>
    <mergeCell ref="B324:C324"/>
    <mergeCell ref="D324:P324"/>
    <mergeCell ref="B325:C325"/>
    <mergeCell ref="D325:P325"/>
    <mergeCell ref="B326:C326"/>
    <mergeCell ref="D326:P326"/>
    <mergeCell ref="B327:C327"/>
    <mergeCell ref="D327:P327"/>
    <mergeCell ref="B318:C318"/>
    <mergeCell ref="D318:P318"/>
    <mergeCell ref="B319:C319"/>
    <mergeCell ref="D319:P319"/>
    <mergeCell ref="B320:C320"/>
    <mergeCell ref="D320:P320"/>
    <mergeCell ref="B321:C321"/>
    <mergeCell ref="D321:P321"/>
    <mergeCell ref="B322:C322"/>
    <mergeCell ref="D322:P322"/>
    <mergeCell ref="B313:C313"/>
    <mergeCell ref="D313:P313"/>
    <mergeCell ref="B314:C314"/>
    <mergeCell ref="D314:P314"/>
    <mergeCell ref="B315:C315"/>
    <mergeCell ref="D315:P315"/>
    <mergeCell ref="B316:C316"/>
    <mergeCell ref="D316:P316"/>
    <mergeCell ref="B317:C317"/>
    <mergeCell ref="D317:P317"/>
    <mergeCell ref="B307:C307"/>
    <mergeCell ref="D307:P307"/>
    <mergeCell ref="B308:C308"/>
    <mergeCell ref="D308:P308"/>
    <mergeCell ref="B309:C309"/>
    <mergeCell ref="D309:P309"/>
    <mergeCell ref="B310:C310"/>
    <mergeCell ref="D310:P310"/>
    <mergeCell ref="B312:C312"/>
    <mergeCell ref="D312:P312"/>
    <mergeCell ref="B302:C302"/>
    <mergeCell ref="D302:P302"/>
    <mergeCell ref="B303:C303"/>
    <mergeCell ref="D303:P303"/>
    <mergeCell ref="B304:C304"/>
    <mergeCell ref="D304:P304"/>
    <mergeCell ref="B305:C305"/>
    <mergeCell ref="D305:P305"/>
    <mergeCell ref="B306:C306"/>
    <mergeCell ref="D306:P306"/>
    <mergeCell ref="B297:C297"/>
    <mergeCell ref="D297:P297"/>
    <mergeCell ref="B298:C298"/>
    <mergeCell ref="D298:P298"/>
    <mergeCell ref="B299:C299"/>
    <mergeCell ref="D299:P299"/>
    <mergeCell ref="B300:C300"/>
    <mergeCell ref="D300:P300"/>
    <mergeCell ref="B301:C301"/>
    <mergeCell ref="D301:P301"/>
    <mergeCell ref="B292:C292"/>
    <mergeCell ref="D292:P292"/>
    <mergeCell ref="B293:C293"/>
    <mergeCell ref="D293:P293"/>
    <mergeCell ref="B294:C294"/>
    <mergeCell ref="D294:P294"/>
    <mergeCell ref="B295:C295"/>
    <mergeCell ref="D295:P295"/>
    <mergeCell ref="B296:C296"/>
    <mergeCell ref="D296:P296"/>
    <mergeCell ref="B286:C286"/>
    <mergeCell ref="D286:P286"/>
    <mergeCell ref="B287:C287"/>
    <mergeCell ref="D287:P287"/>
    <mergeCell ref="B288:C288"/>
    <mergeCell ref="D288:P288"/>
    <mergeCell ref="B289:C289"/>
    <mergeCell ref="D289:P289"/>
    <mergeCell ref="B290:C290"/>
    <mergeCell ref="D290:P290"/>
    <mergeCell ref="B281:C281"/>
    <mergeCell ref="D281:P281"/>
    <mergeCell ref="B282:C282"/>
    <mergeCell ref="D282:P282"/>
    <mergeCell ref="B283:C283"/>
    <mergeCell ref="D283:P283"/>
    <mergeCell ref="B284:C284"/>
    <mergeCell ref="D284:P284"/>
    <mergeCell ref="B285:C285"/>
    <mergeCell ref="D285:P285"/>
    <mergeCell ref="B276:C276"/>
    <mergeCell ref="D276:P276"/>
    <mergeCell ref="B277:C277"/>
    <mergeCell ref="D277:P277"/>
    <mergeCell ref="B278:C278"/>
    <mergeCell ref="D278:P278"/>
    <mergeCell ref="B279:C279"/>
    <mergeCell ref="D279:P279"/>
    <mergeCell ref="B280:C280"/>
    <mergeCell ref="D280:P280"/>
    <mergeCell ref="B270:C270"/>
    <mergeCell ref="D270:P270"/>
    <mergeCell ref="B272:C272"/>
    <mergeCell ref="D272:P272"/>
    <mergeCell ref="B273:C273"/>
    <mergeCell ref="D273:P273"/>
    <mergeCell ref="B274:C274"/>
    <mergeCell ref="D274:P274"/>
    <mergeCell ref="B275:C275"/>
    <mergeCell ref="D275:P275"/>
    <mergeCell ref="B265:C265"/>
    <mergeCell ref="D265:P265"/>
    <mergeCell ref="B266:C266"/>
    <mergeCell ref="D266:P266"/>
    <mergeCell ref="B267:C267"/>
    <mergeCell ref="D267:P267"/>
    <mergeCell ref="B268:C268"/>
    <mergeCell ref="D268:P268"/>
    <mergeCell ref="B269:C269"/>
    <mergeCell ref="D269:P269"/>
    <mergeCell ref="B260:C260"/>
    <mergeCell ref="D260:P260"/>
    <mergeCell ref="B261:C261"/>
    <mergeCell ref="D261:P261"/>
    <mergeCell ref="B262:C262"/>
    <mergeCell ref="D262:P262"/>
    <mergeCell ref="B263:C263"/>
    <mergeCell ref="D263:P263"/>
    <mergeCell ref="B264:C264"/>
    <mergeCell ref="D264:P264"/>
    <mergeCell ref="B255:C255"/>
    <mergeCell ref="D255:P255"/>
    <mergeCell ref="B256:C256"/>
    <mergeCell ref="D256:P256"/>
    <mergeCell ref="B257:C257"/>
    <mergeCell ref="D257:P257"/>
    <mergeCell ref="B258:C258"/>
    <mergeCell ref="D258:P258"/>
    <mergeCell ref="B259:C259"/>
    <mergeCell ref="D259:P259"/>
    <mergeCell ref="B249:C249"/>
    <mergeCell ref="D249:P249"/>
    <mergeCell ref="B250:C250"/>
    <mergeCell ref="D250:P250"/>
    <mergeCell ref="B252:C252"/>
    <mergeCell ref="D252:P252"/>
    <mergeCell ref="B253:C253"/>
    <mergeCell ref="D253:P253"/>
    <mergeCell ref="B254:C254"/>
    <mergeCell ref="D254:P254"/>
    <mergeCell ref="B244:C244"/>
    <mergeCell ref="D244:P244"/>
    <mergeCell ref="B245:C245"/>
    <mergeCell ref="D245:P245"/>
    <mergeCell ref="B246:C246"/>
    <mergeCell ref="D246:P246"/>
    <mergeCell ref="B247:C247"/>
    <mergeCell ref="D247:P247"/>
    <mergeCell ref="B248:C248"/>
    <mergeCell ref="D248:P248"/>
    <mergeCell ref="B239:C239"/>
    <mergeCell ref="D239:P239"/>
    <mergeCell ref="B240:C240"/>
    <mergeCell ref="D240:P240"/>
    <mergeCell ref="B241:C241"/>
    <mergeCell ref="D241:P241"/>
    <mergeCell ref="B242:C242"/>
    <mergeCell ref="D242:P242"/>
    <mergeCell ref="B243:C243"/>
    <mergeCell ref="D243:P243"/>
    <mergeCell ref="B234:C234"/>
    <mergeCell ref="D234:P234"/>
    <mergeCell ref="B235:C235"/>
    <mergeCell ref="D235:P235"/>
    <mergeCell ref="B236:C236"/>
    <mergeCell ref="D236:P236"/>
    <mergeCell ref="B237:C237"/>
    <mergeCell ref="D237:P237"/>
    <mergeCell ref="B238:C238"/>
    <mergeCell ref="D238:P238"/>
    <mergeCell ref="B228:C228"/>
    <mergeCell ref="D228:P228"/>
    <mergeCell ref="B229:C229"/>
    <mergeCell ref="D229:P229"/>
    <mergeCell ref="B230:C230"/>
    <mergeCell ref="D230:P230"/>
    <mergeCell ref="B232:C232"/>
    <mergeCell ref="D232:P232"/>
    <mergeCell ref="B233:C233"/>
    <mergeCell ref="D233:P233"/>
    <mergeCell ref="B223:C223"/>
    <mergeCell ref="D223:P223"/>
    <mergeCell ref="B224:C224"/>
    <mergeCell ref="D224:P224"/>
    <mergeCell ref="B225:C225"/>
    <mergeCell ref="D225:P225"/>
    <mergeCell ref="B226:C226"/>
    <mergeCell ref="D226:P226"/>
    <mergeCell ref="B227:C227"/>
    <mergeCell ref="D227:P227"/>
    <mergeCell ref="B218:C218"/>
    <mergeCell ref="D218:P218"/>
    <mergeCell ref="B219:C219"/>
    <mergeCell ref="D219:P219"/>
    <mergeCell ref="B220:C220"/>
    <mergeCell ref="D220:P220"/>
    <mergeCell ref="B221:C221"/>
    <mergeCell ref="D221:P221"/>
    <mergeCell ref="B222:C222"/>
    <mergeCell ref="D222:P222"/>
    <mergeCell ref="B213:C213"/>
    <mergeCell ref="D213:P213"/>
    <mergeCell ref="B214:C214"/>
    <mergeCell ref="D214:P214"/>
    <mergeCell ref="B215:C215"/>
    <mergeCell ref="D215:P215"/>
    <mergeCell ref="B216:C216"/>
    <mergeCell ref="D216:P216"/>
    <mergeCell ref="B217:C217"/>
    <mergeCell ref="D217:P217"/>
    <mergeCell ref="B207:C207"/>
    <mergeCell ref="D207:P207"/>
    <mergeCell ref="B208:C208"/>
    <mergeCell ref="D208:P208"/>
    <mergeCell ref="B209:C209"/>
    <mergeCell ref="D209:P209"/>
    <mergeCell ref="B210:C210"/>
    <mergeCell ref="D210:P210"/>
    <mergeCell ref="B212:C212"/>
    <mergeCell ref="D212:P212"/>
    <mergeCell ref="B202:C202"/>
    <mergeCell ref="D202:P202"/>
    <mergeCell ref="B203:C203"/>
    <mergeCell ref="D203:P203"/>
    <mergeCell ref="B204:C204"/>
    <mergeCell ref="D204:P204"/>
    <mergeCell ref="B205:C205"/>
    <mergeCell ref="D205:P205"/>
    <mergeCell ref="B206:C206"/>
    <mergeCell ref="D206:P206"/>
    <mergeCell ref="B197:C197"/>
    <mergeCell ref="D197:P197"/>
    <mergeCell ref="B198:C198"/>
    <mergeCell ref="D198:P198"/>
    <mergeCell ref="B199:C199"/>
    <mergeCell ref="D199:P199"/>
    <mergeCell ref="B200:C200"/>
    <mergeCell ref="D200:P200"/>
    <mergeCell ref="B201:C201"/>
    <mergeCell ref="D201:P201"/>
    <mergeCell ref="B192:C192"/>
    <mergeCell ref="D192:P192"/>
    <mergeCell ref="B193:C193"/>
    <mergeCell ref="D193:P193"/>
    <mergeCell ref="B194:C194"/>
    <mergeCell ref="D194:P194"/>
    <mergeCell ref="B195:C195"/>
    <mergeCell ref="D195:P195"/>
    <mergeCell ref="B196:C196"/>
    <mergeCell ref="D196:P196"/>
    <mergeCell ref="B186:C186"/>
    <mergeCell ref="D186:P186"/>
    <mergeCell ref="B187:C187"/>
    <mergeCell ref="D187:P187"/>
    <mergeCell ref="B188:C188"/>
    <mergeCell ref="D188:P188"/>
    <mergeCell ref="B189:C189"/>
    <mergeCell ref="D189:P189"/>
    <mergeCell ref="B190:C190"/>
    <mergeCell ref="D190:P190"/>
    <mergeCell ref="B181:C181"/>
    <mergeCell ref="D181:P181"/>
    <mergeCell ref="B182:C182"/>
    <mergeCell ref="D182:P182"/>
    <mergeCell ref="B183:C183"/>
    <mergeCell ref="D183:P183"/>
    <mergeCell ref="B184:C184"/>
    <mergeCell ref="D184:P184"/>
    <mergeCell ref="B185:C185"/>
    <mergeCell ref="D185:P185"/>
    <mergeCell ref="B176:C176"/>
    <mergeCell ref="D176:P176"/>
    <mergeCell ref="B177:C177"/>
    <mergeCell ref="D177:P177"/>
    <mergeCell ref="B178:C178"/>
    <mergeCell ref="D178:P178"/>
    <mergeCell ref="B179:C179"/>
    <mergeCell ref="D179:P179"/>
    <mergeCell ref="B180:C180"/>
    <mergeCell ref="D180:P180"/>
    <mergeCell ref="B170:C170"/>
    <mergeCell ref="D170:P170"/>
    <mergeCell ref="B172:C172"/>
    <mergeCell ref="D172:P172"/>
    <mergeCell ref="B173:C173"/>
    <mergeCell ref="D173:P173"/>
    <mergeCell ref="B174:C174"/>
    <mergeCell ref="D174:P174"/>
    <mergeCell ref="B175:C175"/>
    <mergeCell ref="D175:P175"/>
    <mergeCell ref="B165:C165"/>
    <mergeCell ref="D165:P165"/>
    <mergeCell ref="B166:C166"/>
    <mergeCell ref="D166:P166"/>
    <mergeCell ref="B167:C167"/>
    <mergeCell ref="D167:P167"/>
    <mergeCell ref="B168:C168"/>
    <mergeCell ref="D168:P168"/>
    <mergeCell ref="B169:C169"/>
    <mergeCell ref="D169:P169"/>
    <mergeCell ref="B160:C160"/>
    <mergeCell ref="D160:P160"/>
    <mergeCell ref="B161:C161"/>
    <mergeCell ref="D161:P161"/>
    <mergeCell ref="B162:C162"/>
    <mergeCell ref="D162:P162"/>
    <mergeCell ref="B163:C163"/>
    <mergeCell ref="D163:P163"/>
    <mergeCell ref="B164:C164"/>
    <mergeCell ref="D164:P164"/>
    <mergeCell ref="B155:C155"/>
    <mergeCell ref="D155:P155"/>
    <mergeCell ref="B156:C156"/>
    <mergeCell ref="D156:P156"/>
    <mergeCell ref="B157:C157"/>
    <mergeCell ref="D157:P157"/>
    <mergeCell ref="B158:C158"/>
    <mergeCell ref="D158:P158"/>
    <mergeCell ref="B159:C159"/>
    <mergeCell ref="D159:P159"/>
    <mergeCell ref="B149:C149"/>
    <mergeCell ref="D149:P149"/>
    <mergeCell ref="B150:C150"/>
    <mergeCell ref="D150:P150"/>
    <mergeCell ref="B152:C152"/>
    <mergeCell ref="D152:P152"/>
    <mergeCell ref="B153:C153"/>
    <mergeCell ref="D153:P153"/>
    <mergeCell ref="B154:C154"/>
    <mergeCell ref="D154:P154"/>
    <mergeCell ref="B144:C144"/>
    <mergeCell ref="D144:P144"/>
    <mergeCell ref="B145:C145"/>
    <mergeCell ref="D145:P145"/>
    <mergeCell ref="B146:C146"/>
    <mergeCell ref="D146:P146"/>
    <mergeCell ref="B147:C147"/>
    <mergeCell ref="D147:P147"/>
    <mergeCell ref="B148:C148"/>
    <mergeCell ref="D148:P148"/>
    <mergeCell ref="B139:C139"/>
    <mergeCell ref="D139:P139"/>
    <mergeCell ref="B140:C140"/>
    <mergeCell ref="D140:P140"/>
    <mergeCell ref="B141:C141"/>
    <mergeCell ref="D141:P141"/>
    <mergeCell ref="B142:C142"/>
    <mergeCell ref="D142:P142"/>
    <mergeCell ref="B143:C143"/>
    <mergeCell ref="D143:P143"/>
    <mergeCell ref="B134:C134"/>
    <mergeCell ref="D134:P134"/>
    <mergeCell ref="B135:C135"/>
    <mergeCell ref="D135:P135"/>
    <mergeCell ref="B136:C136"/>
    <mergeCell ref="D136:P136"/>
    <mergeCell ref="B137:C137"/>
    <mergeCell ref="D137:P137"/>
    <mergeCell ref="B138:C138"/>
    <mergeCell ref="D138:P138"/>
    <mergeCell ref="B128:C128"/>
    <mergeCell ref="D128:P128"/>
    <mergeCell ref="B129:C129"/>
    <mergeCell ref="D129:P129"/>
    <mergeCell ref="B130:C130"/>
    <mergeCell ref="D130:P130"/>
    <mergeCell ref="B132:C132"/>
    <mergeCell ref="D132:P132"/>
    <mergeCell ref="B133:C133"/>
    <mergeCell ref="D133:P133"/>
    <mergeCell ref="B123:C123"/>
    <mergeCell ref="D123:P123"/>
    <mergeCell ref="B124:C124"/>
    <mergeCell ref="D124:P124"/>
    <mergeCell ref="B125:C125"/>
    <mergeCell ref="D125:P125"/>
    <mergeCell ref="B126:C126"/>
    <mergeCell ref="D126:P126"/>
    <mergeCell ref="B127:C127"/>
    <mergeCell ref="D127:P127"/>
    <mergeCell ref="B118:C118"/>
    <mergeCell ref="D118:P118"/>
    <mergeCell ref="B119:C119"/>
    <mergeCell ref="D119:P119"/>
    <mergeCell ref="B120:C120"/>
    <mergeCell ref="D120:P120"/>
    <mergeCell ref="B121:C121"/>
    <mergeCell ref="D121:P121"/>
    <mergeCell ref="B122:C122"/>
    <mergeCell ref="D122:P122"/>
    <mergeCell ref="B113:C113"/>
    <mergeCell ref="D113:P113"/>
    <mergeCell ref="B114:C114"/>
    <mergeCell ref="D114:P114"/>
    <mergeCell ref="B115:C115"/>
    <mergeCell ref="D115:P115"/>
    <mergeCell ref="B116:C116"/>
    <mergeCell ref="D116:P116"/>
    <mergeCell ref="B117:C117"/>
    <mergeCell ref="D117:P117"/>
    <mergeCell ref="B107:C107"/>
    <mergeCell ref="D107:P107"/>
    <mergeCell ref="B108:C108"/>
    <mergeCell ref="D108:P108"/>
    <mergeCell ref="B109:C109"/>
    <mergeCell ref="D109:P109"/>
    <mergeCell ref="B110:C110"/>
    <mergeCell ref="D110:P110"/>
    <mergeCell ref="B112:C112"/>
    <mergeCell ref="D112:P112"/>
    <mergeCell ref="B102:C102"/>
    <mergeCell ref="D102:P102"/>
    <mergeCell ref="B103:C103"/>
    <mergeCell ref="D103:P103"/>
    <mergeCell ref="B104:C104"/>
    <mergeCell ref="D104:P104"/>
    <mergeCell ref="B105:C105"/>
    <mergeCell ref="D105:P105"/>
    <mergeCell ref="B106:C106"/>
    <mergeCell ref="D106:P106"/>
    <mergeCell ref="B97:C97"/>
    <mergeCell ref="D97:P97"/>
    <mergeCell ref="B98:C98"/>
    <mergeCell ref="D98:P98"/>
    <mergeCell ref="B99:C99"/>
    <mergeCell ref="D99:P99"/>
    <mergeCell ref="B100:C100"/>
    <mergeCell ref="D100:P100"/>
    <mergeCell ref="B101:C101"/>
    <mergeCell ref="D101:P101"/>
    <mergeCell ref="B92:C92"/>
    <mergeCell ref="D92:P92"/>
    <mergeCell ref="B93:C93"/>
    <mergeCell ref="D93:P93"/>
    <mergeCell ref="B94:C94"/>
    <mergeCell ref="D94:P94"/>
    <mergeCell ref="B95:C95"/>
    <mergeCell ref="D95:P95"/>
    <mergeCell ref="B96:C96"/>
    <mergeCell ref="D96:P96"/>
    <mergeCell ref="B86:C86"/>
    <mergeCell ref="D86:P86"/>
    <mergeCell ref="B87:C87"/>
    <mergeCell ref="D87:P87"/>
    <mergeCell ref="B88:C88"/>
    <mergeCell ref="D88:P88"/>
    <mergeCell ref="B89:C89"/>
    <mergeCell ref="D89:P89"/>
    <mergeCell ref="B90:C90"/>
    <mergeCell ref="D90:P90"/>
    <mergeCell ref="B81:C81"/>
    <mergeCell ref="D81:P81"/>
    <mergeCell ref="B82:C82"/>
    <mergeCell ref="D82:P82"/>
    <mergeCell ref="B83:C83"/>
    <mergeCell ref="D83:P83"/>
    <mergeCell ref="B84:C84"/>
    <mergeCell ref="D84:P84"/>
    <mergeCell ref="B85:C85"/>
    <mergeCell ref="D85:P85"/>
    <mergeCell ref="B76:C76"/>
    <mergeCell ref="D76:P76"/>
    <mergeCell ref="B77:C77"/>
    <mergeCell ref="D77:P77"/>
    <mergeCell ref="B78:C78"/>
    <mergeCell ref="D78:P78"/>
    <mergeCell ref="B79:C79"/>
    <mergeCell ref="D79:P79"/>
    <mergeCell ref="B80:C80"/>
    <mergeCell ref="D80:P80"/>
    <mergeCell ref="B70:P70"/>
    <mergeCell ref="B72:C72"/>
    <mergeCell ref="D72:P72"/>
    <mergeCell ref="B73:C73"/>
    <mergeCell ref="D73:P73"/>
    <mergeCell ref="B74:C74"/>
    <mergeCell ref="D74:P74"/>
    <mergeCell ref="B75:C75"/>
    <mergeCell ref="D75:P75"/>
    <mergeCell ref="C60:P60"/>
    <mergeCell ref="C61:P61"/>
    <mergeCell ref="C62:P62"/>
    <mergeCell ref="C63:P63"/>
    <mergeCell ref="C64:P64"/>
    <mergeCell ref="C65:P65"/>
    <mergeCell ref="C66:P66"/>
    <mergeCell ref="C67:P67"/>
    <mergeCell ref="C68:P68"/>
    <mergeCell ref="C55:F55"/>
    <mergeCell ref="G55:J55"/>
    <mergeCell ref="K55:P55"/>
    <mergeCell ref="C56:F56"/>
    <mergeCell ref="G56:J56"/>
    <mergeCell ref="K56:P56"/>
    <mergeCell ref="B57:P57"/>
    <mergeCell ref="C58:P58"/>
    <mergeCell ref="C59:P59"/>
    <mergeCell ref="C52:F52"/>
    <mergeCell ref="G52:J52"/>
    <mergeCell ref="K52:P52"/>
    <mergeCell ref="C53:F53"/>
    <mergeCell ref="G53:J53"/>
    <mergeCell ref="K53:P53"/>
    <mergeCell ref="C54:F54"/>
    <mergeCell ref="G54:J54"/>
    <mergeCell ref="K54:P54"/>
    <mergeCell ref="C49:F49"/>
    <mergeCell ref="G49:J49"/>
    <mergeCell ref="K49:P49"/>
    <mergeCell ref="C50:F50"/>
    <mergeCell ref="G50:J50"/>
    <mergeCell ref="K50:P50"/>
    <mergeCell ref="C51:F51"/>
    <mergeCell ref="G51:J51"/>
    <mergeCell ref="K51:P51"/>
    <mergeCell ref="C46:F46"/>
    <mergeCell ref="G46:J46"/>
    <mergeCell ref="K46:P46"/>
    <mergeCell ref="C47:F47"/>
    <mergeCell ref="G47:J47"/>
    <mergeCell ref="K47:P47"/>
    <mergeCell ref="C48:F48"/>
    <mergeCell ref="G48:J48"/>
    <mergeCell ref="K48:P48"/>
    <mergeCell ref="B34:O34"/>
    <mergeCell ref="B35:N35"/>
    <mergeCell ref="B36:C36"/>
    <mergeCell ref="B39:O39"/>
    <mergeCell ref="B40:N40"/>
    <mergeCell ref="B41:C41"/>
    <mergeCell ref="B43:O43"/>
    <mergeCell ref="B44:O44"/>
    <mergeCell ref="C45:F45"/>
    <mergeCell ref="G45:J45"/>
    <mergeCell ref="K45:P45"/>
    <mergeCell ref="B19:O19"/>
    <mergeCell ref="B20:N20"/>
    <mergeCell ref="B21:C21"/>
    <mergeCell ref="B24:O24"/>
    <mergeCell ref="B25:N25"/>
    <mergeCell ref="B26:C26"/>
    <mergeCell ref="B29:O29"/>
    <mergeCell ref="B30:N30"/>
    <mergeCell ref="B31:C31"/>
    <mergeCell ref="C10:F10"/>
    <mergeCell ref="G10:J10"/>
    <mergeCell ref="K10:P10"/>
    <mergeCell ref="B11:P11"/>
    <mergeCell ref="C12:P12"/>
    <mergeCell ref="C13:P13"/>
    <mergeCell ref="B14:P14"/>
    <mergeCell ref="B15:N15"/>
    <mergeCell ref="B16:C16"/>
    <mergeCell ref="B1:P1"/>
    <mergeCell ref="B2:N2"/>
    <mergeCell ref="B3:C3"/>
    <mergeCell ref="B6:O6"/>
    <mergeCell ref="B7:O7"/>
    <mergeCell ref="C8:F8"/>
    <mergeCell ref="G8:J8"/>
    <mergeCell ref="K8:P8"/>
    <mergeCell ref="C9:F9"/>
    <mergeCell ref="G9:J9"/>
    <mergeCell ref="K9:P9"/>
  </mergeCells>
  <conditionalFormatting sqref="O4:O5">
    <cfRule type="containsText" dxfId="223" priority="1" operator="containsText" text="Atingiu">
      <formula>NOT(ISERROR(SEARCH("Atingiu",O4)))</formula>
    </cfRule>
    <cfRule type="containsText" dxfId="222" priority="1" operator="containsText" text="Superou">
      <formula>NOT(ISERROR(SEARCH("Superou",O4)))</formula>
    </cfRule>
    <cfRule type="containsText" dxfId="221" priority="1" operator="containsText" text="Não">
      <formula>NOT(ISERROR(SEARCH("Não",O4)))</formula>
    </cfRule>
  </conditionalFormatting>
  <conditionalFormatting sqref="O17:O18">
    <cfRule type="containsText" dxfId="220" priority="5" operator="containsText" text="Atingiu">
      <formula>NOT(ISERROR(SEARCH("Atingiu",O17)))</formula>
    </cfRule>
    <cfRule type="containsText" dxfId="219" priority="5" operator="containsText" text="Superou">
      <formula>NOT(ISERROR(SEARCH("Superou",O17)))</formula>
    </cfRule>
    <cfRule type="containsText" dxfId="218" priority="5" operator="containsText" text="Não">
      <formula>NOT(ISERROR(SEARCH("Não",O17)))</formula>
    </cfRule>
  </conditionalFormatting>
  <conditionalFormatting sqref="O22:O23">
    <cfRule type="containsText" dxfId="217" priority="8" operator="containsText" text="Atingiu">
      <formula>NOT(ISERROR(SEARCH("Atingiu",O22)))</formula>
    </cfRule>
    <cfRule type="containsText" dxfId="216" priority="8" operator="containsText" text="Superou">
      <formula>NOT(ISERROR(SEARCH("Superou",O22)))</formula>
    </cfRule>
    <cfRule type="containsText" dxfId="215" priority="8" operator="containsText" text="Não">
      <formula>NOT(ISERROR(SEARCH("Não",O22)))</formula>
    </cfRule>
  </conditionalFormatting>
  <conditionalFormatting sqref="O27:O28">
    <cfRule type="containsText" dxfId="214" priority="11" operator="containsText" text="Superou">
      <formula>NOT(ISERROR(SEARCH("Superou",O27)))</formula>
    </cfRule>
    <cfRule type="containsText" dxfId="213" priority="11" operator="containsText" text="Não">
      <formula>NOT(ISERROR(SEARCH("Não",O27)))</formula>
    </cfRule>
    <cfRule type="containsText" dxfId="212" priority="11" operator="containsText" text="Atingiu">
      <formula>NOT(ISERROR(SEARCH("Atingiu",O27)))</formula>
    </cfRule>
  </conditionalFormatting>
  <conditionalFormatting sqref="O32:O33">
    <cfRule type="containsText" dxfId="211" priority="14" operator="containsText" text="Superou">
      <formula>NOT(ISERROR(SEARCH("Superou",O32)))</formula>
    </cfRule>
    <cfRule type="containsText" dxfId="210" priority="14" operator="containsText" text="Atingiu">
      <formula>NOT(ISERROR(SEARCH("Atingiu",O32)))</formula>
    </cfRule>
    <cfRule type="containsText" dxfId="209" priority="14" operator="containsText" text="Não">
      <formula>NOT(ISERROR(SEARCH("Não",O32)))</formula>
    </cfRule>
  </conditionalFormatting>
  <conditionalFormatting sqref="O37:O38">
    <cfRule type="containsText" dxfId="208" priority="17" operator="containsText" text="Superou">
      <formula>NOT(ISERROR(SEARCH("Superou",O37)))</formula>
    </cfRule>
    <cfRule type="containsText" dxfId="207" priority="17" operator="containsText" text="Atingiu">
      <formula>NOT(ISERROR(SEARCH("Atingiu",O37)))</formula>
    </cfRule>
    <cfRule type="containsText" dxfId="206" priority="17" operator="containsText" text="Não">
      <formula>NOT(ISERROR(SEARCH("Não",O37)))</formula>
    </cfRule>
  </conditionalFormatting>
  <conditionalFormatting sqref="O42">
    <cfRule type="containsText" dxfId="205" priority="20" operator="containsText" text="Atingiu">
      <formula>NOT(ISERROR(SEARCH("Atingiu",O42)))</formula>
    </cfRule>
    <cfRule type="containsText" dxfId="204" priority="20" operator="containsText" text="Não">
      <formula>NOT(ISERROR(SEARCH("Não",O42)))</formula>
    </cfRule>
    <cfRule type="containsText" dxfId="203" priority="20" operator="containsText" text="Superou">
      <formula>NOT(ISERROR(SEARCH("Superou",O42)))</formula>
    </cfRule>
  </conditionalFormatting>
  <conditionalFormatting sqref="P6:P7">
    <cfRule type="cellIs" dxfId="202" priority="3" operator="equal">
      <formula>1</formula>
    </cfRule>
    <cfRule type="cellIs" dxfId="201" priority="3" operator="greaterThan">
      <formula>1</formula>
    </cfRule>
    <cfRule type="cellIs" dxfId="200" priority="3" operator="lessThan">
      <formula>1</formula>
    </cfRule>
  </conditionalFormatting>
  <conditionalFormatting sqref="P19">
    <cfRule type="cellIs" dxfId="199" priority="7" operator="greaterThan">
      <formula>1</formula>
    </cfRule>
    <cfRule type="cellIs" dxfId="198" priority="7" operator="lessThan">
      <formula>1</formula>
    </cfRule>
    <cfRule type="cellIs" dxfId="197" priority="7" operator="equal">
      <formula>1</formula>
    </cfRule>
  </conditionalFormatting>
  <conditionalFormatting sqref="P24">
    <cfRule type="cellIs" dxfId="196" priority="10" operator="equal">
      <formula>1</formula>
    </cfRule>
    <cfRule type="cellIs" dxfId="195" priority="10" operator="lessThan">
      <formula>1</formula>
    </cfRule>
    <cfRule type="cellIs" dxfId="194" priority="10" operator="greaterThan">
      <formula>1</formula>
    </cfRule>
  </conditionalFormatting>
  <conditionalFormatting sqref="P29">
    <cfRule type="cellIs" dxfId="193" priority="13" operator="equal">
      <formula>1</formula>
    </cfRule>
    <cfRule type="cellIs" dxfId="192" priority="13" operator="greaterThan">
      <formula>1</formula>
    </cfRule>
    <cfRule type="cellIs" dxfId="191" priority="13" operator="lessThan">
      <formula>1</formula>
    </cfRule>
  </conditionalFormatting>
  <conditionalFormatting sqref="P34">
    <cfRule type="cellIs" dxfId="190" priority="16" operator="lessThan">
      <formula>1</formula>
    </cfRule>
    <cfRule type="cellIs" dxfId="189" priority="16" operator="equal">
      <formula>1</formula>
    </cfRule>
    <cfRule type="cellIs" dxfId="188" priority="16" operator="greaterThan">
      <formula>1</formula>
    </cfRule>
  </conditionalFormatting>
  <conditionalFormatting sqref="P39">
    <cfRule type="cellIs" dxfId="187" priority="19" operator="equal">
      <formula>1</formula>
    </cfRule>
    <cfRule type="cellIs" dxfId="186" priority="19" operator="lessThan">
      <formula>1</formula>
    </cfRule>
    <cfRule type="cellIs" dxfId="185" priority="19" operator="greaterThan">
      <formula>1</formula>
    </cfRule>
  </conditionalFormatting>
  <conditionalFormatting sqref="P43:P44">
    <cfRule type="cellIs" dxfId="184" priority="21" operator="equal">
      <formula>1</formula>
    </cfRule>
    <cfRule type="cellIs" dxfId="183" priority="21" operator="greaterThan">
      <formula>1</formula>
    </cfRule>
    <cfRule type="cellIs" dxfId="182" priority="21" operator="lessThan">
      <formula>1</formula>
    </cfRule>
  </conditionalFormatting>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C08081"/>
  </sheetPr>
  <dimension ref="B1:R500"/>
  <sheetViews>
    <sheetView showGridLines="0" workbookViewId="0">
      <selection activeCell="R37" sqref="R37"/>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thickTop="1" thickBot="1" x14ac:dyDescent="0.35">
      <c r="B1" s="361" t="s">
        <v>1513</v>
      </c>
      <c r="C1" s="361"/>
      <c r="D1" s="361"/>
      <c r="E1" s="361"/>
      <c r="F1" s="361"/>
      <c r="G1" s="361"/>
      <c r="H1" s="361"/>
      <c r="I1" s="361"/>
      <c r="J1" s="361"/>
      <c r="K1" s="361"/>
      <c r="L1" s="361"/>
      <c r="M1" s="361"/>
      <c r="N1" s="361"/>
      <c r="O1" s="361"/>
      <c r="P1" s="361"/>
    </row>
    <row r="2" spans="2:18" ht="24.75" customHeight="1" thickTop="1" thickBot="1" x14ac:dyDescent="0.35">
      <c r="B2" s="259" t="s">
        <v>1596</v>
      </c>
      <c r="C2" s="260"/>
      <c r="D2" s="260"/>
      <c r="E2" s="260"/>
      <c r="F2" s="260"/>
      <c r="G2" s="260"/>
      <c r="H2" s="260"/>
      <c r="I2" s="260"/>
      <c r="J2" s="260"/>
      <c r="K2" s="260"/>
      <c r="L2" s="260"/>
      <c r="M2" s="260"/>
      <c r="N2" s="261"/>
      <c r="O2" s="39" t="s">
        <v>131</v>
      </c>
      <c r="P2" s="40">
        <v>0.15</v>
      </c>
    </row>
    <row r="3" spans="2:18" ht="25.2" thickTop="1" thickBot="1" x14ac:dyDescent="0.35">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55.2" customHeight="1" thickTop="1" thickBot="1" x14ac:dyDescent="0.35">
      <c r="B4" s="53" t="s">
        <v>1597</v>
      </c>
      <c r="C4" s="54" t="s">
        <v>186</v>
      </c>
      <c r="D4" s="55"/>
      <c r="E4" s="55"/>
      <c r="F4" s="55" t="s">
        <v>187</v>
      </c>
      <c r="G4" s="56">
        <v>100</v>
      </c>
      <c r="H4" s="56">
        <v>0</v>
      </c>
      <c r="I4" s="56">
        <v>101</v>
      </c>
      <c r="J4" s="57">
        <v>1</v>
      </c>
      <c r="K4" s="44" t="s">
        <v>188</v>
      </c>
      <c r="L4" s="55" t="s">
        <v>189</v>
      </c>
      <c r="M4" s="56">
        <v>100</v>
      </c>
      <c r="N4" s="58">
        <f>IF(G4 &gt; I4, (IF(AND(M4 = I4, M4 = (G4 - H4)), 125 %,IF(AND(M4&lt;=(G4+H4),M4&gt;=(G4-H4)),100%,IF(M4&gt;(G4+H4),(G4+H4)/M4,IF((M4&lt;(G4-H4)),100%+ABS(M4-G4)*25%/ABS(I4-G4)))))),IF(AND(M4=I4,M4=(G4+H4)),125%,IF(AND(M4&lt;=(G4+H4),M4&gt;=(G4-H4)),100%,IF(AND(M4=I4,M4=(G4+H4)),125%,IF(M4&lt;(G4-H4),M4/(G4-H4),IF(M4&gt;(G4+H4),100%+(M4-G4)*25%/(I4-G4)))))))</f>
        <v>1</v>
      </c>
      <c r="O4" s="56" t="str">
        <f>IF(N4 &gt;1,"Superou",IF(N4 =1,"Atingiu","Não atingiu"))</f>
        <v>Atingiu</v>
      </c>
      <c r="P4" s="58">
        <f>N4-100%</f>
        <v>0</v>
      </c>
      <c r="R4" s="46" t="s">
        <v>2734</v>
      </c>
    </row>
    <row r="5" spans="2:18" ht="15" thickTop="1" x14ac:dyDescent="0.3">
      <c r="B5" s="263" t="s">
        <v>152</v>
      </c>
      <c r="C5" s="263"/>
      <c r="D5" s="263"/>
      <c r="E5" s="263"/>
      <c r="F5" s="263"/>
      <c r="G5" s="263"/>
      <c r="H5" s="263"/>
      <c r="I5" s="263"/>
      <c r="J5" s="263"/>
      <c r="K5" s="263"/>
      <c r="L5" s="263"/>
      <c r="M5" s="263"/>
      <c r="N5" s="263"/>
      <c r="O5" s="263"/>
      <c r="P5" s="47">
        <f>J4*N4</f>
        <v>1</v>
      </c>
    </row>
    <row r="6" spans="2:18" ht="24.75" customHeight="1" thickBot="1" x14ac:dyDescent="0.35">
      <c r="B6" s="259" t="s">
        <v>1598</v>
      </c>
      <c r="C6" s="260"/>
      <c r="D6" s="260"/>
      <c r="E6" s="260"/>
      <c r="F6" s="260"/>
      <c r="G6" s="260"/>
      <c r="H6" s="260"/>
      <c r="I6" s="260"/>
      <c r="J6" s="260"/>
      <c r="K6" s="260"/>
      <c r="L6" s="260"/>
      <c r="M6" s="260"/>
      <c r="N6" s="261"/>
      <c r="O6" s="39" t="s">
        <v>131</v>
      </c>
      <c r="P6" s="40">
        <v>0.3</v>
      </c>
    </row>
    <row r="7" spans="2:18" ht="25.2" thickTop="1" thickBot="1" x14ac:dyDescent="0.35">
      <c r="B7" s="344" t="s">
        <v>77</v>
      </c>
      <c r="C7" s="344"/>
      <c r="D7" s="4" t="s">
        <v>133</v>
      </c>
      <c r="E7" s="4" t="s">
        <v>134</v>
      </c>
      <c r="F7" s="4" t="s">
        <v>135</v>
      </c>
      <c r="G7" s="4" t="s">
        <v>136</v>
      </c>
      <c r="H7" s="4" t="s">
        <v>137</v>
      </c>
      <c r="I7" s="4" t="s">
        <v>138</v>
      </c>
      <c r="J7" s="4" t="s">
        <v>139</v>
      </c>
      <c r="K7" s="4" t="s">
        <v>140</v>
      </c>
      <c r="L7" s="4" t="s">
        <v>141</v>
      </c>
      <c r="M7" s="4" t="s">
        <v>79</v>
      </c>
      <c r="N7" s="4" t="s">
        <v>142</v>
      </c>
      <c r="O7" s="4" t="s">
        <v>143</v>
      </c>
      <c r="P7" s="4" t="s">
        <v>144</v>
      </c>
      <c r="R7" s="11" t="s">
        <v>145</v>
      </c>
    </row>
    <row r="8" spans="2:18" ht="45" customHeight="1" thickTop="1" thickBot="1" x14ac:dyDescent="0.35">
      <c r="B8" s="53" t="s">
        <v>1599</v>
      </c>
      <c r="C8" s="54" t="s">
        <v>263</v>
      </c>
      <c r="D8" s="55"/>
      <c r="E8" s="55"/>
      <c r="F8" s="55" t="s">
        <v>175</v>
      </c>
      <c r="G8" s="56">
        <v>208</v>
      </c>
      <c r="H8" s="56">
        <v>10</v>
      </c>
      <c r="I8" s="56">
        <v>141</v>
      </c>
      <c r="J8" s="57">
        <v>1</v>
      </c>
      <c r="K8" s="44" t="s">
        <v>188</v>
      </c>
      <c r="L8" s="55" t="s">
        <v>264</v>
      </c>
      <c r="M8" s="56">
        <v>188</v>
      </c>
      <c r="N8" s="58">
        <f>IF(G8 &gt; I8, (IF(AND(M8 = I8, M8 = (G8 - H8)), 125 %,IF(AND(M8&lt;=(G8+H8),M8&gt;=(G8-H8)),100%,IF(M8&gt;(G8+H8),(G8+H8)/M8,IF((M8&lt;(G8-H8)),100%+ABS(M8-G8)*25%/ABS(I8-G8)))))),IF(AND(M8=I8,M8=(G8+H8)),125%,IF(AND(M8&lt;=(G8+H8),M8&gt;=(G8-H8)),100%,IF(AND(M8=I8,M8=(G8+H8)),125%,IF(M8&lt;(G8-H8),M8/(G8-H8),IF(M8&gt;(G8+H8),100%+(M8-G8)*25%/(I8-G8)))))))</f>
        <v>1.0746268656716418</v>
      </c>
      <c r="O8" s="56" t="str">
        <f>IF(N8 &gt;1,"Superou",IF(N8 =1,"Atingiu","Não atingiu"))</f>
        <v>Superou</v>
      </c>
      <c r="P8" s="58">
        <f>N8-100%</f>
        <v>7.4626865671641784E-2</v>
      </c>
      <c r="R8" s="46" t="s">
        <v>265</v>
      </c>
    </row>
    <row r="9" spans="2:18" ht="15.6" thickTop="1" thickBot="1" x14ac:dyDescent="0.35">
      <c r="B9" s="263" t="s">
        <v>152</v>
      </c>
      <c r="C9" s="263"/>
      <c r="D9" s="263"/>
      <c r="E9" s="263"/>
      <c r="F9" s="263"/>
      <c r="G9" s="263"/>
      <c r="H9" s="263"/>
      <c r="I9" s="263"/>
      <c r="J9" s="263"/>
      <c r="K9" s="263"/>
      <c r="L9" s="263"/>
      <c r="M9" s="263"/>
      <c r="N9" s="263"/>
      <c r="O9" s="263"/>
      <c r="P9" s="47">
        <f>J8*N8</f>
        <v>1.0746268656716418</v>
      </c>
    </row>
    <row r="10" spans="2:18" ht="30" customHeight="1" thickTop="1" thickBot="1" x14ac:dyDescent="0.35">
      <c r="B10" s="362" t="s">
        <v>1520</v>
      </c>
      <c r="C10" s="362"/>
      <c r="D10" s="362"/>
      <c r="E10" s="362"/>
      <c r="F10" s="362"/>
      <c r="G10" s="362"/>
      <c r="H10" s="362"/>
      <c r="I10" s="362"/>
      <c r="J10" s="362"/>
      <c r="K10" s="362"/>
      <c r="L10" s="362"/>
      <c r="M10" s="362"/>
      <c r="N10" s="362"/>
      <c r="O10" s="362"/>
      <c r="P10" s="59">
        <f>P2*P5+P6*P9</f>
        <v>0.47238805970149256</v>
      </c>
    </row>
    <row r="11" spans="2:18" ht="27" customHeight="1" thickTop="1" thickBot="1" x14ac:dyDescent="0.35">
      <c r="B11" s="3" t="s">
        <v>350</v>
      </c>
      <c r="C11" s="345" t="s">
        <v>351</v>
      </c>
      <c r="D11" s="345" t="s">
        <v>351</v>
      </c>
      <c r="E11" s="345" t="s">
        <v>351</v>
      </c>
      <c r="F11" s="345" t="s">
        <v>351</v>
      </c>
      <c r="G11" s="345" t="s">
        <v>352</v>
      </c>
      <c r="H11" s="345" t="s">
        <v>352</v>
      </c>
      <c r="I11" s="345" t="s">
        <v>352</v>
      </c>
      <c r="J11" s="345" t="s">
        <v>352</v>
      </c>
      <c r="K11" s="345" t="s">
        <v>353</v>
      </c>
      <c r="L11" s="345" t="s">
        <v>353</v>
      </c>
      <c r="M11" s="345" t="s">
        <v>353</v>
      </c>
      <c r="N11" s="345" t="s">
        <v>353</v>
      </c>
      <c r="O11" s="345" t="s">
        <v>353</v>
      </c>
      <c r="P11" s="345" t="s">
        <v>353</v>
      </c>
    </row>
    <row r="12" spans="2:18" ht="27" customHeight="1" thickTop="1" thickBot="1" x14ac:dyDescent="0.35">
      <c r="B12" s="5" t="s">
        <v>1597</v>
      </c>
      <c r="C12" s="319" t="s">
        <v>186</v>
      </c>
      <c r="D12" s="319" t="s">
        <v>186</v>
      </c>
      <c r="E12" s="319" t="s">
        <v>186</v>
      </c>
      <c r="F12" s="319" t="s">
        <v>186</v>
      </c>
      <c r="G12" s="319" t="s">
        <v>354</v>
      </c>
      <c r="H12" s="319" t="s">
        <v>354</v>
      </c>
      <c r="I12" s="319" t="s">
        <v>354</v>
      </c>
      <c r="J12" s="319" t="s">
        <v>354</v>
      </c>
      <c r="K12" s="319" t="s">
        <v>2789</v>
      </c>
      <c r="L12" s="319" t="s">
        <v>2789</v>
      </c>
      <c r="M12" s="319" t="s">
        <v>2789</v>
      </c>
      <c r="N12" s="319" t="s">
        <v>2789</v>
      </c>
      <c r="O12" s="319" t="s">
        <v>2789</v>
      </c>
      <c r="P12" s="319" t="s">
        <v>2789</v>
      </c>
    </row>
    <row r="13" spans="2:18" ht="27" customHeight="1" thickTop="1" thickBot="1" x14ac:dyDescent="0.35">
      <c r="B13" s="5" t="s">
        <v>1599</v>
      </c>
      <c r="C13" s="319" t="s">
        <v>263</v>
      </c>
      <c r="D13" s="319" t="s">
        <v>263</v>
      </c>
      <c r="E13" s="319" t="s">
        <v>263</v>
      </c>
      <c r="F13" s="319" t="s">
        <v>263</v>
      </c>
      <c r="G13" s="319" t="s">
        <v>379</v>
      </c>
      <c r="H13" s="319" t="s">
        <v>379</v>
      </c>
      <c r="I13" s="319" t="s">
        <v>379</v>
      </c>
      <c r="J13" s="319" t="s">
        <v>379</v>
      </c>
      <c r="K13" s="319" t="s">
        <v>380</v>
      </c>
      <c r="L13" s="319" t="s">
        <v>380</v>
      </c>
      <c r="M13" s="319" t="s">
        <v>380</v>
      </c>
      <c r="N13" s="319" t="s">
        <v>380</v>
      </c>
      <c r="O13" s="319" t="s">
        <v>380</v>
      </c>
      <c r="P13" s="319" t="s">
        <v>380</v>
      </c>
    </row>
    <row r="14" spans="2:18" ht="27" customHeight="1" thickTop="1" thickBot="1" x14ac:dyDescent="0.35">
      <c r="B14" s="363" t="s">
        <v>381</v>
      </c>
      <c r="C14" s="363" t="s">
        <v>381</v>
      </c>
      <c r="D14" s="363" t="s">
        <v>381</v>
      </c>
      <c r="E14" s="363" t="s">
        <v>381</v>
      </c>
      <c r="F14" s="363" t="s">
        <v>381</v>
      </c>
      <c r="G14" s="363" t="s">
        <v>381</v>
      </c>
      <c r="H14" s="363" t="s">
        <v>381</v>
      </c>
      <c r="I14" s="363" t="s">
        <v>381</v>
      </c>
      <c r="J14" s="363" t="s">
        <v>381</v>
      </c>
      <c r="K14" s="363" t="s">
        <v>381</v>
      </c>
      <c r="L14" s="363" t="s">
        <v>381</v>
      </c>
      <c r="M14" s="363" t="s">
        <v>381</v>
      </c>
      <c r="N14" s="363" t="s">
        <v>381</v>
      </c>
      <c r="O14" s="363" t="s">
        <v>381</v>
      </c>
      <c r="P14" s="363" t="s">
        <v>381</v>
      </c>
    </row>
    <row r="15" spans="2:18" ht="46.8" customHeight="1" thickTop="1" thickBot="1" x14ac:dyDescent="0.35">
      <c r="B15" s="5" t="s">
        <v>1597</v>
      </c>
      <c r="C15" s="319" t="s">
        <v>388</v>
      </c>
      <c r="D15" s="319" t="s">
        <v>388</v>
      </c>
      <c r="E15" s="319" t="s">
        <v>388</v>
      </c>
      <c r="F15" s="319" t="s">
        <v>388</v>
      </c>
      <c r="G15" s="319" t="s">
        <v>388</v>
      </c>
      <c r="H15" s="319" t="s">
        <v>388</v>
      </c>
      <c r="I15" s="319" t="s">
        <v>388</v>
      </c>
      <c r="J15" s="319" t="s">
        <v>388</v>
      </c>
      <c r="K15" s="319" t="s">
        <v>388</v>
      </c>
      <c r="L15" s="319" t="s">
        <v>388</v>
      </c>
      <c r="M15" s="319" t="s">
        <v>388</v>
      </c>
      <c r="N15" s="319" t="s">
        <v>388</v>
      </c>
      <c r="O15" s="319" t="s">
        <v>388</v>
      </c>
      <c r="P15" s="319" t="s">
        <v>388</v>
      </c>
    </row>
    <row r="16" spans="2:18" ht="47.4" customHeight="1" thickTop="1" thickBot="1" x14ac:dyDescent="0.35">
      <c r="B16" s="5" t="s">
        <v>1599</v>
      </c>
      <c r="C16" s="319" t="s">
        <v>398</v>
      </c>
      <c r="D16" s="319" t="s">
        <v>398</v>
      </c>
      <c r="E16" s="319" t="s">
        <v>398</v>
      </c>
      <c r="F16" s="319" t="s">
        <v>398</v>
      </c>
      <c r="G16" s="319" t="s">
        <v>398</v>
      </c>
      <c r="H16" s="319" t="s">
        <v>398</v>
      </c>
      <c r="I16" s="319" t="s">
        <v>398</v>
      </c>
      <c r="J16" s="319" t="s">
        <v>398</v>
      </c>
      <c r="K16" s="319" t="s">
        <v>398</v>
      </c>
      <c r="L16" s="319" t="s">
        <v>398</v>
      </c>
      <c r="M16" s="319" t="s">
        <v>398</v>
      </c>
      <c r="N16" s="319" t="s">
        <v>398</v>
      </c>
      <c r="O16" s="319" t="s">
        <v>398</v>
      </c>
      <c r="P16" s="319" t="s">
        <v>398</v>
      </c>
    </row>
    <row r="17" spans="2:18" ht="34.5" customHeight="1" thickTop="1" thickBot="1" x14ac:dyDescent="0.35">
      <c r="B17" s="361" t="s">
        <v>464</v>
      </c>
      <c r="C17" s="361"/>
      <c r="D17" s="361"/>
      <c r="E17" s="361"/>
      <c r="F17" s="361"/>
      <c r="G17" s="361"/>
      <c r="H17" s="361"/>
      <c r="I17" s="361"/>
      <c r="J17" s="361"/>
      <c r="K17" s="361"/>
      <c r="L17" s="361"/>
      <c r="M17" s="361"/>
      <c r="N17" s="361"/>
      <c r="O17" s="361"/>
      <c r="P17" s="361"/>
    </row>
    <row r="18" spans="2:18" ht="24.75" customHeight="1" thickTop="1" thickBot="1" x14ac:dyDescent="0.35">
      <c r="B18" s="259" t="s">
        <v>1600</v>
      </c>
      <c r="C18" s="260"/>
      <c r="D18" s="260"/>
      <c r="E18" s="260"/>
      <c r="F18" s="260"/>
      <c r="G18" s="260"/>
      <c r="H18" s="260"/>
      <c r="I18" s="260"/>
      <c r="J18" s="260"/>
      <c r="K18" s="260"/>
      <c r="L18" s="260"/>
      <c r="M18" s="260"/>
      <c r="N18" s="261"/>
      <c r="O18" s="39" t="s">
        <v>131</v>
      </c>
      <c r="P18" s="40">
        <v>7.4999999999999997E-3</v>
      </c>
    </row>
    <row r="19" spans="2:18" ht="25.2" thickTop="1" thickBot="1" x14ac:dyDescent="0.35">
      <c r="B19" s="344" t="s">
        <v>77</v>
      </c>
      <c r="C19" s="344"/>
      <c r="D19" s="4" t="s">
        <v>133</v>
      </c>
      <c r="E19" s="4" t="s">
        <v>134</v>
      </c>
      <c r="F19" s="4" t="s">
        <v>135</v>
      </c>
      <c r="G19" s="4" t="s">
        <v>136</v>
      </c>
      <c r="H19" s="4" t="s">
        <v>137</v>
      </c>
      <c r="I19" s="4" t="s">
        <v>138</v>
      </c>
      <c r="J19" s="4" t="s">
        <v>139</v>
      </c>
      <c r="K19" s="4" t="s">
        <v>140</v>
      </c>
      <c r="L19" s="4" t="s">
        <v>141</v>
      </c>
      <c r="M19" s="4" t="s">
        <v>79</v>
      </c>
      <c r="N19" s="4" t="s">
        <v>142</v>
      </c>
      <c r="O19" s="4" t="s">
        <v>143</v>
      </c>
      <c r="P19" s="4" t="s">
        <v>144</v>
      </c>
      <c r="R19" s="11" t="s">
        <v>145</v>
      </c>
    </row>
    <row r="20" spans="2:18" ht="45" customHeight="1" thickTop="1" thickBot="1" x14ac:dyDescent="0.35">
      <c r="B20" s="53" t="s">
        <v>1177</v>
      </c>
      <c r="C20" s="54" t="s">
        <v>553</v>
      </c>
      <c r="D20" s="55"/>
      <c r="E20" s="55"/>
      <c r="F20" s="55" t="s">
        <v>175</v>
      </c>
      <c r="G20" s="56">
        <v>237</v>
      </c>
      <c r="H20" s="56">
        <v>15</v>
      </c>
      <c r="I20" s="56">
        <v>166</v>
      </c>
      <c r="J20" s="57">
        <v>0.25</v>
      </c>
      <c r="K20" s="44" t="s">
        <v>188</v>
      </c>
      <c r="L20" s="55" t="s">
        <v>554</v>
      </c>
      <c r="M20" s="56">
        <v>219</v>
      </c>
      <c r="N20" s="58">
        <f>IF(G20 &gt; I20, (IF(AND(M20 = I20, M20 = (G20 - H20)), 125 %,IF(AND(M20&lt;=(G20+H20),M20&gt;=(G20-H20)),100%,IF(M20&gt;(G20+H20),(G20+H20)/M20,IF((M20&lt;(G20-H20)),100%+ABS(M20-G20)*25%/ABS(I20-G20)))))),IF(AND(M20=I20,M20=(G20+H20)),125%,IF(AND(M20&lt;=(G20+H20),M20&gt;=(G20-H20)),100%,IF(AND(M20=I20,M20=(G20+H20)),125%,IF(M20&lt;(G20-H20),M20/(G20-H20),IF(M20&gt;(G20+H20),100%+(M20-G20)*25%/(I20-G20)))))))</f>
        <v>1.0633802816901408</v>
      </c>
      <c r="O20" s="56" t="str">
        <f>IF(N20 &gt;1,"Superou",IF(N20 =1,"Atingiu","Não atingiu"))</f>
        <v>Superou</v>
      </c>
      <c r="P20" s="58">
        <f>N20-100%</f>
        <v>6.3380281690140761E-2</v>
      </c>
      <c r="R20" s="46" t="s">
        <v>2790</v>
      </c>
    </row>
    <row r="21" spans="2:18" ht="45" customHeight="1" thickTop="1" thickBot="1" x14ac:dyDescent="0.35">
      <c r="B21" s="53" t="s">
        <v>1178</v>
      </c>
      <c r="C21" s="54" t="s">
        <v>557</v>
      </c>
      <c r="D21" s="55"/>
      <c r="E21" s="55"/>
      <c r="F21" s="55" t="s">
        <v>175</v>
      </c>
      <c r="G21" s="56">
        <v>146</v>
      </c>
      <c r="H21" s="56">
        <v>10</v>
      </c>
      <c r="I21" s="56">
        <v>102</v>
      </c>
      <c r="J21" s="57">
        <v>0.25</v>
      </c>
      <c r="K21" s="44" t="s">
        <v>188</v>
      </c>
      <c r="L21" s="55" t="s">
        <v>558</v>
      </c>
      <c r="M21" s="56">
        <v>102</v>
      </c>
      <c r="N21" s="58">
        <f>IF(G21 &gt; I21, (IF(AND(M21 = I21, M21 = (G21 - H21)), 125 %,IF(AND(M21&lt;=(G21+H21),M21&gt;=(G21-H21)),100%,IF(M21&gt;(G21+H21),(G21+H21)/M21,IF((M21&lt;(G21-H21)),100%+ABS(M21-G21)*25%/ABS(I21-G21)))))),IF(AND(M21=I21,M21=(G21+H21)),125%,IF(AND(M21&lt;=(G21+H21),M21&gt;=(G21-H21)),100%,IF(AND(M21=I21,M21=(G21+H21)),125%,IF(M21&lt;(G21-H21),M21/(G21-H21),IF(M21&gt;(G21+H21),100%+(M21-G21)*25%/(I21-G21)))))))</f>
        <v>1.25</v>
      </c>
      <c r="O21" s="56" t="str">
        <f>IF(N21 &gt;1,"Superou",IF(N21 =1,"Atingiu","Não atingiu"))</f>
        <v>Superou</v>
      </c>
      <c r="P21" s="58">
        <f>N21-100%</f>
        <v>0.25</v>
      </c>
      <c r="R21" s="46" t="s">
        <v>1179</v>
      </c>
    </row>
    <row r="22" spans="2:18" ht="45" customHeight="1" thickTop="1" thickBot="1" x14ac:dyDescent="0.35">
      <c r="B22" s="53" t="s">
        <v>1180</v>
      </c>
      <c r="C22" s="54" t="s">
        <v>561</v>
      </c>
      <c r="D22" s="55"/>
      <c r="E22" s="55"/>
      <c r="F22" s="55" t="s">
        <v>175</v>
      </c>
      <c r="G22" s="56">
        <v>143</v>
      </c>
      <c r="H22" s="56">
        <v>10</v>
      </c>
      <c r="I22" s="56">
        <v>100</v>
      </c>
      <c r="J22" s="57">
        <v>0.25</v>
      </c>
      <c r="K22" s="44" t="s">
        <v>188</v>
      </c>
      <c r="L22" s="55" t="s">
        <v>562</v>
      </c>
      <c r="M22" s="56">
        <v>136</v>
      </c>
      <c r="N22" s="58">
        <f>IF(G22 &gt; I22, (IF(AND(M22 = I22, M22 = (G22 - H22)), 125 %,IF(AND(M22&lt;=(G22+H22),M22&gt;=(G22-H22)),100%,IF(M22&gt;(G22+H22),(G22+H22)/M22,IF((M22&lt;(G22-H22)),100%+ABS(M22-G22)*25%/ABS(I22-G22)))))),IF(AND(M22=I22,M22=(G22+H22)),125%,IF(AND(M22&lt;=(G22+H22),M22&gt;=(G22-H22)),100%,IF(AND(M22=I22,M22=(G22+H22)),125%,IF(M22&lt;(G22-H22),M22/(G22-H22),IF(M22&gt;(G22+H22),100%+(M22-G22)*25%/(I22-G22)))))))</f>
        <v>1</v>
      </c>
      <c r="O22" s="56" t="str">
        <f>IF(N22 &gt;1,"Superou",IF(N22 =1,"Atingiu","Não atingiu"))</f>
        <v>Atingiu</v>
      </c>
      <c r="P22" s="58">
        <f>N22-100%</f>
        <v>0</v>
      </c>
      <c r="R22" s="46" t="s">
        <v>1181</v>
      </c>
    </row>
    <row r="23" spans="2:18" ht="45" customHeight="1" thickTop="1" thickBot="1" x14ac:dyDescent="0.35">
      <c r="B23" s="53" t="s">
        <v>1182</v>
      </c>
      <c r="C23" s="54" t="s">
        <v>565</v>
      </c>
      <c r="D23" s="55"/>
      <c r="E23" s="55"/>
      <c r="F23" s="55" t="s">
        <v>175</v>
      </c>
      <c r="G23" s="56">
        <v>237</v>
      </c>
      <c r="H23" s="56">
        <v>15</v>
      </c>
      <c r="I23" s="56">
        <v>166</v>
      </c>
      <c r="J23" s="57">
        <v>0.25</v>
      </c>
      <c r="K23" s="44" t="s">
        <v>188</v>
      </c>
      <c r="L23" s="55" t="s">
        <v>566</v>
      </c>
      <c r="M23" s="56">
        <v>209</v>
      </c>
      <c r="N23" s="58">
        <f>IF(G23 &gt; I23, (IF(AND(M23 = I23, M23 = (G23 - H23)), 125 %,IF(AND(M23&lt;=(G23+H23),M23&gt;=(G23-H23)),100%,IF(M23&gt;(G23+H23),(G23+H23)/M23,IF((M23&lt;(G23-H23)),100%+ABS(M23-G23)*25%/ABS(I23-G23)))))),IF(AND(M23=I23,M23=(G23+H23)),125%,IF(AND(M23&lt;=(G23+H23),M23&gt;=(G23-H23)),100%,IF(AND(M23=I23,M23=(G23+H23)),125%,IF(M23&lt;(G23-H23),M23/(G23-H23),IF(M23&gt;(G23+H23),100%+(M23-G23)*25%/(I23-G23)))))))</f>
        <v>1.0985915492957747</v>
      </c>
      <c r="O23" s="56" t="str">
        <f>IF(N23 &gt;1,"Superou",IF(N23 =1,"Atingiu","Não atingiu"))</f>
        <v>Superou</v>
      </c>
      <c r="P23" s="58">
        <f>N23-100%</f>
        <v>9.8591549295774739E-2</v>
      </c>
      <c r="R23" s="46" t="s">
        <v>2791</v>
      </c>
    </row>
    <row r="24" spans="2:18" ht="15" thickTop="1" x14ac:dyDescent="0.3">
      <c r="B24" s="263" t="s">
        <v>152</v>
      </c>
      <c r="C24" s="263"/>
      <c r="D24" s="263"/>
      <c r="E24" s="263"/>
      <c r="F24" s="263"/>
      <c r="G24" s="263"/>
      <c r="H24" s="263"/>
      <c r="I24" s="263"/>
      <c r="J24" s="263"/>
      <c r="K24" s="263"/>
      <c r="L24" s="263"/>
      <c r="M24" s="263"/>
      <c r="N24" s="263"/>
      <c r="O24" s="263"/>
      <c r="P24" s="47">
        <f>J20*N20+J21*N21+J22*N22+J23*N23</f>
        <v>1.102992957746479</v>
      </c>
    </row>
    <row r="25" spans="2:18" ht="24.75" customHeight="1" thickBot="1" x14ac:dyDescent="0.35">
      <c r="B25" s="259" t="s">
        <v>1601</v>
      </c>
      <c r="C25" s="260"/>
      <c r="D25" s="260"/>
      <c r="E25" s="260"/>
      <c r="F25" s="260"/>
      <c r="G25" s="260"/>
      <c r="H25" s="260"/>
      <c r="I25" s="260"/>
      <c r="J25" s="260"/>
      <c r="K25" s="260"/>
      <c r="L25" s="260"/>
      <c r="M25" s="260"/>
      <c r="N25" s="261"/>
      <c r="O25" s="39" t="s">
        <v>131</v>
      </c>
      <c r="P25" s="40">
        <v>7.4999999999999997E-3</v>
      </c>
    </row>
    <row r="26" spans="2:18" ht="25.2" thickTop="1" thickBot="1" x14ac:dyDescent="0.35">
      <c r="B26" s="344" t="s">
        <v>77</v>
      </c>
      <c r="C26" s="344"/>
      <c r="D26" s="4" t="s">
        <v>133</v>
      </c>
      <c r="E26" s="4" t="s">
        <v>134</v>
      </c>
      <c r="F26" s="4" t="s">
        <v>135</v>
      </c>
      <c r="G26" s="4" t="s">
        <v>136</v>
      </c>
      <c r="H26" s="4" t="s">
        <v>137</v>
      </c>
      <c r="I26" s="4" t="s">
        <v>138</v>
      </c>
      <c r="J26" s="4" t="s">
        <v>139</v>
      </c>
      <c r="K26" s="4" t="s">
        <v>140</v>
      </c>
      <c r="L26" s="4" t="s">
        <v>141</v>
      </c>
      <c r="M26" s="4" t="s">
        <v>79</v>
      </c>
      <c r="N26" s="4" t="s">
        <v>142</v>
      </c>
      <c r="O26" s="4" t="s">
        <v>143</v>
      </c>
      <c r="P26" s="4" t="s">
        <v>144</v>
      </c>
      <c r="R26" s="11" t="s">
        <v>145</v>
      </c>
    </row>
    <row r="27" spans="2:18" ht="45" customHeight="1" thickTop="1" thickBot="1" x14ac:dyDescent="0.35">
      <c r="B27" s="53" t="s">
        <v>1206</v>
      </c>
      <c r="C27" s="54" t="s">
        <v>591</v>
      </c>
      <c r="D27" s="55"/>
      <c r="E27" s="55"/>
      <c r="F27" s="55" t="s">
        <v>175</v>
      </c>
      <c r="G27" s="56">
        <v>237</v>
      </c>
      <c r="H27" s="56">
        <v>15</v>
      </c>
      <c r="I27" s="56">
        <v>166</v>
      </c>
      <c r="J27" s="57">
        <v>1</v>
      </c>
      <c r="K27" s="44" t="s">
        <v>188</v>
      </c>
      <c r="L27" s="55" t="s">
        <v>592</v>
      </c>
      <c r="M27" s="56">
        <v>166</v>
      </c>
      <c r="N27" s="58">
        <f>IF(G27 &gt; I27, (IF(AND(M27 = I27, M27 = (G27 - H27)), 125 %,IF(AND(M27&lt;=(G27+H27),M27&gt;=(G27-H27)),100%,IF(M27&gt;(G27+H27),(G27+H27)/M27,IF((M27&lt;(G27-H27)),100%+ABS(M27-G27)*25%/ABS(I27-G27)))))),IF(AND(M27=I27,M27=(G27+H27)),125%,IF(AND(M27&lt;=(G27+H27),M27&gt;=(G27-H27)),100%,IF(AND(M27=I27,M27=(G27+H27)),125%,IF(M27&lt;(G27-H27),M27/(G27-H27),IF(M27&gt;(G27+H27),100%+(M27-G27)*25%/(I27-G27)))))))</f>
        <v>1.25</v>
      </c>
      <c r="O27" s="56" t="str">
        <f>IF(N27 &gt;1,"Superou",IF(N27 =1,"Atingiu","Não atingiu"))</f>
        <v>Superou</v>
      </c>
      <c r="P27" s="58">
        <f>N27-100%</f>
        <v>0.25</v>
      </c>
      <c r="R27" s="46" t="s">
        <v>1207</v>
      </c>
    </row>
    <row r="28" spans="2:18" ht="15" thickTop="1" x14ac:dyDescent="0.3">
      <c r="B28" s="263" t="s">
        <v>152</v>
      </c>
      <c r="C28" s="263"/>
      <c r="D28" s="263"/>
      <c r="E28" s="263"/>
      <c r="F28" s="263"/>
      <c r="G28" s="263"/>
      <c r="H28" s="263"/>
      <c r="I28" s="263"/>
      <c r="J28" s="263"/>
      <c r="K28" s="263"/>
      <c r="L28" s="263"/>
      <c r="M28" s="263"/>
      <c r="N28" s="263"/>
      <c r="O28" s="263"/>
      <c r="P28" s="47">
        <f>J27*N27</f>
        <v>1.25</v>
      </c>
    </row>
    <row r="29" spans="2:18" ht="24.75" customHeight="1" thickBot="1" x14ac:dyDescent="0.35">
      <c r="B29" s="259" t="s">
        <v>1602</v>
      </c>
      <c r="C29" s="260"/>
      <c r="D29" s="260"/>
      <c r="E29" s="260"/>
      <c r="F29" s="260"/>
      <c r="G29" s="260"/>
      <c r="H29" s="260"/>
      <c r="I29" s="260"/>
      <c r="J29" s="260"/>
      <c r="K29" s="260"/>
      <c r="L29" s="260"/>
      <c r="M29" s="260"/>
      <c r="N29" s="261"/>
      <c r="O29" s="39" t="s">
        <v>131</v>
      </c>
      <c r="P29" s="40">
        <v>1.4999999999999999E-2</v>
      </c>
    </row>
    <row r="30" spans="2:18" ht="25.2" thickTop="1" thickBot="1" x14ac:dyDescent="0.35">
      <c r="B30" s="344" t="s">
        <v>77</v>
      </c>
      <c r="C30" s="344"/>
      <c r="D30" s="4" t="s">
        <v>133</v>
      </c>
      <c r="E30" s="4" t="s">
        <v>134</v>
      </c>
      <c r="F30" s="4" t="s">
        <v>135</v>
      </c>
      <c r="G30" s="4" t="s">
        <v>136</v>
      </c>
      <c r="H30" s="4" t="s">
        <v>137</v>
      </c>
      <c r="I30" s="4" t="s">
        <v>138</v>
      </c>
      <c r="J30" s="4" t="s">
        <v>139</v>
      </c>
      <c r="K30" s="4" t="s">
        <v>140</v>
      </c>
      <c r="L30" s="4" t="s">
        <v>141</v>
      </c>
      <c r="M30" s="4" t="s">
        <v>79</v>
      </c>
      <c r="N30" s="4" t="s">
        <v>142</v>
      </c>
      <c r="O30" s="4" t="s">
        <v>143</v>
      </c>
      <c r="P30" s="4" t="s">
        <v>144</v>
      </c>
      <c r="R30" s="11" t="s">
        <v>145</v>
      </c>
    </row>
    <row r="31" spans="2:18" ht="45" customHeight="1" thickTop="1" thickBot="1" x14ac:dyDescent="0.35">
      <c r="B31" s="53" t="s">
        <v>1209</v>
      </c>
      <c r="C31" s="54" t="s">
        <v>596</v>
      </c>
      <c r="D31" s="55"/>
      <c r="E31" s="55"/>
      <c r="F31" s="55" t="s">
        <v>175</v>
      </c>
      <c r="G31" s="56">
        <v>10</v>
      </c>
      <c r="H31" s="56">
        <v>4</v>
      </c>
      <c r="I31" s="56">
        <v>4.5</v>
      </c>
      <c r="J31" s="57">
        <v>0.5</v>
      </c>
      <c r="K31" s="44" t="s">
        <v>188</v>
      </c>
      <c r="L31" s="55" t="s">
        <v>597</v>
      </c>
      <c r="M31" s="56">
        <v>10</v>
      </c>
      <c r="N31" s="58">
        <f>IF(G31 &gt; I31, (IF(AND(M31 = I31, M31 = (G31 - H31)), 125 %,IF(AND(M31&lt;=(G31+H31),M31&gt;=(G31-H31)),100%,IF(M31&gt;(G31+H31),(G31+H31)/M31,IF((M31&lt;(G31-H31)),100%+ABS(M31-G31)*25%/ABS(I31-G31)))))),IF(AND(M31=I31,M31=(G31+H31)),125%,IF(AND(M31&lt;=(G31+H31),M31&gt;=(G31-H31)),100%,IF(AND(M31=I31,M31=(G31+H31)),125%,IF(M31&lt;(G31-H31),M31/(G31-H31),IF(M31&gt;(G31+H31),100%+(M31-G31)*25%/(I31-G31)))))))</f>
        <v>1</v>
      </c>
      <c r="O31" s="56" t="str">
        <f>IF(N31 &gt;1,"Superou",IF(N31 =1,"Atingiu","Não atingiu"))</f>
        <v>Atingiu</v>
      </c>
      <c r="P31" s="58">
        <f>N31-100%</f>
        <v>0</v>
      </c>
      <c r="R31" s="46" t="s">
        <v>1210</v>
      </c>
    </row>
    <row r="32" spans="2:18" ht="45" customHeight="1" thickTop="1" thickBot="1" x14ac:dyDescent="0.35">
      <c r="B32" s="53" t="s">
        <v>1211</v>
      </c>
      <c r="C32" s="54" t="s">
        <v>600</v>
      </c>
      <c r="D32" s="55"/>
      <c r="E32" s="55"/>
      <c r="F32" s="55" t="s">
        <v>175</v>
      </c>
      <c r="G32" s="56">
        <v>211</v>
      </c>
      <c r="H32" s="56">
        <v>10</v>
      </c>
      <c r="I32" s="56">
        <v>151</v>
      </c>
      <c r="J32" s="57">
        <v>0.5</v>
      </c>
      <c r="K32" s="44" t="s">
        <v>188</v>
      </c>
      <c r="L32" s="55" t="s">
        <v>601</v>
      </c>
      <c r="M32" s="56">
        <v>100</v>
      </c>
      <c r="N32" s="58">
        <f>IF(G32 &gt; I32, (IF(AND(M32 = I32, M32 = (G32 - H32)), 125 %,IF(AND(M32&lt;=(G32+H32),M32&gt;=(G32-H32)),100%,IF(M32&gt;(G32+H32),(G32+H32)/M32,IF((M32&lt;(G32-H32)),100%+ABS(M32-G32)*25%/ABS(I32-G32)))))),IF(AND(M32=I32,M32=(G32+H32)),125%,IF(AND(M32&lt;=(G32+H32),M32&gt;=(G32-H32)),100%,IF(AND(M32=I32,M32=(G32+H32)),125%,IF(M32&lt;(G32-H32),M32/(G32-H32),IF(M32&gt;(G32+H32),100%+(M32-G32)*25%/(I32-G32)))))))</f>
        <v>1.4624999999999999</v>
      </c>
      <c r="O32" s="56" t="str">
        <f>IF(N32 &gt;1,"Superou",IF(N32 =1,"Atingiu","Não atingiu"))</f>
        <v>Superou</v>
      </c>
      <c r="P32" s="58">
        <f>N32-100%</f>
        <v>0.46249999999999991</v>
      </c>
      <c r="R32" s="46" t="s">
        <v>1212</v>
      </c>
    </row>
    <row r="33" spans="2:18" ht="15" thickTop="1" x14ac:dyDescent="0.3">
      <c r="B33" s="263" t="s">
        <v>152</v>
      </c>
      <c r="C33" s="263"/>
      <c r="D33" s="263"/>
      <c r="E33" s="263"/>
      <c r="F33" s="263"/>
      <c r="G33" s="263"/>
      <c r="H33" s="263"/>
      <c r="I33" s="263"/>
      <c r="J33" s="263"/>
      <c r="K33" s="263"/>
      <c r="L33" s="263"/>
      <c r="M33" s="263"/>
      <c r="N33" s="263"/>
      <c r="O33" s="263"/>
      <c r="P33" s="47">
        <f>J31*N31+J32*N32</f>
        <v>1.23125</v>
      </c>
    </row>
    <row r="34" spans="2:18" ht="24.75" customHeight="1" thickBot="1" x14ac:dyDescent="0.35">
      <c r="B34" s="259" t="s">
        <v>1603</v>
      </c>
      <c r="C34" s="260"/>
      <c r="D34" s="260"/>
      <c r="E34" s="260"/>
      <c r="F34" s="260"/>
      <c r="G34" s="260"/>
      <c r="H34" s="260"/>
      <c r="I34" s="260"/>
      <c r="J34" s="260"/>
      <c r="K34" s="260"/>
      <c r="L34" s="260"/>
      <c r="M34" s="260"/>
      <c r="N34" s="261"/>
      <c r="O34" s="39" t="s">
        <v>131</v>
      </c>
      <c r="P34" s="40">
        <v>2.75E-2</v>
      </c>
    </row>
    <row r="35" spans="2:18" ht="25.2" thickTop="1" thickBot="1" x14ac:dyDescent="0.35">
      <c r="B35" s="344" t="s">
        <v>77</v>
      </c>
      <c r="C35" s="344"/>
      <c r="D35" s="4" t="s">
        <v>133</v>
      </c>
      <c r="E35" s="4" t="s">
        <v>134</v>
      </c>
      <c r="F35" s="4" t="s">
        <v>135</v>
      </c>
      <c r="G35" s="4" t="s">
        <v>136</v>
      </c>
      <c r="H35" s="4" t="s">
        <v>137</v>
      </c>
      <c r="I35" s="4" t="s">
        <v>138</v>
      </c>
      <c r="J35" s="4" t="s">
        <v>139</v>
      </c>
      <c r="K35" s="4" t="s">
        <v>140</v>
      </c>
      <c r="L35" s="4" t="s">
        <v>141</v>
      </c>
      <c r="M35" s="4" t="s">
        <v>79</v>
      </c>
      <c r="N35" s="4" t="s">
        <v>142</v>
      </c>
      <c r="O35" s="4" t="s">
        <v>143</v>
      </c>
      <c r="P35" s="4" t="s">
        <v>144</v>
      </c>
      <c r="R35" s="11" t="s">
        <v>145</v>
      </c>
    </row>
    <row r="36" spans="2:18" ht="51" customHeight="1" thickTop="1" thickBot="1" x14ac:dyDescent="0.35">
      <c r="B36" s="53" t="s">
        <v>1214</v>
      </c>
      <c r="C36" s="54" t="s">
        <v>186</v>
      </c>
      <c r="D36" s="55"/>
      <c r="E36" s="55"/>
      <c r="F36" s="55" t="s">
        <v>187</v>
      </c>
      <c r="G36" s="56">
        <v>100</v>
      </c>
      <c r="H36" s="56">
        <v>0</v>
      </c>
      <c r="I36" s="56">
        <v>100</v>
      </c>
      <c r="J36" s="57">
        <v>0.5</v>
      </c>
      <c r="K36" s="44" t="s">
        <v>188</v>
      </c>
      <c r="L36" s="55" t="s">
        <v>189</v>
      </c>
      <c r="M36" s="56">
        <v>100</v>
      </c>
      <c r="N36" s="58">
        <v>1</v>
      </c>
      <c r="O36" s="56" t="str">
        <f>IF(N36 &gt;1,"Superou",IF(N36 =1,"Atingiu","Não atingiu"))</f>
        <v>Atingiu</v>
      </c>
      <c r="P36" s="58">
        <f>N36-100%</f>
        <v>0</v>
      </c>
      <c r="R36" s="46" t="s">
        <v>2984</v>
      </c>
    </row>
    <row r="37" spans="2:18" ht="45" customHeight="1" thickTop="1" thickBot="1" x14ac:dyDescent="0.35">
      <c r="B37" s="53" t="s">
        <v>1215</v>
      </c>
      <c r="C37" s="54" t="s">
        <v>189</v>
      </c>
      <c r="D37" s="55"/>
      <c r="E37" s="55"/>
      <c r="F37" s="55" t="s">
        <v>175</v>
      </c>
      <c r="G37" s="56">
        <v>90</v>
      </c>
      <c r="H37" s="56">
        <v>5</v>
      </c>
      <c r="I37" s="56">
        <v>100</v>
      </c>
      <c r="J37" s="57">
        <v>0.5</v>
      </c>
      <c r="K37" s="44" t="s">
        <v>188</v>
      </c>
      <c r="L37" s="55" t="s">
        <v>189</v>
      </c>
      <c r="M37" s="56">
        <v>100</v>
      </c>
      <c r="N37" s="58">
        <f>IF(G37 &gt; I37, (IF(AND(M37 = I37, M37 = (G37 - H37)), 125 %,IF(AND(M37&lt;=(G37+H37),M37&gt;=(G37-H37)),100%,IF(M37&gt;(G37+H37),(G37+H37)/M37,IF((M37&lt;(G37-H37)),100%+ABS(M37-G37)*25%/ABS(I37-G37)))))),IF(AND(M37=I37,M37=(G37+H37)),125%,IF(AND(M37&lt;=(G37+H37),M37&gt;=(G37-H37)),100%,IF(AND(M37=I37,M37=(G37+H37)),125%,IF(M37&lt;(G37-H37),M37/(G37-H37),IF(M37&gt;(G37+H37),100%+(M37-G37)*25%/(I37-G37)))))))</f>
        <v>1.25</v>
      </c>
      <c r="O37" s="56" t="str">
        <f>IF(N37 &gt;1,"Superou",IF(N37 =1,"Atingiu","Não atingiu"))</f>
        <v>Superou</v>
      </c>
      <c r="P37" s="58">
        <f>N37-100%</f>
        <v>0.25</v>
      </c>
      <c r="R37" s="46" t="s">
        <v>1216</v>
      </c>
    </row>
    <row r="38" spans="2:18" ht="15" thickTop="1" x14ac:dyDescent="0.3">
      <c r="B38" s="263" t="s">
        <v>152</v>
      </c>
      <c r="C38" s="263"/>
      <c r="D38" s="263"/>
      <c r="E38" s="263"/>
      <c r="F38" s="263"/>
      <c r="G38" s="263"/>
      <c r="H38" s="263"/>
      <c r="I38" s="263"/>
      <c r="J38" s="263"/>
      <c r="K38" s="263"/>
      <c r="L38" s="263"/>
      <c r="M38" s="263"/>
      <c r="N38" s="263"/>
      <c r="O38" s="263"/>
      <c r="P38" s="47">
        <f>J36*N36+J37*N37</f>
        <v>1.125</v>
      </c>
    </row>
    <row r="39" spans="2:18" ht="24.75" customHeight="1" thickBot="1" x14ac:dyDescent="0.35">
      <c r="B39" s="259" t="s">
        <v>1604</v>
      </c>
      <c r="C39" s="260"/>
      <c r="D39" s="260"/>
      <c r="E39" s="260"/>
      <c r="F39" s="260"/>
      <c r="G39" s="260"/>
      <c r="H39" s="260"/>
      <c r="I39" s="260"/>
      <c r="J39" s="260"/>
      <c r="K39" s="260"/>
      <c r="L39" s="260"/>
      <c r="M39" s="260"/>
      <c r="N39" s="261"/>
      <c r="O39" s="39" t="s">
        <v>131</v>
      </c>
      <c r="P39" s="40">
        <v>0.01</v>
      </c>
    </row>
    <row r="40" spans="2:18" ht="25.2" thickTop="1" thickBot="1" x14ac:dyDescent="0.35">
      <c r="B40" s="344" t="s">
        <v>77</v>
      </c>
      <c r="C40" s="344"/>
      <c r="D40" s="4" t="s">
        <v>133</v>
      </c>
      <c r="E40" s="4" t="s">
        <v>134</v>
      </c>
      <c r="F40" s="4" t="s">
        <v>135</v>
      </c>
      <c r="G40" s="4" t="s">
        <v>136</v>
      </c>
      <c r="H40" s="4" t="s">
        <v>137</v>
      </c>
      <c r="I40" s="4" t="s">
        <v>138</v>
      </c>
      <c r="J40" s="4" t="s">
        <v>139</v>
      </c>
      <c r="K40" s="4" t="s">
        <v>140</v>
      </c>
      <c r="L40" s="4" t="s">
        <v>141</v>
      </c>
      <c r="M40" s="4" t="s">
        <v>79</v>
      </c>
      <c r="N40" s="4" t="s">
        <v>142</v>
      </c>
      <c r="O40" s="4" t="s">
        <v>143</v>
      </c>
      <c r="P40" s="4" t="s">
        <v>144</v>
      </c>
      <c r="R40" s="11" t="s">
        <v>145</v>
      </c>
    </row>
    <row r="41" spans="2:18" ht="45" customHeight="1" thickTop="1" thickBot="1" x14ac:dyDescent="0.35">
      <c r="B41" s="53" t="s">
        <v>1302</v>
      </c>
      <c r="C41" s="54" t="s">
        <v>763</v>
      </c>
      <c r="D41" s="55"/>
      <c r="E41" s="55"/>
      <c r="F41" s="55" t="s">
        <v>175</v>
      </c>
      <c r="G41" s="56">
        <v>209</v>
      </c>
      <c r="H41" s="56">
        <v>10</v>
      </c>
      <c r="I41" s="56">
        <v>149</v>
      </c>
      <c r="J41" s="57">
        <v>0.5</v>
      </c>
      <c r="K41" s="44" t="s">
        <v>188</v>
      </c>
      <c r="L41" s="55" t="s">
        <v>764</v>
      </c>
      <c r="M41" s="56">
        <v>147</v>
      </c>
      <c r="N41" s="58">
        <f>IF(G41 &gt; I41, (IF(AND(M41 = I41, M41 = (G41 - H41)), 125 %,IF(AND(M41&lt;=(G41+H41),M41&gt;=(G41-H41)),100%,IF(M41&gt;(G41+H41),(G41+H41)/M41,IF((M41&lt;(G41-H41)),100%+ABS(M41-G41)*25%/ABS(I41-G41)))))),IF(AND(M41=I41,M41=(G41+H41)),125%,IF(AND(M41&lt;=(G41+H41),M41&gt;=(G41-H41)),100%,IF(AND(M41=I41,M41=(G41+H41)),125%,IF(M41&lt;(G41-H41),M41/(G41-H41),IF(M41&gt;(G41+H41),100%+(M41-G41)*25%/(I41-G41)))))))</f>
        <v>1.2583333333333333</v>
      </c>
      <c r="O41" s="56" t="str">
        <f>IF(N41 &gt;1,"Superou",IF(N41 =1,"Atingiu","Não atingiu"))</f>
        <v>Superou</v>
      </c>
      <c r="P41" s="58">
        <f>N41-100%</f>
        <v>0.2583333333333333</v>
      </c>
      <c r="R41" s="46" t="s">
        <v>2792</v>
      </c>
    </row>
    <row r="42" spans="2:18" ht="45" customHeight="1" thickTop="1" thickBot="1" x14ac:dyDescent="0.35">
      <c r="B42" s="53" t="s">
        <v>1303</v>
      </c>
      <c r="C42" s="54" t="s">
        <v>767</v>
      </c>
      <c r="D42" s="55"/>
      <c r="E42" s="55"/>
      <c r="F42" s="55" t="s">
        <v>175</v>
      </c>
      <c r="G42" s="56">
        <v>237</v>
      </c>
      <c r="H42" s="56">
        <v>15</v>
      </c>
      <c r="I42" s="56">
        <v>167</v>
      </c>
      <c r="J42" s="57">
        <v>0.5</v>
      </c>
      <c r="K42" s="44" t="s">
        <v>188</v>
      </c>
      <c r="L42" s="55" t="s">
        <v>2794</v>
      </c>
      <c r="M42" s="56">
        <v>208</v>
      </c>
      <c r="N42" s="58">
        <f>IF(G42 &gt; I42, (IF(AND(M42 = I42, M42 = (G42 - H42)), 125 %,IF(AND(M42&lt;=(G42+H42),M42&gt;=(G42-H42)),100%,IF(M42&gt;(G42+H42),(G42+H42)/M42,IF((M42&lt;(G42-H42)),100%+ABS(M42-G42)*25%/ABS(I42-G42)))))),IF(AND(M42=I42,M42=(G42+H42)),125%,IF(AND(M42&lt;=(G42+H42),M42&gt;=(G42-H42)),100%,IF(AND(M42=I42,M42=(G42+H42)),125%,IF(M42&lt;(G42-H42),M42/(G42-H42),IF(M42&gt;(G42+H42),100%+(M42-G42)*25%/(I42-G42)))))))</f>
        <v>1.1035714285714286</v>
      </c>
      <c r="O42" s="56" t="str">
        <f>IF(N42 &gt;1,"Superou",IF(N42 =1,"Atingiu","Não atingiu"))</f>
        <v>Superou</v>
      </c>
      <c r="P42" s="58">
        <f>N42-100%</f>
        <v>0.10357142857142865</v>
      </c>
      <c r="R42" s="46" t="s">
        <v>2795</v>
      </c>
    </row>
    <row r="43" spans="2:18" ht="15" thickTop="1" x14ac:dyDescent="0.3">
      <c r="B43" s="263" t="s">
        <v>152</v>
      </c>
      <c r="C43" s="263"/>
      <c r="D43" s="263"/>
      <c r="E43" s="263"/>
      <c r="F43" s="263"/>
      <c r="G43" s="263"/>
      <c r="H43" s="263"/>
      <c r="I43" s="263"/>
      <c r="J43" s="263"/>
      <c r="K43" s="263"/>
      <c r="L43" s="263"/>
      <c r="M43" s="263"/>
      <c r="N43" s="263"/>
      <c r="O43" s="263"/>
      <c r="P43" s="47">
        <f>J41*N41+J42*N42</f>
        <v>1.180952380952381</v>
      </c>
    </row>
    <row r="44" spans="2:18" ht="24.75" customHeight="1" thickBot="1" x14ac:dyDescent="0.35">
      <c r="B44" s="259" t="s">
        <v>1605</v>
      </c>
      <c r="C44" s="260"/>
      <c r="D44" s="260"/>
      <c r="E44" s="260"/>
      <c r="F44" s="260"/>
      <c r="G44" s="260"/>
      <c r="H44" s="260"/>
      <c r="I44" s="260"/>
      <c r="J44" s="260"/>
      <c r="K44" s="260"/>
      <c r="L44" s="260"/>
      <c r="M44" s="260"/>
      <c r="N44" s="261"/>
      <c r="O44" s="39" t="s">
        <v>131</v>
      </c>
      <c r="P44" s="40">
        <v>1.4999999999999999E-2</v>
      </c>
    </row>
    <row r="45" spans="2:18" ht="25.2" thickTop="1" thickBot="1" x14ac:dyDescent="0.35">
      <c r="B45" s="344" t="s">
        <v>77</v>
      </c>
      <c r="C45" s="344"/>
      <c r="D45" s="4" t="s">
        <v>133</v>
      </c>
      <c r="E45" s="4" t="s">
        <v>134</v>
      </c>
      <c r="F45" s="4" t="s">
        <v>135</v>
      </c>
      <c r="G45" s="4" t="s">
        <v>136</v>
      </c>
      <c r="H45" s="4" t="s">
        <v>137</v>
      </c>
      <c r="I45" s="4" t="s">
        <v>138</v>
      </c>
      <c r="J45" s="4" t="s">
        <v>139</v>
      </c>
      <c r="K45" s="4" t="s">
        <v>140</v>
      </c>
      <c r="L45" s="4" t="s">
        <v>141</v>
      </c>
      <c r="M45" s="4" t="s">
        <v>79</v>
      </c>
      <c r="N45" s="4" t="s">
        <v>142</v>
      </c>
      <c r="O45" s="4" t="s">
        <v>143</v>
      </c>
      <c r="P45" s="4" t="s">
        <v>144</v>
      </c>
      <c r="R45" s="11" t="s">
        <v>145</v>
      </c>
    </row>
    <row r="46" spans="2:18" ht="45" customHeight="1" thickTop="1" thickBot="1" x14ac:dyDescent="0.35">
      <c r="B46" s="53" t="s">
        <v>1343</v>
      </c>
      <c r="C46" s="54" t="s">
        <v>830</v>
      </c>
      <c r="D46" s="55"/>
      <c r="E46" s="55"/>
      <c r="F46" s="55" t="s">
        <v>175</v>
      </c>
      <c r="G46" s="56">
        <v>242</v>
      </c>
      <c r="H46" s="56">
        <v>10</v>
      </c>
      <c r="I46" s="56">
        <v>174</v>
      </c>
      <c r="J46" s="57">
        <v>1</v>
      </c>
      <c r="K46" s="44" t="s">
        <v>188</v>
      </c>
      <c r="L46" s="55" t="s">
        <v>831</v>
      </c>
      <c r="M46" s="56">
        <v>242</v>
      </c>
      <c r="N46" s="58">
        <f>IF(G46 &gt; I46, (IF(AND(M46 = I46, M46 = (G46 - H46)), 125 %,IF(AND(M46&lt;=(G46+H46),M46&gt;=(G46-H46)),100%,IF(M46&gt;(G46+H46),(G46+H46)/M46,IF((M46&lt;(G46-H46)),100%+ABS(M46-G46)*25%/ABS(I46-G46)))))),IF(AND(M46=I46,M46=(G46+H46)),125%,IF(AND(M46&lt;=(G46+H46),M46&gt;=(G46-H46)),100%,IF(AND(M46=I46,M46=(G46+H46)),125%,IF(M46&lt;(G46-H46),M46/(G46-H46),IF(M46&gt;(G46+H46),100%+(M46-G46)*25%/(I46-G46)))))))</f>
        <v>1</v>
      </c>
      <c r="O46" s="56" t="str">
        <f>IF(N46 &gt;1,"Superou",IF(N46 =1,"Atingiu","Não atingiu"))</f>
        <v>Atingiu</v>
      </c>
      <c r="P46" s="58">
        <f>N46-100%</f>
        <v>0</v>
      </c>
      <c r="R46" s="46" t="s">
        <v>1606</v>
      </c>
    </row>
    <row r="47" spans="2:18" ht="15" thickTop="1" x14ac:dyDescent="0.3">
      <c r="B47" s="263" t="s">
        <v>152</v>
      </c>
      <c r="C47" s="263"/>
      <c r="D47" s="263"/>
      <c r="E47" s="263"/>
      <c r="F47" s="263"/>
      <c r="G47" s="263"/>
      <c r="H47" s="263"/>
      <c r="I47" s="263"/>
      <c r="J47" s="263"/>
      <c r="K47" s="263"/>
      <c r="L47" s="263"/>
      <c r="M47" s="263"/>
      <c r="N47" s="263"/>
      <c r="O47" s="263"/>
      <c r="P47" s="47">
        <f>J46*N46</f>
        <v>1</v>
      </c>
    </row>
    <row r="48" spans="2:18" ht="24.75" customHeight="1" thickBot="1" x14ac:dyDescent="0.35">
      <c r="B48" s="259" t="s">
        <v>1607</v>
      </c>
      <c r="C48" s="260"/>
      <c r="D48" s="260"/>
      <c r="E48" s="260"/>
      <c r="F48" s="260"/>
      <c r="G48" s="260"/>
      <c r="H48" s="260"/>
      <c r="I48" s="260"/>
      <c r="J48" s="260"/>
      <c r="K48" s="260"/>
      <c r="L48" s="260"/>
      <c r="M48" s="260"/>
      <c r="N48" s="261"/>
      <c r="O48" s="39" t="s">
        <v>131</v>
      </c>
      <c r="P48" s="40">
        <v>7.4999999999999997E-3</v>
      </c>
    </row>
    <row r="49" spans="2:18" ht="25.2" thickTop="1" thickBot="1" x14ac:dyDescent="0.35">
      <c r="B49" s="344" t="s">
        <v>77</v>
      </c>
      <c r="C49" s="344"/>
      <c r="D49" s="4" t="s">
        <v>133</v>
      </c>
      <c r="E49" s="4" t="s">
        <v>134</v>
      </c>
      <c r="F49" s="4" t="s">
        <v>135</v>
      </c>
      <c r="G49" s="4" t="s">
        <v>136</v>
      </c>
      <c r="H49" s="4" t="s">
        <v>137</v>
      </c>
      <c r="I49" s="4" t="s">
        <v>138</v>
      </c>
      <c r="J49" s="4" t="s">
        <v>139</v>
      </c>
      <c r="K49" s="4" t="s">
        <v>140</v>
      </c>
      <c r="L49" s="4" t="s">
        <v>141</v>
      </c>
      <c r="M49" s="4" t="s">
        <v>79</v>
      </c>
      <c r="N49" s="4" t="s">
        <v>142</v>
      </c>
      <c r="O49" s="4" t="s">
        <v>143</v>
      </c>
      <c r="P49" s="4" t="s">
        <v>144</v>
      </c>
      <c r="R49" s="11" t="s">
        <v>145</v>
      </c>
    </row>
    <row r="50" spans="2:18" ht="45" customHeight="1" thickTop="1" thickBot="1" x14ac:dyDescent="0.35">
      <c r="B50" s="53" t="s">
        <v>1440</v>
      </c>
      <c r="C50" s="54" t="s">
        <v>998</v>
      </c>
      <c r="D50" s="55"/>
      <c r="E50" s="55"/>
      <c r="F50" s="55" t="s">
        <v>175</v>
      </c>
      <c r="G50" s="56">
        <v>2</v>
      </c>
      <c r="H50" s="56">
        <v>1</v>
      </c>
      <c r="I50" s="56">
        <v>4</v>
      </c>
      <c r="J50" s="57">
        <v>0.5</v>
      </c>
      <c r="K50" s="44" t="s">
        <v>188</v>
      </c>
      <c r="L50" s="55" t="s">
        <v>999</v>
      </c>
      <c r="M50" s="56">
        <v>1</v>
      </c>
      <c r="N50" s="58">
        <f>IF(G50 &gt; I50, (IF(AND(M50 = I50, M50 = (G50 - H50)), 125 %,IF(AND(M50&lt;=(G50+H50),M50&gt;=(G50-H50)),100%,IF(M50&gt;(G50+H50),(G50+H50)/M50,IF((M50&lt;(G50-H50)),100%+ABS(M50-G50)*25%/ABS(I50-G50)))))),IF(AND(M50=I50,M50=(G50+H50)),125%,IF(AND(M50&lt;=(G50+H50),M50&gt;=(G50-H50)),100%,IF(AND(M50=I50,M50=(G50+H50)),125%,IF(M50&lt;(G50-H50),M50/(G50-H50),IF(M50&gt;(G50+H50),100%+(M50-G50)*25%/(I50-G50)))))))</f>
        <v>1</v>
      </c>
      <c r="O50" s="56" t="str">
        <f>IF(N50 &gt;1,"Superou",IF(N50 =1,"Atingiu","Não atingiu"))</f>
        <v>Atingiu</v>
      </c>
      <c r="P50" s="58">
        <f>N50-100%</f>
        <v>0</v>
      </c>
      <c r="R50" s="46" t="s">
        <v>1441</v>
      </c>
    </row>
    <row r="51" spans="2:18" ht="45" customHeight="1" thickTop="1" thickBot="1" x14ac:dyDescent="0.35">
      <c r="B51" s="53" t="s">
        <v>1442</v>
      </c>
      <c r="C51" s="54" t="s">
        <v>1001</v>
      </c>
      <c r="D51" s="55"/>
      <c r="E51" s="55"/>
      <c r="F51" s="55" t="s">
        <v>175</v>
      </c>
      <c r="G51" s="56">
        <v>1</v>
      </c>
      <c r="H51" s="56">
        <v>0</v>
      </c>
      <c r="I51" s="56">
        <v>2</v>
      </c>
      <c r="J51" s="57">
        <v>0.5</v>
      </c>
      <c r="K51" s="44" t="s">
        <v>188</v>
      </c>
      <c r="L51" s="55" t="s">
        <v>999</v>
      </c>
      <c r="M51" s="56">
        <v>2</v>
      </c>
      <c r="N51" s="58">
        <f>IF(G51 &gt; I51, (IF(AND(M51 = I51, M51 = (G51 - H51)), 125 %,IF(AND(M51&lt;=(G51+H51),M51&gt;=(G51-H51)),100%,IF(M51&gt;(G51+H51),(G51+H51)/M51,IF((M51&lt;(G51-H51)),100%+ABS(M51-G51)*25%/ABS(I51-G51)))))),IF(AND(M51=I51,M51=(G51+H51)),125%,IF(AND(M51&lt;=(G51+H51),M51&gt;=(G51-H51)),100%,IF(AND(M51=I51,M51=(G51+H51)),125%,IF(M51&lt;(G51-H51),M51/(G51-H51),IF(M51&gt;(G51+H51),100%+(M51-G51)*25%/(I51-G51)))))))</f>
        <v>1.25</v>
      </c>
      <c r="O51" s="56" t="str">
        <f>IF(N51 &gt;1,"Superou",IF(N51 =1,"Atingiu","Não atingiu"))</f>
        <v>Superou</v>
      </c>
      <c r="P51" s="58">
        <f>N51-100%</f>
        <v>0.25</v>
      </c>
      <c r="R51" s="46" t="s">
        <v>1443</v>
      </c>
    </row>
    <row r="52" spans="2:18" ht="15" thickTop="1" x14ac:dyDescent="0.3">
      <c r="B52" s="263" t="s">
        <v>152</v>
      </c>
      <c r="C52" s="263"/>
      <c r="D52" s="263"/>
      <c r="E52" s="263"/>
      <c r="F52" s="263"/>
      <c r="G52" s="263"/>
      <c r="H52" s="263"/>
      <c r="I52" s="263"/>
      <c r="J52" s="263"/>
      <c r="K52" s="263"/>
      <c r="L52" s="263"/>
      <c r="M52" s="263"/>
      <c r="N52" s="263"/>
      <c r="O52" s="263"/>
      <c r="P52" s="47">
        <f>J50*N50+J51*N51</f>
        <v>1.125</v>
      </c>
    </row>
    <row r="53" spans="2:18" ht="24.75" customHeight="1" thickBot="1" x14ac:dyDescent="0.35">
      <c r="B53" s="259" t="s">
        <v>1608</v>
      </c>
      <c r="C53" s="260"/>
      <c r="D53" s="260"/>
      <c r="E53" s="260"/>
      <c r="F53" s="260"/>
      <c r="G53" s="260"/>
      <c r="H53" s="260"/>
      <c r="I53" s="260"/>
      <c r="J53" s="260"/>
      <c r="K53" s="260"/>
      <c r="L53" s="260"/>
      <c r="M53" s="260"/>
      <c r="N53" s="261"/>
      <c r="O53" s="39" t="s">
        <v>131</v>
      </c>
      <c r="P53" s="40">
        <v>0.05</v>
      </c>
    </row>
    <row r="54" spans="2:18" ht="25.2" thickTop="1" thickBot="1" x14ac:dyDescent="0.35">
      <c r="B54" s="344" t="s">
        <v>77</v>
      </c>
      <c r="C54" s="344"/>
      <c r="D54" s="4" t="s">
        <v>133</v>
      </c>
      <c r="E54" s="4" t="s">
        <v>134</v>
      </c>
      <c r="F54" s="4" t="s">
        <v>135</v>
      </c>
      <c r="G54" s="4" t="s">
        <v>136</v>
      </c>
      <c r="H54" s="4" t="s">
        <v>137</v>
      </c>
      <c r="I54" s="4" t="s">
        <v>138</v>
      </c>
      <c r="J54" s="4" t="s">
        <v>139</v>
      </c>
      <c r="K54" s="4" t="s">
        <v>140</v>
      </c>
      <c r="L54" s="4" t="s">
        <v>141</v>
      </c>
      <c r="M54" s="4" t="s">
        <v>79</v>
      </c>
      <c r="N54" s="4" t="s">
        <v>142</v>
      </c>
      <c r="O54" s="4" t="s">
        <v>143</v>
      </c>
      <c r="P54" s="4" t="s">
        <v>144</v>
      </c>
      <c r="R54" s="11" t="s">
        <v>145</v>
      </c>
    </row>
    <row r="55" spans="2:18" ht="45" customHeight="1" thickTop="1" thickBot="1" x14ac:dyDescent="0.35">
      <c r="B55" s="53" t="s">
        <v>1490</v>
      </c>
      <c r="C55" s="54" t="s">
        <v>1079</v>
      </c>
      <c r="D55" s="55"/>
      <c r="E55" s="55"/>
      <c r="F55" s="55" t="s">
        <v>175</v>
      </c>
      <c r="G55" s="56">
        <v>63</v>
      </c>
      <c r="H55" s="56">
        <v>20</v>
      </c>
      <c r="I55" s="56">
        <v>32</v>
      </c>
      <c r="J55" s="57">
        <v>0.2</v>
      </c>
      <c r="K55" s="44" t="s">
        <v>188</v>
      </c>
      <c r="L55" s="55" t="s">
        <v>1080</v>
      </c>
      <c r="M55" s="56">
        <v>68</v>
      </c>
      <c r="N55" s="58">
        <f>IF(G55 &gt; I55, (IF(AND(M55 = I55, M55 = (G55 - H55)), 125 %,IF(AND(M55&lt;=(G55+H55),M55&gt;=(G55-H55)),100%,IF(M55&gt;(G55+H55),(G55+H55)/M55,IF((M55&lt;(G55-H55)),100%+ABS(M55-G55)*25%/ABS(I55-G55)))))),IF(AND(M55=I55,M55=(G55+H55)),125%,IF(AND(M55&lt;=(G55+H55),M55&gt;=(G55-H55)),100%,IF(AND(M55=I55,M55=(G55+H55)),125%,IF(M55&lt;(G55-H55),M55/(G55-H55),IF(M55&gt;(G55+H55),100%+(M55-G55)*25%/(I55-G55)))))))</f>
        <v>1</v>
      </c>
      <c r="O55" s="56" t="str">
        <f>IF(N55 &gt;1,"Superou",IF(N55 =1,"Atingiu","Não atingiu"))</f>
        <v>Atingiu</v>
      </c>
      <c r="P55" s="58">
        <f>N55-100%</f>
        <v>0</v>
      </c>
      <c r="R55" s="46" t="s">
        <v>1491</v>
      </c>
    </row>
    <row r="56" spans="2:18" ht="45" customHeight="1" thickTop="1" thickBot="1" x14ac:dyDescent="0.35">
      <c r="B56" s="53" t="s">
        <v>1492</v>
      </c>
      <c r="C56" s="54" t="s">
        <v>1083</v>
      </c>
      <c r="D56" s="55"/>
      <c r="E56" s="55"/>
      <c r="F56" s="55" t="s">
        <v>175</v>
      </c>
      <c r="G56" s="56">
        <v>106</v>
      </c>
      <c r="H56" s="56">
        <v>20</v>
      </c>
      <c r="I56" s="56">
        <v>64</v>
      </c>
      <c r="J56" s="57">
        <v>0.2</v>
      </c>
      <c r="K56" s="44" t="s">
        <v>188</v>
      </c>
      <c r="L56" s="55" t="s">
        <v>1084</v>
      </c>
      <c r="M56" s="56">
        <v>137</v>
      </c>
      <c r="N56" s="58">
        <f>IF(G56 &gt; I56, (IF(AND(M56 = I56, M56 = (G56 - H56)), 125 %,IF(AND(M56&lt;=(G56+H56),M56&gt;=(G56-H56)),100%,IF(M56&gt;(G56+H56),(G56+H56)/M56,IF((M56&lt;(G56-H56)),100%+ABS(M56-G56)*25%/ABS(I56-G56)))))),IF(AND(M56=I56,M56=(G56+H56)),125%,IF(AND(M56&lt;=(G56+H56),M56&gt;=(G56-H56)),100%,IF(AND(M56=I56,M56=(G56+H56)),125%,IF(M56&lt;(G56-H56),M56/(G56-H56),IF(M56&gt;(G56+H56),100%+(M56-G56)*25%/(I56-G56)))))))</f>
        <v>0.91970802919708028</v>
      </c>
      <c r="O56" s="56" t="str">
        <f>IF(N56 &gt;1,"Superou",IF(N56 =1,"Atingiu","Não atingiu"))</f>
        <v>Não atingiu</v>
      </c>
      <c r="P56" s="58">
        <f>N56-100%</f>
        <v>-8.0291970802919721E-2</v>
      </c>
      <c r="R56" s="46" t="s">
        <v>1493</v>
      </c>
    </row>
    <row r="57" spans="2:18" ht="45" customHeight="1" thickTop="1" thickBot="1" x14ac:dyDescent="0.35">
      <c r="B57" s="53" t="s">
        <v>1494</v>
      </c>
      <c r="C57" s="54" t="s">
        <v>1087</v>
      </c>
      <c r="D57" s="55"/>
      <c r="E57" s="55"/>
      <c r="F57" s="55" t="s">
        <v>175</v>
      </c>
      <c r="G57" s="56">
        <v>188</v>
      </c>
      <c r="H57" s="56">
        <v>20</v>
      </c>
      <c r="I57" s="56">
        <v>126</v>
      </c>
      <c r="J57" s="57">
        <v>0.2</v>
      </c>
      <c r="K57" s="44" t="s">
        <v>188</v>
      </c>
      <c r="L57" s="55" t="s">
        <v>1088</v>
      </c>
      <c r="M57" s="56">
        <v>187</v>
      </c>
      <c r="N57" s="58">
        <f>IF(G57 &gt; I57, (IF(AND(M57 = I57, M57 = (G57 - H57)), 125 %,IF(AND(M57&lt;=(G57+H57),M57&gt;=(G57-H57)),100%,IF(M57&gt;(G57+H57),(G57+H57)/M57,IF((M57&lt;(G57-H57)),100%+ABS(M57-G57)*25%/ABS(I57-G57)))))),IF(AND(M57=I57,M57=(G57+H57)),125%,IF(AND(M57&lt;=(G57+H57),M57&gt;=(G57-H57)),100%,IF(AND(M57=I57,M57=(G57+H57)),125%,IF(M57&lt;(G57-H57),M57/(G57-H57),IF(M57&gt;(G57+H57),100%+(M57-G57)*25%/(I57-G57)))))))</f>
        <v>1</v>
      </c>
      <c r="O57" s="56" t="str">
        <f>IF(N57 &gt;1,"Superou",IF(N57 =1,"Atingiu","Não atingiu"))</f>
        <v>Atingiu</v>
      </c>
      <c r="P57" s="58">
        <f>N57-100%</f>
        <v>0</v>
      </c>
      <c r="R57" s="46" t="s">
        <v>1609</v>
      </c>
    </row>
    <row r="58" spans="2:18" ht="45" customHeight="1" thickTop="1" thickBot="1" x14ac:dyDescent="0.35">
      <c r="B58" s="53" t="s">
        <v>1496</v>
      </c>
      <c r="C58" s="54" t="s">
        <v>263</v>
      </c>
      <c r="D58" s="55"/>
      <c r="E58" s="55"/>
      <c r="F58" s="55" t="s">
        <v>175</v>
      </c>
      <c r="G58" s="56">
        <v>208</v>
      </c>
      <c r="H58" s="56">
        <v>10</v>
      </c>
      <c r="I58" s="56">
        <v>149</v>
      </c>
      <c r="J58" s="57">
        <v>0.4</v>
      </c>
      <c r="K58" s="44" t="s">
        <v>188</v>
      </c>
      <c r="L58" s="55" t="s">
        <v>264</v>
      </c>
      <c r="M58" s="56">
        <v>188</v>
      </c>
      <c r="N58" s="58">
        <f>IF(G58 &gt; I58, (IF(AND(M58 = I58, M58 = (G58 - H58)), 125 %,IF(AND(M58&lt;=(G58+H58),M58&gt;=(G58-H58)),100%,IF(M58&gt;(G58+H58),(G58+H58)/M58,IF((M58&lt;(G58-H58)),100%+ABS(M58-G58)*25%/ABS(I58-G58)))))),IF(AND(M58=I58,M58=(G58+H58)),125%,IF(AND(M58&lt;=(G58+H58),M58&gt;=(G58-H58)),100%,IF(AND(M58=I58,M58=(G58+H58)),125%,IF(M58&lt;(G58-H58),M58/(G58-H58),IF(M58&gt;(G58+H58),100%+(M58-G58)*25%/(I58-G58)))))))</f>
        <v>1.0847457627118644</v>
      </c>
      <c r="O58" s="56" t="str">
        <f>IF(N58 &gt;1,"Superou",IF(N58 =1,"Atingiu","Não atingiu"))</f>
        <v>Superou</v>
      </c>
      <c r="P58" s="58">
        <f>N58-100%</f>
        <v>8.4745762711864403E-2</v>
      </c>
      <c r="R58" s="46" t="s">
        <v>1497</v>
      </c>
    </row>
    <row r="59" spans="2:18" ht="15.6" thickTop="1" thickBot="1" x14ac:dyDescent="0.35">
      <c r="B59" s="263" t="s">
        <v>152</v>
      </c>
      <c r="C59" s="263"/>
      <c r="D59" s="263"/>
      <c r="E59" s="263"/>
      <c r="F59" s="263"/>
      <c r="G59" s="263"/>
      <c r="H59" s="263"/>
      <c r="I59" s="263"/>
      <c r="J59" s="263"/>
      <c r="K59" s="263"/>
      <c r="L59" s="263"/>
      <c r="M59" s="263"/>
      <c r="N59" s="263"/>
      <c r="O59" s="263"/>
      <c r="P59" s="47">
        <f>J55*N55+J56*N56+J57*N57+J58*N58</f>
        <v>1.0178399109241618</v>
      </c>
    </row>
    <row r="60" spans="2:18" ht="30" customHeight="1" thickTop="1" thickBot="1" x14ac:dyDescent="0.35">
      <c r="B60" s="362" t="s">
        <v>1524</v>
      </c>
      <c r="C60" s="362"/>
      <c r="D60" s="362"/>
      <c r="E60" s="362"/>
      <c r="F60" s="362"/>
      <c r="G60" s="362"/>
      <c r="H60" s="362"/>
      <c r="I60" s="362"/>
      <c r="J60" s="362"/>
      <c r="K60" s="362"/>
      <c r="L60" s="362"/>
      <c r="M60" s="362"/>
      <c r="N60" s="362"/>
      <c r="O60" s="362"/>
      <c r="P60" s="59">
        <f>P18*P24+P25*P28+P29*P33+P34*P38+P39*P43+P44*P47+P48*P52+P53*P59</f>
        <v>0.15319271653883049</v>
      </c>
      <c r="R60" s="18">
        <f>P18+P25+P29+P34+P39+P44+P48+P53</f>
        <v>0.14000000000000001</v>
      </c>
    </row>
    <row r="61" spans="2:18" ht="27" customHeight="1" thickTop="1" thickBot="1" x14ac:dyDescent="0.35">
      <c r="B61" s="3" t="s">
        <v>350</v>
      </c>
      <c r="C61" s="345" t="s">
        <v>351</v>
      </c>
      <c r="D61" s="345" t="s">
        <v>351</v>
      </c>
      <c r="E61" s="345" t="s">
        <v>351</v>
      </c>
      <c r="F61" s="345" t="s">
        <v>351</v>
      </c>
      <c r="G61" s="345" t="s">
        <v>352</v>
      </c>
      <c r="H61" s="345" t="s">
        <v>352</v>
      </c>
      <c r="I61" s="345" t="s">
        <v>352</v>
      </c>
      <c r="J61" s="345" t="s">
        <v>352</v>
      </c>
      <c r="K61" s="345" t="s">
        <v>353</v>
      </c>
      <c r="L61" s="345" t="s">
        <v>353</v>
      </c>
      <c r="M61" s="345" t="s">
        <v>353</v>
      </c>
      <c r="N61" s="345" t="s">
        <v>353</v>
      </c>
      <c r="O61" s="345" t="s">
        <v>353</v>
      </c>
      <c r="P61" s="345" t="s">
        <v>353</v>
      </c>
    </row>
    <row r="62" spans="2:18" ht="27" customHeight="1" thickTop="1" thickBot="1" x14ac:dyDescent="0.35">
      <c r="B62" s="5" t="s">
        <v>1177</v>
      </c>
      <c r="C62" s="319" t="s">
        <v>553</v>
      </c>
      <c r="D62" s="319" t="s">
        <v>553</v>
      </c>
      <c r="E62" s="319" t="s">
        <v>553</v>
      </c>
      <c r="F62" s="319" t="s">
        <v>553</v>
      </c>
      <c r="G62" s="319" t="s">
        <v>354</v>
      </c>
      <c r="H62" s="319" t="s">
        <v>354</v>
      </c>
      <c r="I62" s="319" t="s">
        <v>354</v>
      </c>
      <c r="J62" s="319" t="s">
        <v>354</v>
      </c>
      <c r="K62" s="319" t="s">
        <v>555</v>
      </c>
      <c r="L62" s="319" t="s">
        <v>555</v>
      </c>
      <c r="M62" s="319" t="s">
        <v>555</v>
      </c>
      <c r="N62" s="319" t="s">
        <v>555</v>
      </c>
      <c r="O62" s="319" t="s">
        <v>555</v>
      </c>
      <c r="P62" s="319" t="s">
        <v>555</v>
      </c>
    </row>
    <row r="63" spans="2:18" ht="27" customHeight="1" thickTop="1" thickBot="1" x14ac:dyDescent="0.35">
      <c r="B63" s="5" t="s">
        <v>1178</v>
      </c>
      <c r="C63" s="319" t="s">
        <v>557</v>
      </c>
      <c r="D63" s="319" t="s">
        <v>557</v>
      </c>
      <c r="E63" s="319" t="s">
        <v>557</v>
      </c>
      <c r="F63" s="319" t="s">
        <v>557</v>
      </c>
      <c r="G63" s="319" t="s">
        <v>354</v>
      </c>
      <c r="H63" s="319" t="s">
        <v>354</v>
      </c>
      <c r="I63" s="319" t="s">
        <v>354</v>
      </c>
      <c r="J63" s="319" t="s">
        <v>354</v>
      </c>
      <c r="K63" s="319" t="s">
        <v>559</v>
      </c>
      <c r="L63" s="319" t="s">
        <v>559</v>
      </c>
      <c r="M63" s="319" t="s">
        <v>559</v>
      </c>
      <c r="N63" s="319" t="s">
        <v>559</v>
      </c>
      <c r="O63" s="319" t="s">
        <v>559</v>
      </c>
      <c r="P63" s="319" t="s">
        <v>559</v>
      </c>
    </row>
    <row r="64" spans="2:18" ht="27" customHeight="1" thickTop="1" thickBot="1" x14ac:dyDescent="0.35">
      <c r="B64" s="5" t="s">
        <v>1180</v>
      </c>
      <c r="C64" s="319" t="s">
        <v>561</v>
      </c>
      <c r="D64" s="319" t="s">
        <v>561</v>
      </c>
      <c r="E64" s="319" t="s">
        <v>561</v>
      </c>
      <c r="F64" s="319" t="s">
        <v>561</v>
      </c>
      <c r="G64" s="319" t="s">
        <v>354</v>
      </c>
      <c r="H64" s="319" t="s">
        <v>354</v>
      </c>
      <c r="I64" s="319" t="s">
        <v>354</v>
      </c>
      <c r="J64" s="319" t="s">
        <v>354</v>
      </c>
      <c r="K64" s="319" t="s">
        <v>563</v>
      </c>
      <c r="L64" s="319" t="s">
        <v>563</v>
      </c>
      <c r="M64" s="319" t="s">
        <v>563</v>
      </c>
      <c r="N64" s="319" t="s">
        <v>563</v>
      </c>
      <c r="O64" s="319" t="s">
        <v>563</v>
      </c>
      <c r="P64" s="319" t="s">
        <v>563</v>
      </c>
    </row>
    <row r="65" spans="2:16" ht="27" customHeight="1" thickTop="1" thickBot="1" x14ac:dyDescent="0.35">
      <c r="B65" s="5" t="s">
        <v>1182</v>
      </c>
      <c r="C65" s="319" t="s">
        <v>565</v>
      </c>
      <c r="D65" s="319" t="s">
        <v>565</v>
      </c>
      <c r="E65" s="319" t="s">
        <v>565</v>
      </c>
      <c r="F65" s="319" t="s">
        <v>565</v>
      </c>
      <c r="G65" s="319" t="s">
        <v>354</v>
      </c>
      <c r="H65" s="319" t="s">
        <v>354</v>
      </c>
      <c r="I65" s="319" t="s">
        <v>354</v>
      </c>
      <c r="J65" s="319" t="s">
        <v>354</v>
      </c>
      <c r="K65" s="319" t="s">
        <v>555</v>
      </c>
      <c r="L65" s="319" t="s">
        <v>555</v>
      </c>
      <c r="M65" s="319" t="s">
        <v>555</v>
      </c>
      <c r="N65" s="319" t="s">
        <v>555</v>
      </c>
      <c r="O65" s="319" t="s">
        <v>555</v>
      </c>
      <c r="P65" s="319" t="s">
        <v>555</v>
      </c>
    </row>
    <row r="66" spans="2:16" ht="27" customHeight="1" thickTop="1" thickBot="1" x14ac:dyDescent="0.35">
      <c r="B66" s="5" t="s">
        <v>1206</v>
      </c>
      <c r="C66" s="319" t="s">
        <v>591</v>
      </c>
      <c r="D66" s="319" t="s">
        <v>591</v>
      </c>
      <c r="E66" s="319" t="s">
        <v>591</v>
      </c>
      <c r="F66" s="319" t="s">
        <v>591</v>
      </c>
      <c r="G66" s="319" t="s">
        <v>354</v>
      </c>
      <c r="H66" s="319" t="s">
        <v>354</v>
      </c>
      <c r="I66" s="319" t="s">
        <v>354</v>
      </c>
      <c r="J66" s="319" t="s">
        <v>354</v>
      </c>
      <c r="K66" s="319" t="s">
        <v>593</v>
      </c>
      <c r="L66" s="319" t="s">
        <v>593</v>
      </c>
      <c r="M66" s="319" t="s">
        <v>593</v>
      </c>
      <c r="N66" s="319" t="s">
        <v>593</v>
      </c>
      <c r="O66" s="319" t="s">
        <v>593</v>
      </c>
      <c r="P66" s="319" t="s">
        <v>593</v>
      </c>
    </row>
    <row r="67" spans="2:16" ht="27" customHeight="1" thickTop="1" thickBot="1" x14ac:dyDescent="0.35">
      <c r="B67" s="5" t="s">
        <v>1209</v>
      </c>
      <c r="C67" s="319" t="s">
        <v>596</v>
      </c>
      <c r="D67" s="319" t="s">
        <v>596</v>
      </c>
      <c r="E67" s="319" t="s">
        <v>596</v>
      </c>
      <c r="F67" s="319" t="s">
        <v>596</v>
      </c>
      <c r="G67" s="319" t="s">
        <v>354</v>
      </c>
      <c r="H67" s="319" t="s">
        <v>354</v>
      </c>
      <c r="I67" s="319" t="s">
        <v>354</v>
      </c>
      <c r="J67" s="319" t="s">
        <v>354</v>
      </c>
      <c r="K67" s="319" t="s">
        <v>598</v>
      </c>
      <c r="L67" s="319" t="s">
        <v>598</v>
      </c>
      <c r="M67" s="319" t="s">
        <v>598</v>
      </c>
      <c r="N67" s="319" t="s">
        <v>598</v>
      </c>
      <c r="O67" s="319" t="s">
        <v>598</v>
      </c>
      <c r="P67" s="319" t="s">
        <v>598</v>
      </c>
    </row>
    <row r="68" spans="2:16" ht="27" customHeight="1" thickTop="1" thickBot="1" x14ac:dyDescent="0.35">
      <c r="B68" s="5" t="s">
        <v>1211</v>
      </c>
      <c r="C68" s="319" t="s">
        <v>600</v>
      </c>
      <c r="D68" s="319" t="s">
        <v>600</v>
      </c>
      <c r="E68" s="319" t="s">
        <v>600</v>
      </c>
      <c r="F68" s="319" t="s">
        <v>600</v>
      </c>
      <c r="G68" s="319" t="s">
        <v>354</v>
      </c>
      <c r="H68" s="319" t="s">
        <v>354</v>
      </c>
      <c r="I68" s="319" t="s">
        <v>354</v>
      </c>
      <c r="J68" s="319" t="s">
        <v>354</v>
      </c>
      <c r="K68" s="319" t="s">
        <v>602</v>
      </c>
      <c r="L68" s="319" t="s">
        <v>602</v>
      </c>
      <c r="M68" s="319" t="s">
        <v>602</v>
      </c>
      <c r="N68" s="319" t="s">
        <v>602</v>
      </c>
      <c r="O68" s="319" t="s">
        <v>602</v>
      </c>
      <c r="P68" s="319" t="s">
        <v>602</v>
      </c>
    </row>
    <row r="69" spans="2:16" ht="27" customHeight="1" thickTop="1" thickBot="1" x14ac:dyDescent="0.35">
      <c r="B69" s="5" t="s">
        <v>1214</v>
      </c>
      <c r="C69" s="319" t="s">
        <v>186</v>
      </c>
      <c r="D69" s="319" t="s">
        <v>186</v>
      </c>
      <c r="E69" s="319" t="s">
        <v>186</v>
      </c>
      <c r="F69" s="319" t="s">
        <v>186</v>
      </c>
      <c r="G69" s="319" t="s">
        <v>354</v>
      </c>
      <c r="H69" s="319" t="s">
        <v>354</v>
      </c>
      <c r="I69" s="319" t="s">
        <v>354</v>
      </c>
      <c r="J69" s="319" t="s">
        <v>354</v>
      </c>
      <c r="K69" s="319" t="s">
        <v>526</v>
      </c>
      <c r="L69" s="319" t="s">
        <v>526</v>
      </c>
      <c r="M69" s="319" t="s">
        <v>526</v>
      </c>
      <c r="N69" s="319" t="s">
        <v>526</v>
      </c>
      <c r="O69" s="319" t="s">
        <v>526</v>
      </c>
      <c r="P69" s="319" t="s">
        <v>526</v>
      </c>
    </row>
    <row r="70" spans="2:16" ht="27" customHeight="1" thickTop="1" thickBot="1" x14ac:dyDescent="0.35">
      <c r="B70" s="5" t="s">
        <v>1215</v>
      </c>
      <c r="C70" s="319" t="s">
        <v>189</v>
      </c>
      <c r="D70" s="319" t="s">
        <v>189</v>
      </c>
      <c r="E70" s="319" t="s">
        <v>189</v>
      </c>
      <c r="F70" s="319" t="s">
        <v>189</v>
      </c>
      <c r="G70" s="319" t="s">
        <v>354</v>
      </c>
      <c r="H70" s="319" t="s">
        <v>354</v>
      </c>
      <c r="I70" s="319" t="s">
        <v>354</v>
      </c>
      <c r="J70" s="319" t="s">
        <v>354</v>
      </c>
      <c r="K70" s="319" t="s">
        <v>606</v>
      </c>
      <c r="L70" s="319" t="s">
        <v>606</v>
      </c>
      <c r="M70" s="319" t="s">
        <v>606</v>
      </c>
      <c r="N70" s="319" t="s">
        <v>606</v>
      </c>
      <c r="O70" s="319" t="s">
        <v>606</v>
      </c>
      <c r="P70" s="319" t="s">
        <v>606</v>
      </c>
    </row>
    <row r="71" spans="2:16" ht="27" customHeight="1" thickTop="1" thickBot="1" x14ac:dyDescent="0.35">
      <c r="B71" s="5" t="s">
        <v>1302</v>
      </c>
      <c r="C71" s="319" t="s">
        <v>763</v>
      </c>
      <c r="D71" s="319" t="s">
        <v>763</v>
      </c>
      <c r="E71" s="319" t="s">
        <v>763</v>
      </c>
      <c r="F71" s="319" t="s">
        <v>763</v>
      </c>
      <c r="G71" s="319" t="s">
        <v>354</v>
      </c>
      <c r="H71" s="319" t="s">
        <v>354</v>
      </c>
      <c r="I71" s="319" t="s">
        <v>354</v>
      </c>
      <c r="J71" s="319" t="s">
        <v>354</v>
      </c>
      <c r="K71" s="319" t="s">
        <v>765</v>
      </c>
      <c r="L71" s="319" t="s">
        <v>765</v>
      </c>
      <c r="M71" s="319" t="s">
        <v>765</v>
      </c>
      <c r="N71" s="319" t="s">
        <v>765</v>
      </c>
      <c r="O71" s="319" t="s">
        <v>765</v>
      </c>
      <c r="P71" s="319" t="s">
        <v>765</v>
      </c>
    </row>
    <row r="72" spans="2:16" ht="27" customHeight="1" thickTop="1" thickBot="1" x14ac:dyDescent="0.35">
      <c r="B72" s="5" t="s">
        <v>1303</v>
      </c>
      <c r="C72" s="319" t="s">
        <v>767</v>
      </c>
      <c r="D72" s="319" t="s">
        <v>767</v>
      </c>
      <c r="E72" s="319" t="s">
        <v>767</v>
      </c>
      <c r="F72" s="319" t="s">
        <v>767</v>
      </c>
      <c r="G72" s="319" t="s">
        <v>354</v>
      </c>
      <c r="H72" s="319" t="s">
        <v>354</v>
      </c>
      <c r="I72" s="319" t="s">
        <v>354</v>
      </c>
      <c r="J72" s="319" t="s">
        <v>354</v>
      </c>
      <c r="K72" s="319" t="s">
        <v>2793</v>
      </c>
      <c r="L72" s="319" t="s">
        <v>2793</v>
      </c>
      <c r="M72" s="319" t="s">
        <v>2793</v>
      </c>
      <c r="N72" s="319" t="s">
        <v>2793</v>
      </c>
      <c r="O72" s="319" t="s">
        <v>2793</v>
      </c>
      <c r="P72" s="319" t="s">
        <v>2793</v>
      </c>
    </row>
    <row r="73" spans="2:16" ht="27" customHeight="1" thickTop="1" thickBot="1" x14ac:dyDescent="0.35">
      <c r="B73" s="5" t="s">
        <v>1343</v>
      </c>
      <c r="C73" s="319" t="s">
        <v>830</v>
      </c>
      <c r="D73" s="319" t="s">
        <v>830</v>
      </c>
      <c r="E73" s="319" t="s">
        <v>830</v>
      </c>
      <c r="F73" s="319" t="s">
        <v>830</v>
      </c>
      <c r="G73" s="319" t="s">
        <v>354</v>
      </c>
      <c r="H73" s="319" t="s">
        <v>354</v>
      </c>
      <c r="I73" s="319" t="s">
        <v>354</v>
      </c>
      <c r="J73" s="319" t="s">
        <v>354</v>
      </c>
      <c r="K73" s="319" t="s">
        <v>832</v>
      </c>
      <c r="L73" s="319" t="s">
        <v>832</v>
      </c>
      <c r="M73" s="319" t="s">
        <v>832</v>
      </c>
      <c r="N73" s="319" t="s">
        <v>832</v>
      </c>
      <c r="O73" s="319" t="s">
        <v>832</v>
      </c>
      <c r="P73" s="319" t="s">
        <v>832</v>
      </c>
    </row>
    <row r="74" spans="2:16" ht="27" customHeight="1" thickTop="1" thickBot="1" x14ac:dyDescent="0.35">
      <c r="B74" s="5" t="s">
        <v>1440</v>
      </c>
      <c r="C74" s="319" t="s">
        <v>998</v>
      </c>
      <c r="D74" s="319" t="s">
        <v>998</v>
      </c>
      <c r="E74" s="319" t="s">
        <v>998</v>
      </c>
      <c r="F74" s="319" t="s">
        <v>998</v>
      </c>
      <c r="G74" s="319" t="s">
        <v>354</v>
      </c>
      <c r="H74" s="319" t="s">
        <v>354</v>
      </c>
      <c r="I74" s="319" t="s">
        <v>354</v>
      </c>
      <c r="J74" s="319" t="s">
        <v>354</v>
      </c>
      <c r="K74" s="319" t="s">
        <v>641</v>
      </c>
      <c r="L74" s="319" t="s">
        <v>641</v>
      </c>
      <c r="M74" s="319" t="s">
        <v>641</v>
      </c>
      <c r="N74" s="319" t="s">
        <v>641</v>
      </c>
      <c r="O74" s="319" t="s">
        <v>641</v>
      </c>
      <c r="P74" s="319" t="s">
        <v>641</v>
      </c>
    </row>
    <row r="75" spans="2:16" ht="27" customHeight="1" thickTop="1" thickBot="1" x14ac:dyDescent="0.35">
      <c r="B75" s="5" t="s">
        <v>1442</v>
      </c>
      <c r="C75" s="319" t="s">
        <v>1001</v>
      </c>
      <c r="D75" s="319" t="s">
        <v>1001</v>
      </c>
      <c r="E75" s="319" t="s">
        <v>1001</v>
      </c>
      <c r="F75" s="319" t="s">
        <v>1001</v>
      </c>
      <c r="G75" s="319" t="s">
        <v>354</v>
      </c>
      <c r="H75" s="319" t="s">
        <v>354</v>
      </c>
      <c r="I75" s="319" t="s">
        <v>354</v>
      </c>
      <c r="J75" s="319" t="s">
        <v>354</v>
      </c>
      <c r="K75" s="319" t="s">
        <v>364</v>
      </c>
      <c r="L75" s="319" t="s">
        <v>364</v>
      </c>
      <c r="M75" s="319" t="s">
        <v>364</v>
      </c>
      <c r="N75" s="319" t="s">
        <v>364</v>
      </c>
      <c r="O75" s="319" t="s">
        <v>364</v>
      </c>
      <c r="P75" s="319" t="s">
        <v>364</v>
      </c>
    </row>
    <row r="76" spans="2:16" ht="27" customHeight="1" thickTop="1" thickBot="1" x14ac:dyDescent="0.35">
      <c r="B76" s="5" t="s">
        <v>1490</v>
      </c>
      <c r="C76" s="319" t="s">
        <v>1079</v>
      </c>
      <c r="D76" s="319" t="s">
        <v>1079</v>
      </c>
      <c r="E76" s="319" t="s">
        <v>1079</v>
      </c>
      <c r="F76" s="319" t="s">
        <v>1079</v>
      </c>
      <c r="G76" s="319" t="s">
        <v>379</v>
      </c>
      <c r="H76" s="319" t="s">
        <v>379</v>
      </c>
      <c r="I76" s="319" t="s">
        <v>379</v>
      </c>
      <c r="J76" s="319" t="s">
        <v>379</v>
      </c>
      <c r="K76" s="319" t="s">
        <v>1081</v>
      </c>
      <c r="L76" s="319" t="s">
        <v>1081</v>
      </c>
      <c r="M76" s="319" t="s">
        <v>1081</v>
      </c>
      <c r="N76" s="319" t="s">
        <v>1081</v>
      </c>
      <c r="O76" s="319" t="s">
        <v>1081</v>
      </c>
      <c r="P76" s="319" t="s">
        <v>1081</v>
      </c>
    </row>
    <row r="77" spans="2:16" ht="27" customHeight="1" thickTop="1" thickBot="1" x14ac:dyDescent="0.35">
      <c r="B77" s="5" t="s">
        <v>1492</v>
      </c>
      <c r="C77" s="319" t="s">
        <v>1083</v>
      </c>
      <c r="D77" s="319" t="s">
        <v>1083</v>
      </c>
      <c r="E77" s="319" t="s">
        <v>1083</v>
      </c>
      <c r="F77" s="319" t="s">
        <v>1083</v>
      </c>
      <c r="G77" s="319" t="s">
        <v>379</v>
      </c>
      <c r="H77" s="319" t="s">
        <v>379</v>
      </c>
      <c r="I77" s="319" t="s">
        <v>379</v>
      </c>
      <c r="J77" s="319" t="s">
        <v>379</v>
      </c>
      <c r="K77" s="319" t="s">
        <v>1085</v>
      </c>
      <c r="L77" s="319" t="s">
        <v>1085</v>
      </c>
      <c r="M77" s="319" t="s">
        <v>1085</v>
      </c>
      <c r="N77" s="319" t="s">
        <v>1085</v>
      </c>
      <c r="O77" s="319" t="s">
        <v>1085</v>
      </c>
      <c r="P77" s="319" t="s">
        <v>1085</v>
      </c>
    </row>
    <row r="78" spans="2:16" ht="27" customHeight="1" thickTop="1" thickBot="1" x14ac:dyDescent="0.35">
      <c r="B78" s="5" t="s">
        <v>1494</v>
      </c>
      <c r="C78" s="319" t="s">
        <v>1087</v>
      </c>
      <c r="D78" s="319" t="s">
        <v>1087</v>
      </c>
      <c r="E78" s="319" t="s">
        <v>1087</v>
      </c>
      <c r="F78" s="319" t="s">
        <v>1087</v>
      </c>
      <c r="G78" s="319" t="s">
        <v>379</v>
      </c>
      <c r="H78" s="319" t="s">
        <v>379</v>
      </c>
      <c r="I78" s="319" t="s">
        <v>379</v>
      </c>
      <c r="J78" s="319" t="s">
        <v>379</v>
      </c>
      <c r="K78" s="319" t="s">
        <v>1089</v>
      </c>
      <c r="L78" s="319" t="s">
        <v>1089</v>
      </c>
      <c r="M78" s="319" t="s">
        <v>1089</v>
      </c>
      <c r="N78" s="319" t="s">
        <v>1089</v>
      </c>
      <c r="O78" s="319" t="s">
        <v>1089</v>
      </c>
      <c r="P78" s="319" t="s">
        <v>1089</v>
      </c>
    </row>
    <row r="79" spans="2:16" ht="27" customHeight="1" thickTop="1" thickBot="1" x14ac:dyDescent="0.35">
      <c r="B79" s="5" t="s">
        <v>1496</v>
      </c>
      <c r="C79" s="319" t="s">
        <v>263</v>
      </c>
      <c r="D79" s="319" t="s">
        <v>263</v>
      </c>
      <c r="E79" s="319" t="s">
        <v>263</v>
      </c>
      <c r="F79" s="319" t="s">
        <v>263</v>
      </c>
      <c r="G79" s="319" t="s">
        <v>379</v>
      </c>
      <c r="H79" s="319" t="s">
        <v>379</v>
      </c>
      <c r="I79" s="319" t="s">
        <v>379</v>
      </c>
      <c r="J79" s="319" t="s">
        <v>379</v>
      </c>
      <c r="K79" s="319" t="s">
        <v>380</v>
      </c>
      <c r="L79" s="319" t="s">
        <v>380</v>
      </c>
      <c r="M79" s="319" t="s">
        <v>380</v>
      </c>
      <c r="N79" s="319" t="s">
        <v>380</v>
      </c>
      <c r="O79" s="319" t="s">
        <v>380</v>
      </c>
      <c r="P79" s="319" t="s">
        <v>380</v>
      </c>
    </row>
    <row r="80" spans="2:16" ht="27" customHeight="1" thickTop="1" thickBot="1" x14ac:dyDescent="0.35">
      <c r="B80" s="363" t="s">
        <v>381</v>
      </c>
      <c r="C80" s="363" t="s">
        <v>381</v>
      </c>
      <c r="D80" s="363" t="s">
        <v>381</v>
      </c>
      <c r="E80" s="363" t="s">
        <v>381</v>
      </c>
      <c r="F80" s="363" t="s">
        <v>381</v>
      </c>
      <c r="G80" s="363" t="s">
        <v>381</v>
      </c>
      <c r="H80" s="363" t="s">
        <v>381</v>
      </c>
      <c r="I80" s="363" t="s">
        <v>381</v>
      </c>
      <c r="J80" s="363" t="s">
        <v>381</v>
      </c>
      <c r="K80" s="363" t="s">
        <v>381</v>
      </c>
      <c r="L80" s="363" t="s">
        <v>381</v>
      </c>
      <c r="M80" s="363" t="s">
        <v>381</v>
      </c>
      <c r="N80" s="363" t="s">
        <v>381</v>
      </c>
      <c r="O80" s="363" t="s">
        <v>381</v>
      </c>
      <c r="P80" s="363" t="s">
        <v>381</v>
      </c>
    </row>
    <row r="81" spans="2:16" ht="27" customHeight="1" thickTop="1" thickBot="1" x14ac:dyDescent="0.35">
      <c r="B81" s="5" t="s">
        <v>1177</v>
      </c>
      <c r="C81" s="319"/>
      <c r="D81" s="319"/>
      <c r="E81" s="319"/>
      <c r="F81" s="319"/>
      <c r="G81" s="319"/>
      <c r="H81" s="319"/>
      <c r="I81" s="319"/>
      <c r="J81" s="319"/>
      <c r="K81" s="319"/>
      <c r="L81" s="319"/>
      <c r="M81" s="319"/>
      <c r="N81" s="319"/>
      <c r="O81" s="319"/>
      <c r="P81" s="319"/>
    </row>
    <row r="82" spans="2:16" ht="27" customHeight="1" thickTop="1" thickBot="1" x14ac:dyDescent="0.35">
      <c r="B82" s="5" t="s">
        <v>1178</v>
      </c>
      <c r="C82" s="319"/>
      <c r="D82" s="319"/>
      <c r="E82" s="319"/>
      <c r="F82" s="319"/>
      <c r="G82" s="319"/>
      <c r="H82" s="319"/>
      <c r="I82" s="319"/>
      <c r="J82" s="319"/>
      <c r="K82" s="319"/>
      <c r="L82" s="319"/>
      <c r="M82" s="319"/>
      <c r="N82" s="319"/>
      <c r="O82" s="319"/>
      <c r="P82" s="319"/>
    </row>
    <row r="83" spans="2:16" ht="27" customHeight="1" thickTop="1" thickBot="1" x14ac:dyDescent="0.35">
      <c r="B83" s="5" t="s">
        <v>1180</v>
      </c>
      <c r="C83" s="319"/>
      <c r="D83" s="319"/>
      <c r="E83" s="319"/>
      <c r="F83" s="319"/>
      <c r="G83" s="319"/>
      <c r="H83" s="319"/>
      <c r="I83" s="319"/>
      <c r="J83" s="319"/>
      <c r="K83" s="319"/>
      <c r="L83" s="319"/>
      <c r="M83" s="319"/>
      <c r="N83" s="319"/>
      <c r="O83" s="319"/>
      <c r="P83" s="319"/>
    </row>
    <row r="84" spans="2:16" ht="27" customHeight="1" thickTop="1" thickBot="1" x14ac:dyDescent="0.35">
      <c r="B84" s="5" t="s">
        <v>1182</v>
      </c>
      <c r="C84" s="319"/>
      <c r="D84" s="319"/>
      <c r="E84" s="319"/>
      <c r="F84" s="319"/>
      <c r="G84" s="319"/>
      <c r="H84" s="319"/>
      <c r="I84" s="319"/>
      <c r="J84" s="319"/>
      <c r="K84" s="319"/>
      <c r="L84" s="319"/>
      <c r="M84" s="319"/>
      <c r="N84" s="319"/>
      <c r="O84" s="319"/>
      <c r="P84" s="319"/>
    </row>
    <row r="85" spans="2:16" ht="27" customHeight="1" thickTop="1" thickBot="1" x14ac:dyDescent="0.35">
      <c r="B85" s="5" t="s">
        <v>1206</v>
      </c>
      <c r="C85" s="319"/>
      <c r="D85" s="319"/>
      <c r="E85" s="319"/>
      <c r="F85" s="319"/>
      <c r="G85" s="319"/>
      <c r="H85" s="319"/>
      <c r="I85" s="319"/>
      <c r="J85" s="319"/>
      <c r="K85" s="319"/>
      <c r="L85" s="319"/>
      <c r="M85" s="319"/>
      <c r="N85" s="319"/>
      <c r="O85" s="319"/>
      <c r="P85" s="319"/>
    </row>
    <row r="86" spans="2:16" ht="27" customHeight="1" thickTop="1" thickBot="1" x14ac:dyDescent="0.35">
      <c r="B86" s="5" t="s">
        <v>1209</v>
      </c>
      <c r="C86" s="319"/>
      <c r="D86" s="319"/>
      <c r="E86" s="319"/>
      <c r="F86" s="319"/>
      <c r="G86" s="319"/>
      <c r="H86" s="319"/>
      <c r="I86" s="319"/>
      <c r="J86" s="319"/>
      <c r="K86" s="319"/>
      <c r="L86" s="319"/>
      <c r="M86" s="319"/>
      <c r="N86" s="319"/>
      <c r="O86" s="319"/>
      <c r="P86" s="319"/>
    </row>
    <row r="87" spans="2:16" ht="27" customHeight="1" thickTop="1" thickBot="1" x14ac:dyDescent="0.35">
      <c r="B87" s="5" t="s">
        <v>1211</v>
      </c>
      <c r="C87" s="319"/>
      <c r="D87" s="319"/>
      <c r="E87" s="319"/>
      <c r="F87" s="319"/>
      <c r="G87" s="319"/>
      <c r="H87" s="319"/>
      <c r="I87" s="319"/>
      <c r="J87" s="319"/>
      <c r="K87" s="319"/>
      <c r="L87" s="319"/>
      <c r="M87" s="319"/>
      <c r="N87" s="319"/>
      <c r="O87" s="319"/>
      <c r="P87" s="319"/>
    </row>
    <row r="88" spans="2:16" ht="27" customHeight="1" thickTop="1" thickBot="1" x14ac:dyDescent="0.35">
      <c r="B88" s="5" t="s">
        <v>1214</v>
      </c>
      <c r="C88" s="319"/>
      <c r="D88" s="319"/>
      <c r="E88" s="319"/>
      <c r="F88" s="319"/>
      <c r="G88" s="319"/>
      <c r="H88" s="319"/>
      <c r="I88" s="319"/>
      <c r="J88" s="319"/>
      <c r="K88" s="319"/>
      <c r="L88" s="319"/>
      <c r="M88" s="319"/>
      <c r="N88" s="319"/>
      <c r="O88" s="319"/>
      <c r="P88" s="319"/>
    </row>
    <row r="89" spans="2:16" ht="27" customHeight="1" thickTop="1" thickBot="1" x14ac:dyDescent="0.35">
      <c r="B89" s="5" t="s">
        <v>1215</v>
      </c>
      <c r="C89" s="319"/>
      <c r="D89" s="319"/>
      <c r="E89" s="319"/>
      <c r="F89" s="319"/>
      <c r="G89" s="319"/>
      <c r="H89" s="319"/>
      <c r="I89" s="319"/>
      <c r="J89" s="319"/>
      <c r="K89" s="319"/>
      <c r="L89" s="319"/>
      <c r="M89" s="319"/>
      <c r="N89" s="319"/>
      <c r="O89" s="319"/>
      <c r="P89" s="319"/>
    </row>
    <row r="90" spans="2:16" ht="27" customHeight="1" thickTop="1" thickBot="1" x14ac:dyDescent="0.35">
      <c r="B90" s="5" t="s">
        <v>1302</v>
      </c>
      <c r="C90" s="319"/>
      <c r="D90" s="319"/>
      <c r="E90" s="319"/>
      <c r="F90" s="319"/>
      <c r="G90" s="319"/>
      <c r="H90" s="319"/>
      <c r="I90" s="319"/>
      <c r="J90" s="319"/>
      <c r="K90" s="319"/>
      <c r="L90" s="319"/>
      <c r="M90" s="319"/>
      <c r="N90" s="319"/>
      <c r="O90" s="319"/>
      <c r="P90" s="319"/>
    </row>
    <row r="91" spans="2:16" ht="27" customHeight="1" thickTop="1" thickBot="1" x14ac:dyDescent="0.35">
      <c r="B91" s="5" t="s">
        <v>1303</v>
      </c>
      <c r="C91" s="319"/>
      <c r="D91" s="319"/>
      <c r="E91" s="319"/>
      <c r="F91" s="319"/>
      <c r="G91" s="319"/>
      <c r="H91" s="319"/>
      <c r="I91" s="319"/>
      <c r="J91" s="319"/>
      <c r="K91" s="319"/>
      <c r="L91" s="319"/>
      <c r="M91" s="319"/>
      <c r="N91" s="319"/>
      <c r="O91" s="319"/>
      <c r="P91" s="319"/>
    </row>
    <row r="92" spans="2:16" ht="27" customHeight="1" thickTop="1" thickBot="1" x14ac:dyDescent="0.35">
      <c r="B92" s="5" t="s">
        <v>1343</v>
      </c>
      <c r="C92" s="319"/>
      <c r="D92" s="319"/>
      <c r="E92" s="319"/>
      <c r="F92" s="319"/>
      <c r="G92" s="319"/>
      <c r="H92" s="319"/>
      <c r="I92" s="319"/>
      <c r="J92" s="319"/>
      <c r="K92" s="319"/>
      <c r="L92" s="319"/>
      <c r="M92" s="319"/>
      <c r="N92" s="319"/>
      <c r="O92" s="319"/>
      <c r="P92" s="319"/>
    </row>
    <row r="93" spans="2:16" ht="27" customHeight="1" thickTop="1" thickBot="1" x14ac:dyDescent="0.35">
      <c r="B93" s="5" t="s">
        <v>1440</v>
      </c>
      <c r="C93" s="319"/>
      <c r="D93" s="319"/>
      <c r="E93" s="319"/>
      <c r="F93" s="319"/>
      <c r="G93" s="319"/>
      <c r="H93" s="319"/>
      <c r="I93" s="319"/>
      <c r="J93" s="319"/>
      <c r="K93" s="319"/>
      <c r="L93" s="319"/>
      <c r="M93" s="319"/>
      <c r="N93" s="319"/>
      <c r="O93" s="319"/>
      <c r="P93" s="319"/>
    </row>
    <row r="94" spans="2:16" ht="27" customHeight="1" thickTop="1" thickBot="1" x14ac:dyDescent="0.35">
      <c r="B94" s="5" t="s">
        <v>1442</v>
      </c>
      <c r="C94" s="319"/>
      <c r="D94" s="319"/>
      <c r="E94" s="319"/>
      <c r="F94" s="319"/>
      <c r="G94" s="319"/>
      <c r="H94" s="319"/>
      <c r="I94" s="319"/>
      <c r="J94" s="319"/>
      <c r="K94" s="319"/>
      <c r="L94" s="319"/>
      <c r="M94" s="319"/>
      <c r="N94" s="319"/>
      <c r="O94" s="319"/>
      <c r="P94" s="319"/>
    </row>
    <row r="95" spans="2:16" ht="27" customHeight="1" thickTop="1" thickBot="1" x14ac:dyDescent="0.35">
      <c r="B95" s="5" t="s">
        <v>1490</v>
      </c>
      <c r="C95" s="319"/>
      <c r="D95" s="319"/>
      <c r="E95" s="319"/>
      <c r="F95" s="319"/>
      <c r="G95" s="319"/>
      <c r="H95" s="319"/>
      <c r="I95" s="319"/>
      <c r="J95" s="319"/>
      <c r="K95" s="319"/>
      <c r="L95" s="319"/>
      <c r="M95" s="319"/>
      <c r="N95" s="319"/>
      <c r="O95" s="319"/>
      <c r="P95" s="319"/>
    </row>
    <row r="96" spans="2:16" ht="27" customHeight="1" thickTop="1" thickBot="1" x14ac:dyDescent="0.35">
      <c r="B96" s="5" t="s">
        <v>1492</v>
      </c>
      <c r="C96" s="319"/>
      <c r="D96" s="319"/>
      <c r="E96" s="319"/>
      <c r="F96" s="319"/>
      <c r="G96" s="319"/>
      <c r="H96" s="319"/>
      <c r="I96" s="319"/>
      <c r="J96" s="319"/>
      <c r="K96" s="319"/>
      <c r="L96" s="319"/>
      <c r="M96" s="319"/>
      <c r="N96" s="319"/>
      <c r="O96" s="319"/>
      <c r="P96" s="319"/>
    </row>
    <row r="97" spans="2:16" ht="27" customHeight="1" thickTop="1" thickBot="1" x14ac:dyDescent="0.35">
      <c r="B97" s="5" t="s">
        <v>1494</v>
      </c>
      <c r="C97" s="319"/>
      <c r="D97" s="319"/>
      <c r="E97" s="319"/>
      <c r="F97" s="319"/>
      <c r="G97" s="319"/>
      <c r="H97" s="319"/>
      <c r="I97" s="319"/>
      <c r="J97" s="319"/>
      <c r="K97" s="319"/>
      <c r="L97" s="319"/>
      <c r="M97" s="319"/>
      <c r="N97" s="319"/>
      <c r="O97" s="319"/>
      <c r="P97" s="319"/>
    </row>
    <row r="98" spans="2:16" ht="27" customHeight="1" thickTop="1" thickBot="1" x14ac:dyDescent="0.35">
      <c r="B98" s="5" t="s">
        <v>1496</v>
      </c>
      <c r="C98" s="319"/>
      <c r="D98" s="319"/>
      <c r="E98" s="319"/>
      <c r="F98" s="319"/>
      <c r="G98" s="319"/>
      <c r="H98" s="319"/>
      <c r="I98" s="319"/>
      <c r="J98" s="319"/>
      <c r="K98" s="319"/>
      <c r="L98" s="319"/>
      <c r="M98" s="319"/>
      <c r="N98" s="319"/>
      <c r="O98" s="319"/>
      <c r="P98" s="319"/>
    </row>
    <row r="99" spans="2:16" ht="15.6" thickTop="1" thickBot="1" x14ac:dyDescent="0.35"/>
    <row r="100" spans="2:16" ht="34.5" customHeight="1" thickTop="1" thickBot="1" x14ac:dyDescent="0.35">
      <c r="B100" s="270" t="s">
        <v>399</v>
      </c>
      <c r="C100" s="270"/>
      <c r="D100" s="270"/>
      <c r="E100" s="270"/>
      <c r="F100" s="270"/>
      <c r="G100" s="270"/>
      <c r="H100" s="270"/>
      <c r="I100" s="270"/>
      <c r="J100" s="270"/>
      <c r="K100" s="270"/>
      <c r="L100" s="270"/>
      <c r="M100" s="270"/>
      <c r="N100" s="270"/>
      <c r="O100" s="270"/>
      <c r="P100" s="270"/>
    </row>
    <row r="101" spans="2:16" ht="15" thickTop="1" x14ac:dyDescent="0.3"/>
    <row r="102" spans="2:16" x14ac:dyDescent="0.3">
      <c r="B102" s="364" t="s">
        <v>400</v>
      </c>
      <c r="C102" s="365"/>
      <c r="D102" s="365" t="s">
        <v>437</v>
      </c>
      <c r="E102" s="365"/>
      <c r="F102" s="365"/>
      <c r="G102" s="365"/>
      <c r="H102" s="365"/>
      <c r="I102" s="365"/>
      <c r="J102" s="365"/>
      <c r="K102" s="365"/>
      <c r="L102" s="365"/>
      <c r="M102" s="365"/>
      <c r="N102" s="365"/>
      <c r="O102" s="365"/>
      <c r="P102" s="365"/>
    </row>
    <row r="103" spans="2:16" x14ac:dyDescent="0.3">
      <c r="B103" s="364" t="s">
        <v>402</v>
      </c>
      <c r="C103" s="365"/>
      <c r="D103" s="365" t="s">
        <v>11</v>
      </c>
      <c r="E103" s="365"/>
      <c r="F103" s="365"/>
      <c r="G103" s="365"/>
      <c r="H103" s="365"/>
      <c r="I103" s="365"/>
      <c r="J103" s="365"/>
      <c r="K103" s="365"/>
      <c r="L103" s="365"/>
      <c r="M103" s="365"/>
      <c r="N103" s="365"/>
      <c r="O103" s="365"/>
      <c r="P103" s="365"/>
    </row>
    <row r="104" spans="2:16" x14ac:dyDescent="0.3">
      <c r="B104" s="364" t="s">
        <v>403</v>
      </c>
      <c r="C104" s="365"/>
      <c r="D104" s="365" t="s">
        <v>438</v>
      </c>
      <c r="E104" s="365"/>
      <c r="F104" s="365"/>
      <c r="G104" s="365"/>
      <c r="H104" s="365"/>
      <c r="I104" s="365"/>
      <c r="J104" s="365"/>
      <c r="K104" s="365"/>
      <c r="L104" s="365"/>
      <c r="M104" s="365"/>
      <c r="N104" s="365"/>
      <c r="O104" s="365"/>
      <c r="P104" s="365"/>
    </row>
    <row r="105" spans="2:16" x14ac:dyDescent="0.3">
      <c r="B105" s="364" t="s">
        <v>405</v>
      </c>
      <c r="C105" s="365"/>
      <c r="D105" s="365" t="s">
        <v>186</v>
      </c>
      <c r="E105" s="365"/>
      <c r="F105" s="365"/>
      <c r="G105" s="365"/>
      <c r="H105" s="365"/>
      <c r="I105" s="365"/>
      <c r="J105" s="365"/>
      <c r="K105" s="365"/>
      <c r="L105" s="365"/>
      <c r="M105" s="365"/>
      <c r="N105" s="365"/>
      <c r="O105" s="365"/>
      <c r="P105" s="365"/>
    </row>
    <row r="106" spans="2:16" x14ac:dyDescent="0.3">
      <c r="B106" s="364" t="s">
        <v>406</v>
      </c>
      <c r="C106" s="365"/>
      <c r="D106" s="365" t="s">
        <v>388</v>
      </c>
      <c r="E106" s="365"/>
      <c r="F106" s="365"/>
      <c r="G106" s="365"/>
      <c r="H106" s="365"/>
      <c r="I106" s="365"/>
      <c r="J106" s="365"/>
      <c r="K106" s="365"/>
      <c r="L106" s="365"/>
      <c r="M106" s="365"/>
      <c r="N106" s="365"/>
      <c r="O106" s="365"/>
      <c r="P106" s="365"/>
    </row>
    <row r="107" spans="2:16" x14ac:dyDescent="0.3">
      <c r="B107" s="364" t="s">
        <v>407</v>
      </c>
      <c r="C107" s="365"/>
      <c r="D107" s="365"/>
      <c r="E107" s="365"/>
      <c r="F107" s="365"/>
      <c r="G107" s="365"/>
      <c r="H107" s="365"/>
      <c r="I107" s="365"/>
      <c r="J107" s="365"/>
      <c r="K107" s="365"/>
      <c r="L107" s="365"/>
      <c r="M107" s="365"/>
      <c r="N107" s="365"/>
      <c r="O107" s="365"/>
      <c r="P107" s="365"/>
    </row>
    <row r="108" spans="2:16" x14ac:dyDescent="0.3">
      <c r="B108" s="364" t="s">
        <v>408</v>
      </c>
      <c r="C108" s="365"/>
      <c r="D108" s="365"/>
      <c r="E108" s="365"/>
      <c r="F108" s="365"/>
      <c r="G108" s="365"/>
      <c r="H108" s="365"/>
      <c r="I108" s="365"/>
      <c r="J108" s="365"/>
      <c r="K108" s="365"/>
      <c r="L108" s="365"/>
      <c r="M108" s="365"/>
      <c r="N108" s="365"/>
      <c r="O108" s="365"/>
      <c r="P108" s="365"/>
    </row>
    <row r="109" spans="2:16" x14ac:dyDescent="0.3">
      <c r="B109" s="364" t="s">
        <v>409</v>
      </c>
      <c r="C109" s="365"/>
      <c r="D109" s="365" t="s">
        <v>187</v>
      </c>
      <c r="E109" s="365"/>
      <c r="F109" s="365"/>
      <c r="G109" s="365"/>
      <c r="H109" s="365"/>
      <c r="I109" s="365"/>
      <c r="J109" s="365"/>
      <c r="K109" s="365"/>
      <c r="L109" s="365"/>
      <c r="M109" s="365"/>
      <c r="N109" s="365"/>
      <c r="O109" s="365"/>
      <c r="P109" s="365"/>
    </row>
    <row r="110" spans="2:16" x14ac:dyDescent="0.3">
      <c r="B110" s="364" t="s">
        <v>410</v>
      </c>
      <c r="C110" s="365"/>
      <c r="D110" s="365" t="s">
        <v>189</v>
      </c>
      <c r="E110" s="365"/>
      <c r="F110" s="365"/>
      <c r="G110" s="365"/>
      <c r="H110" s="365"/>
      <c r="I110" s="365"/>
      <c r="J110" s="365"/>
      <c r="K110" s="365"/>
      <c r="L110" s="365"/>
      <c r="M110" s="365"/>
      <c r="N110" s="365"/>
      <c r="O110" s="365"/>
      <c r="P110" s="365"/>
    </row>
    <row r="111" spans="2:16" x14ac:dyDescent="0.3">
      <c r="B111" s="364" t="s">
        <v>411</v>
      </c>
      <c r="C111" s="365"/>
      <c r="D111" s="365">
        <v>100</v>
      </c>
      <c r="E111" s="365"/>
      <c r="F111" s="365"/>
      <c r="G111" s="365"/>
      <c r="H111" s="365"/>
      <c r="I111" s="365"/>
      <c r="J111" s="365"/>
      <c r="K111" s="365"/>
      <c r="L111" s="365"/>
      <c r="M111" s="365"/>
      <c r="N111" s="365"/>
      <c r="O111" s="365"/>
      <c r="P111" s="365"/>
    </row>
    <row r="112" spans="2:16" x14ac:dyDescent="0.3">
      <c r="B112" s="364" t="s">
        <v>412</v>
      </c>
      <c r="C112" s="365"/>
      <c r="D112" s="365">
        <v>0</v>
      </c>
      <c r="E112" s="365"/>
      <c r="F112" s="365"/>
      <c r="G112" s="365"/>
      <c r="H112" s="365"/>
      <c r="I112" s="365"/>
      <c r="J112" s="365"/>
      <c r="K112" s="365"/>
      <c r="L112" s="365"/>
      <c r="M112" s="365"/>
      <c r="N112" s="365"/>
      <c r="O112" s="365"/>
      <c r="P112" s="365"/>
    </row>
    <row r="113" spans="2:16" x14ac:dyDescent="0.3">
      <c r="B113" s="364" t="s">
        <v>413</v>
      </c>
      <c r="C113" s="365"/>
      <c r="D113" s="365">
        <v>101</v>
      </c>
      <c r="E113" s="365"/>
      <c r="F113" s="365"/>
      <c r="G113" s="365"/>
      <c r="H113" s="365"/>
      <c r="I113" s="365"/>
      <c r="J113" s="365"/>
      <c r="K113" s="365"/>
      <c r="L113" s="365"/>
      <c r="M113" s="365"/>
      <c r="N113" s="365"/>
      <c r="O113" s="365"/>
      <c r="P113" s="365"/>
    </row>
    <row r="114" spans="2:16" x14ac:dyDescent="0.3">
      <c r="B114" s="364" t="s">
        <v>414</v>
      </c>
      <c r="C114" s="365"/>
      <c r="D114" s="365" t="s">
        <v>436</v>
      </c>
      <c r="E114" s="365"/>
      <c r="F114" s="365"/>
      <c r="G114" s="365"/>
      <c r="H114" s="365"/>
      <c r="I114" s="365"/>
      <c r="J114" s="365"/>
      <c r="K114" s="365"/>
      <c r="L114" s="365"/>
      <c r="M114" s="365"/>
      <c r="N114" s="365"/>
      <c r="O114" s="365"/>
      <c r="P114" s="365"/>
    </row>
    <row r="115" spans="2:16" x14ac:dyDescent="0.3">
      <c r="B115" s="364" t="s">
        <v>416</v>
      </c>
      <c r="C115" s="365"/>
      <c r="D115" s="365" t="s">
        <v>439</v>
      </c>
      <c r="E115" s="365"/>
      <c r="F115" s="365"/>
      <c r="G115" s="365"/>
      <c r="H115" s="365"/>
      <c r="I115" s="365"/>
      <c r="J115" s="365"/>
      <c r="K115" s="365"/>
      <c r="L115" s="365"/>
      <c r="M115" s="365"/>
      <c r="N115" s="365"/>
      <c r="O115" s="365"/>
      <c r="P115" s="365"/>
    </row>
    <row r="116" spans="2:16" x14ac:dyDescent="0.3">
      <c r="B116" s="364" t="s">
        <v>418</v>
      </c>
      <c r="C116" s="365"/>
      <c r="D116" s="365" t="s">
        <v>1525</v>
      </c>
      <c r="E116" s="365"/>
      <c r="F116" s="365"/>
      <c r="G116" s="365"/>
      <c r="H116" s="365"/>
      <c r="I116" s="365"/>
      <c r="J116" s="365"/>
      <c r="K116" s="365"/>
      <c r="L116" s="365"/>
      <c r="M116" s="365"/>
      <c r="N116" s="365"/>
      <c r="O116" s="365"/>
      <c r="P116" s="365"/>
    </row>
    <row r="117" spans="2:16" x14ac:dyDescent="0.3">
      <c r="B117" s="364" t="s">
        <v>420</v>
      </c>
      <c r="C117" s="365"/>
      <c r="D117" s="365"/>
      <c r="E117" s="365"/>
      <c r="F117" s="365"/>
      <c r="G117" s="365"/>
      <c r="H117" s="365"/>
      <c r="I117" s="365"/>
      <c r="J117" s="365"/>
      <c r="K117" s="365"/>
      <c r="L117" s="365"/>
      <c r="M117" s="365"/>
      <c r="N117" s="365"/>
      <c r="O117" s="365"/>
      <c r="P117" s="365"/>
    </row>
    <row r="118" spans="2:16" x14ac:dyDescent="0.3">
      <c r="B118" s="364" t="s">
        <v>422</v>
      </c>
      <c r="C118" s="365"/>
      <c r="D118" s="365" t="s">
        <v>2789</v>
      </c>
      <c r="E118" s="365"/>
      <c r="F118" s="365"/>
      <c r="G118" s="365"/>
      <c r="H118" s="365"/>
      <c r="I118" s="365"/>
      <c r="J118" s="365"/>
      <c r="K118" s="365"/>
      <c r="L118" s="365"/>
      <c r="M118" s="365"/>
      <c r="N118" s="365"/>
      <c r="O118" s="365"/>
      <c r="P118" s="365"/>
    </row>
    <row r="119" spans="2:16" x14ac:dyDescent="0.3">
      <c r="B119" s="364" t="s">
        <v>423</v>
      </c>
      <c r="C119" s="365"/>
      <c r="D119" s="365" t="s">
        <v>354</v>
      </c>
      <c r="E119" s="365"/>
      <c r="F119" s="365"/>
      <c r="G119" s="365"/>
      <c r="H119" s="365"/>
      <c r="I119" s="365"/>
      <c r="J119" s="365"/>
      <c r="K119" s="365"/>
      <c r="L119" s="365"/>
      <c r="M119" s="365"/>
      <c r="N119" s="365"/>
      <c r="O119" s="365"/>
      <c r="P119" s="365"/>
    </row>
    <row r="120" spans="2:16" x14ac:dyDescent="0.3">
      <c r="B120" s="364" t="s">
        <v>424</v>
      </c>
      <c r="C120" s="365"/>
      <c r="D120" s="365" t="s">
        <v>188</v>
      </c>
      <c r="E120" s="365"/>
      <c r="F120" s="365"/>
      <c r="G120" s="365"/>
      <c r="H120" s="365"/>
      <c r="I120" s="365"/>
      <c r="J120" s="365"/>
      <c r="K120" s="365"/>
      <c r="L120" s="365"/>
      <c r="M120" s="365"/>
      <c r="N120" s="365"/>
      <c r="O120" s="365"/>
      <c r="P120" s="365"/>
    </row>
    <row r="122" spans="2:16" x14ac:dyDescent="0.3">
      <c r="B122" s="364" t="s">
        <v>400</v>
      </c>
      <c r="C122" s="365"/>
      <c r="D122" s="365" t="s">
        <v>461</v>
      </c>
      <c r="E122" s="365"/>
      <c r="F122" s="365"/>
      <c r="G122" s="365"/>
      <c r="H122" s="365"/>
      <c r="I122" s="365"/>
      <c r="J122" s="365"/>
      <c r="K122" s="365"/>
      <c r="L122" s="365"/>
      <c r="M122" s="365"/>
      <c r="N122" s="365"/>
      <c r="O122" s="365"/>
      <c r="P122" s="365"/>
    </row>
    <row r="123" spans="2:16" x14ac:dyDescent="0.3">
      <c r="B123" s="364" t="s">
        <v>402</v>
      </c>
      <c r="C123" s="365"/>
      <c r="D123" s="365" t="s">
        <v>20</v>
      </c>
      <c r="E123" s="365"/>
      <c r="F123" s="365"/>
      <c r="G123" s="365"/>
      <c r="H123" s="365"/>
      <c r="I123" s="365"/>
      <c r="J123" s="365"/>
      <c r="K123" s="365"/>
      <c r="L123" s="365"/>
      <c r="M123" s="365"/>
      <c r="N123" s="365"/>
      <c r="O123" s="365"/>
      <c r="P123" s="365"/>
    </row>
    <row r="124" spans="2:16" x14ac:dyDescent="0.3">
      <c r="B124" s="364" t="s">
        <v>403</v>
      </c>
      <c r="C124" s="365"/>
      <c r="D124" s="365" t="s">
        <v>462</v>
      </c>
      <c r="E124" s="365"/>
      <c r="F124" s="365"/>
      <c r="G124" s="365"/>
      <c r="H124" s="365"/>
      <c r="I124" s="365"/>
      <c r="J124" s="365"/>
      <c r="K124" s="365"/>
      <c r="L124" s="365"/>
      <c r="M124" s="365"/>
      <c r="N124" s="365"/>
      <c r="O124" s="365"/>
      <c r="P124" s="365"/>
    </row>
    <row r="125" spans="2:16" x14ac:dyDescent="0.3">
      <c r="B125" s="364" t="s">
        <v>405</v>
      </c>
      <c r="C125" s="365"/>
      <c r="D125" s="365" t="s">
        <v>263</v>
      </c>
      <c r="E125" s="365"/>
      <c r="F125" s="365"/>
      <c r="G125" s="365"/>
      <c r="H125" s="365"/>
      <c r="I125" s="365"/>
      <c r="J125" s="365"/>
      <c r="K125" s="365"/>
      <c r="L125" s="365"/>
      <c r="M125" s="365"/>
      <c r="N125" s="365"/>
      <c r="O125" s="365"/>
      <c r="P125" s="365"/>
    </row>
    <row r="126" spans="2:16" x14ac:dyDescent="0.3">
      <c r="B126" s="364" t="s">
        <v>406</v>
      </c>
      <c r="C126" s="365"/>
      <c r="D126" s="365" t="s">
        <v>398</v>
      </c>
      <c r="E126" s="365"/>
      <c r="F126" s="365"/>
      <c r="G126" s="365"/>
      <c r="H126" s="365"/>
      <c r="I126" s="365"/>
      <c r="J126" s="365"/>
      <c r="K126" s="365"/>
      <c r="L126" s="365"/>
      <c r="M126" s="365"/>
      <c r="N126" s="365"/>
      <c r="O126" s="365"/>
      <c r="P126" s="365"/>
    </row>
    <row r="127" spans="2:16" x14ac:dyDescent="0.3">
      <c r="B127" s="364" t="s">
        <v>407</v>
      </c>
      <c r="C127" s="365"/>
      <c r="D127" s="365"/>
      <c r="E127" s="365"/>
      <c r="F127" s="365"/>
      <c r="G127" s="365"/>
      <c r="H127" s="365"/>
      <c r="I127" s="365"/>
      <c r="J127" s="365"/>
      <c r="K127" s="365"/>
      <c r="L127" s="365"/>
      <c r="M127" s="365"/>
      <c r="N127" s="365"/>
      <c r="O127" s="365"/>
      <c r="P127" s="365"/>
    </row>
    <row r="128" spans="2:16" x14ac:dyDescent="0.3">
      <c r="B128" s="364" t="s">
        <v>408</v>
      </c>
      <c r="C128" s="365"/>
      <c r="D128" s="365"/>
      <c r="E128" s="365"/>
      <c r="F128" s="365"/>
      <c r="G128" s="365"/>
      <c r="H128" s="365"/>
      <c r="I128" s="365"/>
      <c r="J128" s="365"/>
      <c r="K128" s="365"/>
      <c r="L128" s="365"/>
      <c r="M128" s="365"/>
      <c r="N128" s="365"/>
      <c r="O128" s="365"/>
      <c r="P128" s="365"/>
    </row>
    <row r="129" spans="2:16" x14ac:dyDescent="0.3">
      <c r="B129" s="364" t="s">
        <v>409</v>
      </c>
      <c r="C129" s="365"/>
      <c r="D129" s="365" t="s">
        <v>175</v>
      </c>
      <c r="E129" s="365"/>
      <c r="F129" s="365"/>
      <c r="G129" s="365"/>
      <c r="H129" s="365"/>
      <c r="I129" s="365"/>
      <c r="J129" s="365"/>
      <c r="K129" s="365"/>
      <c r="L129" s="365"/>
      <c r="M129" s="365"/>
      <c r="N129" s="365"/>
      <c r="O129" s="365"/>
      <c r="P129" s="365"/>
    </row>
    <row r="130" spans="2:16" x14ac:dyDescent="0.3">
      <c r="B130" s="364" t="s">
        <v>410</v>
      </c>
      <c r="C130" s="365"/>
      <c r="D130" s="365" t="s">
        <v>264</v>
      </c>
      <c r="E130" s="365"/>
      <c r="F130" s="365"/>
      <c r="G130" s="365"/>
      <c r="H130" s="365"/>
      <c r="I130" s="365"/>
      <c r="J130" s="365"/>
      <c r="K130" s="365"/>
      <c r="L130" s="365"/>
      <c r="M130" s="365"/>
      <c r="N130" s="365"/>
      <c r="O130" s="365"/>
      <c r="P130" s="365"/>
    </row>
    <row r="131" spans="2:16" x14ac:dyDescent="0.3">
      <c r="B131" s="364" t="s">
        <v>411</v>
      </c>
      <c r="C131" s="365"/>
      <c r="D131" s="365">
        <v>208</v>
      </c>
      <c r="E131" s="365"/>
      <c r="F131" s="365"/>
      <c r="G131" s="365"/>
      <c r="H131" s="365"/>
      <c r="I131" s="365"/>
      <c r="J131" s="365"/>
      <c r="K131" s="365"/>
      <c r="L131" s="365"/>
      <c r="M131" s="365"/>
      <c r="N131" s="365"/>
      <c r="O131" s="365"/>
      <c r="P131" s="365"/>
    </row>
    <row r="132" spans="2:16" x14ac:dyDescent="0.3">
      <c r="B132" s="364" t="s">
        <v>412</v>
      </c>
      <c r="C132" s="365"/>
      <c r="D132" s="365">
        <v>10</v>
      </c>
      <c r="E132" s="365"/>
      <c r="F132" s="365"/>
      <c r="G132" s="365"/>
      <c r="H132" s="365"/>
      <c r="I132" s="365"/>
      <c r="J132" s="365"/>
      <c r="K132" s="365"/>
      <c r="L132" s="365"/>
      <c r="M132" s="365"/>
      <c r="N132" s="365"/>
      <c r="O132" s="365"/>
      <c r="P132" s="365"/>
    </row>
    <row r="133" spans="2:16" x14ac:dyDescent="0.3">
      <c r="B133" s="364" t="s">
        <v>413</v>
      </c>
      <c r="C133" s="365"/>
      <c r="D133" s="365">
        <v>149</v>
      </c>
      <c r="E133" s="365"/>
      <c r="F133" s="365"/>
      <c r="G133" s="365"/>
      <c r="H133" s="365"/>
      <c r="I133" s="365"/>
      <c r="J133" s="365"/>
      <c r="K133" s="365"/>
      <c r="L133" s="365"/>
      <c r="M133" s="365"/>
      <c r="N133" s="365"/>
      <c r="O133" s="365"/>
      <c r="P133" s="365"/>
    </row>
    <row r="134" spans="2:16" x14ac:dyDescent="0.3">
      <c r="B134" s="364" t="s">
        <v>414</v>
      </c>
      <c r="C134" s="365"/>
      <c r="D134" s="365" t="s">
        <v>415</v>
      </c>
      <c r="E134" s="365"/>
      <c r="F134" s="365"/>
      <c r="G134" s="365"/>
      <c r="H134" s="365"/>
      <c r="I134" s="365"/>
      <c r="J134" s="365"/>
      <c r="K134" s="365"/>
      <c r="L134" s="365"/>
      <c r="M134" s="365"/>
      <c r="N134" s="365"/>
      <c r="O134" s="365"/>
      <c r="P134" s="365"/>
    </row>
    <row r="135" spans="2:16" x14ac:dyDescent="0.3">
      <c r="B135" s="364" t="s">
        <v>416</v>
      </c>
      <c r="C135" s="365"/>
      <c r="D135" s="365" t="s">
        <v>417</v>
      </c>
      <c r="E135" s="365"/>
      <c r="F135" s="365"/>
      <c r="G135" s="365"/>
      <c r="H135" s="365"/>
      <c r="I135" s="365"/>
      <c r="J135" s="365"/>
      <c r="K135" s="365"/>
      <c r="L135" s="365"/>
      <c r="M135" s="365"/>
      <c r="N135" s="365"/>
      <c r="O135" s="365"/>
      <c r="P135" s="365"/>
    </row>
    <row r="136" spans="2:16" x14ac:dyDescent="0.3">
      <c r="B136" s="364" t="s">
        <v>418</v>
      </c>
      <c r="C136" s="365"/>
      <c r="D136" s="365" t="s">
        <v>1525</v>
      </c>
      <c r="E136" s="365"/>
      <c r="F136" s="365"/>
      <c r="G136" s="365"/>
      <c r="H136" s="365"/>
      <c r="I136" s="365"/>
      <c r="J136" s="365"/>
      <c r="K136" s="365"/>
      <c r="L136" s="365"/>
      <c r="M136" s="365"/>
      <c r="N136" s="365"/>
      <c r="O136" s="365"/>
      <c r="P136" s="365"/>
    </row>
    <row r="137" spans="2:16" x14ac:dyDescent="0.3">
      <c r="B137" s="364" t="s">
        <v>420</v>
      </c>
      <c r="C137" s="365"/>
      <c r="D137" s="365"/>
      <c r="E137" s="365"/>
      <c r="F137" s="365"/>
      <c r="G137" s="365"/>
      <c r="H137" s="365"/>
      <c r="I137" s="365"/>
      <c r="J137" s="365"/>
      <c r="K137" s="365"/>
      <c r="L137" s="365"/>
      <c r="M137" s="365"/>
      <c r="N137" s="365"/>
      <c r="O137" s="365"/>
      <c r="P137" s="365"/>
    </row>
    <row r="138" spans="2:16" x14ac:dyDescent="0.3">
      <c r="B138" s="364" t="s">
        <v>422</v>
      </c>
      <c r="C138" s="365"/>
      <c r="D138" s="365" t="s">
        <v>380</v>
      </c>
      <c r="E138" s="365"/>
      <c r="F138" s="365"/>
      <c r="G138" s="365"/>
      <c r="H138" s="365"/>
      <c r="I138" s="365"/>
      <c r="J138" s="365"/>
      <c r="K138" s="365"/>
      <c r="L138" s="365"/>
      <c r="M138" s="365"/>
      <c r="N138" s="365"/>
      <c r="O138" s="365"/>
      <c r="P138" s="365"/>
    </row>
    <row r="139" spans="2:16" x14ac:dyDescent="0.3">
      <c r="B139" s="364" t="s">
        <v>423</v>
      </c>
      <c r="C139" s="365"/>
      <c r="D139" s="365" t="s">
        <v>379</v>
      </c>
      <c r="E139" s="365"/>
      <c r="F139" s="365"/>
      <c r="G139" s="365"/>
      <c r="H139" s="365"/>
      <c r="I139" s="365"/>
      <c r="J139" s="365"/>
      <c r="K139" s="365"/>
      <c r="L139" s="365"/>
      <c r="M139" s="365"/>
      <c r="N139" s="365"/>
      <c r="O139" s="365"/>
      <c r="P139" s="365"/>
    </row>
    <row r="140" spans="2:16" x14ac:dyDescent="0.3">
      <c r="B140" s="364" t="s">
        <v>424</v>
      </c>
      <c r="C140" s="365"/>
      <c r="D140" s="365" t="s">
        <v>188</v>
      </c>
      <c r="E140" s="365"/>
      <c r="F140" s="365"/>
      <c r="G140" s="365"/>
      <c r="H140" s="365"/>
      <c r="I140" s="365"/>
      <c r="J140" s="365"/>
      <c r="K140" s="365"/>
      <c r="L140" s="365"/>
      <c r="M140" s="365"/>
      <c r="N140" s="365"/>
      <c r="O140" s="365"/>
      <c r="P140" s="365"/>
    </row>
    <row r="142" spans="2:16" x14ac:dyDescent="0.3">
      <c r="B142" s="364" t="s">
        <v>400</v>
      </c>
      <c r="C142" s="365"/>
      <c r="D142" s="365" t="s">
        <v>551</v>
      </c>
      <c r="E142" s="365"/>
      <c r="F142" s="365"/>
      <c r="G142" s="365"/>
      <c r="H142" s="365"/>
      <c r="I142" s="365"/>
      <c r="J142" s="365"/>
      <c r="K142" s="365"/>
      <c r="L142" s="365"/>
      <c r="M142" s="365"/>
      <c r="N142" s="365"/>
      <c r="O142" s="365"/>
      <c r="P142" s="365"/>
    </row>
    <row r="143" spans="2:16" x14ac:dyDescent="0.3">
      <c r="B143" s="364" t="s">
        <v>402</v>
      </c>
      <c r="C143" s="365"/>
      <c r="D143" s="365" t="s">
        <v>464</v>
      </c>
      <c r="E143" s="365"/>
      <c r="F143" s="365"/>
      <c r="G143" s="365"/>
      <c r="H143" s="365"/>
      <c r="I143" s="365"/>
      <c r="J143" s="365"/>
      <c r="K143" s="365"/>
      <c r="L143" s="365"/>
      <c r="M143" s="365"/>
      <c r="N143" s="365"/>
      <c r="O143" s="365"/>
      <c r="P143" s="365"/>
    </row>
    <row r="144" spans="2:16" x14ac:dyDescent="0.3">
      <c r="B144" s="364" t="s">
        <v>403</v>
      </c>
      <c r="C144" s="365"/>
      <c r="D144" s="365" t="s">
        <v>552</v>
      </c>
      <c r="E144" s="365"/>
      <c r="F144" s="365"/>
      <c r="G144" s="365"/>
      <c r="H144" s="365"/>
      <c r="I144" s="365"/>
      <c r="J144" s="365"/>
      <c r="K144" s="365"/>
      <c r="L144" s="365"/>
      <c r="M144" s="365"/>
      <c r="N144" s="365"/>
      <c r="O144" s="365"/>
      <c r="P144" s="365"/>
    </row>
    <row r="145" spans="2:16" x14ac:dyDescent="0.3">
      <c r="B145" s="364" t="s">
        <v>405</v>
      </c>
      <c r="C145" s="365"/>
      <c r="D145" s="365" t="s">
        <v>553</v>
      </c>
      <c r="E145" s="365"/>
      <c r="F145" s="365"/>
      <c r="G145" s="365"/>
      <c r="H145" s="365"/>
      <c r="I145" s="365"/>
      <c r="J145" s="365"/>
      <c r="K145" s="365"/>
      <c r="L145" s="365"/>
      <c r="M145" s="365"/>
      <c r="N145" s="365"/>
      <c r="O145" s="365"/>
      <c r="P145" s="365"/>
    </row>
    <row r="146" spans="2:16" x14ac:dyDescent="0.3">
      <c r="B146" s="364" t="s">
        <v>406</v>
      </c>
      <c r="C146" s="365"/>
      <c r="D146" s="365"/>
      <c r="E146" s="365"/>
      <c r="F146" s="365"/>
      <c r="G146" s="365"/>
      <c r="H146" s="365"/>
      <c r="I146" s="365"/>
      <c r="J146" s="365"/>
      <c r="K146" s="365"/>
      <c r="L146" s="365"/>
      <c r="M146" s="365"/>
      <c r="N146" s="365"/>
      <c r="O146" s="365"/>
      <c r="P146" s="365"/>
    </row>
    <row r="147" spans="2:16" x14ac:dyDescent="0.3">
      <c r="B147" s="364" t="s">
        <v>407</v>
      </c>
      <c r="C147" s="365"/>
      <c r="D147" s="365"/>
      <c r="E147" s="365"/>
      <c r="F147" s="365"/>
      <c r="G147" s="365"/>
      <c r="H147" s="365"/>
      <c r="I147" s="365"/>
      <c r="J147" s="365"/>
      <c r="K147" s="365"/>
      <c r="L147" s="365"/>
      <c r="M147" s="365"/>
      <c r="N147" s="365"/>
      <c r="O147" s="365"/>
      <c r="P147" s="365"/>
    </row>
    <row r="148" spans="2:16" x14ac:dyDescent="0.3">
      <c r="B148" s="364" t="s">
        <v>408</v>
      </c>
      <c r="C148" s="365"/>
      <c r="D148" s="365"/>
      <c r="E148" s="365"/>
      <c r="F148" s="365"/>
      <c r="G148" s="365"/>
      <c r="H148" s="365"/>
      <c r="I148" s="365"/>
      <c r="J148" s="365"/>
      <c r="K148" s="365"/>
      <c r="L148" s="365"/>
      <c r="M148" s="365"/>
      <c r="N148" s="365"/>
      <c r="O148" s="365"/>
      <c r="P148" s="365"/>
    </row>
    <row r="149" spans="2:16" x14ac:dyDescent="0.3">
      <c r="B149" s="364" t="s">
        <v>409</v>
      </c>
      <c r="C149" s="365"/>
      <c r="D149" s="365" t="s">
        <v>175</v>
      </c>
      <c r="E149" s="365"/>
      <c r="F149" s="365"/>
      <c r="G149" s="365"/>
      <c r="H149" s="365"/>
      <c r="I149" s="365"/>
      <c r="J149" s="365"/>
      <c r="K149" s="365"/>
      <c r="L149" s="365"/>
      <c r="M149" s="365"/>
      <c r="N149" s="365"/>
      <c r="O149" s="365"/>
      <c r="P149" s="365"/>
    </row>
    <row r="150" spans="2:16" x14ac:dyDescent="0.3">
      <c r="B150" s="364" t="s">
        <v>410</v>
      </c>
      <c r="C150" s="365"/>
      <c r="D150" s="365" t="s">
        <v>554</v>
      </c>
      <c r="E150" s="365"/>
      <c r="F150" s="365"/>
      <c r="G150" s="365"/>
      <c r="H150" s="365"/>
      <c r="I150" s="365"/>
      <c r="J150" s="365"/>
      <c r="K150" s="365"/>
      <c r="L150" s="365"/>
      <c r="M150" s="365"/>
      <c r="N150" s="365"/>
      <c r="O150" s="365"/>
      <c r="P150" s="365"/>
    </row>
    <row r="151" spans="2:16" x14ac:dyDescent="0.3">
      <c r="B151" s="364" t="s">
        <v>411</v>
      </c>
      <c r="C151" s="365"/>
      <c r="D151" s="365">
        <v>237</v>
      </c>
      <c r="E151" s="365"/>
      <c r="F151" s="365"/>
      <c r="G151" s="365"/>
      <c r="H151" s="365"/>
      <c r="I151" s="365"/>
      <c r="J151" s="365"/>
      <c r="K151" s="365"/>
      <c r="L151" s="365"/>
      <c r="M151" s="365"/>
      <c r="N151" s="365"/>
      <c r="O151" s="365"/>
      <c r="P151" s="365"/>
    </row>
    <row r="152" spans="2:16" x14ac:dyDescent="0.3">
      <c r="B152" s="364" t="s">
        <v>412</v>
      </c>
      <c r="C152" s="365"/>
      <c r="D152" s="365">
        <v>15</v>
      </c>
      <c r="E152" s="365"/>
      <c r="F152" s="365"/>
      <c r="G152" s="365"/>
      <c r="H152" s="365"/>
      <c r="I152" s="365"/>
      <c r="J152" s="365"/>
      <c r="K152" s="365"/>
      <c r="L152" s="365"/>
      <c r="M152" s="365"/>
      <c r="N152" s="365"/>
      <c r="O152" s="365"/>
      <c r="P152" s="365"/>
    </row>
    <row r="153" spans="2:16" x14ac:dyDescent="0.3">
      <c r="B153" s="364" t="s">
        <v>413</v>
      </c>
      <c r="C153" s="365"/>
      <c r="D153" s="365">
        <v>166</v>
      </c>
      <c r="E153" s="365"/>
      <c r="F153" s="365"/>
      <c r="G153" s="365"/>
      <c r="H153" s="365"/>
      <c r="I153" s="365"/>
      <c r="J153" s="365"/>
      <c r="K153" s="365"/>
      <c r="L153" s="365"/>
      <c r="M153" s="365"/>
      <c r="N153" s="365"/>
      <c r="O153" s="365"/>
      <c r="P153" s="365"/>
    </row>
    <row r="154" spans="2:16" x14ac:dyDescent="0.3">
      <c r="B154" s="364" t="s">
        <v>414</v>
      </c>
      <c r="C154" s="365"/>
      <c r="D154" s="365" t="s">
        <v>415</v>
      </c>
      <c r="E154" s="365"/>
      <c r="F154" s="365"/>
      <c r="G154" s="365"/>
      <c r="H154" s="365"/>
      <c r="I154" s="365"/>
      <c r="J154" s="365"/>
      <c r="K154" s="365"/>
      <c r="L154" s="365"/>
      <c r="M154" s="365"/>
      <c r="N154" s="365"/>
      <c r="O154" s="365"/>
      <c r="P154" s="365"/>
    </row>
    <row r="155" spans="2:16" x14ac:dyDescent="0.3">
      <c r="B155" s="364" t="s">
        <v>416</v>
      </c>
      <c r="C155" s="365"/>
      <c r="D155" s="365" t="s">
        <v>417</v>
      </c>
      <c r="E155" s="365"/>
      <c r="F155" s="365"/>
      <c r="G155" s="365"/>
      <c r="H155" s="365"/>
      <c r="I155" s="365"/>
      <c r="J155" s="365"/>
      <c r="K155" s="365"/>
      <c r="L155" s="365"/>
      <c r="M155" s="365"/>
      <c r="N155" s="365"/>
      <c r="O155" s="365"/>
      <c r="P155" s="365"/>
    </row>
    <row r="156" spans="2:16" x14ac:dyDescent="0.3">
      <c r="B156" s="364" t="s">
        <v>418</v>
      </c>
      <c r="C156" s="365"/>
      <c r="D156" s="365" t="s">
        <v>1525</v>
      </c>
      <c r="E156" s="365"/>
      <c r="F156" s="365"/>
      <c r="G156" s="365"/>
      <c r="H156" s="365"/>
      <c r="I156" s="365"/>
      <c r="J156" s="365"/>
      <c r="K156" s="365"/>
      <c r="L156" s="365"/>
      <c r="M156" s="365"/>
      <c r="N156" s="365"/>
      <c r="O156" s="365"/>
      <c r="P156" s="365"/>
    </row>
    <row r="157" spans="2:16" x14ac:dyDescent="0.3">
      <c r="B157" s="364" t="s">
        <v>420</v>
      </c>
      <c r="C157" s="365"/>
      <c r="D157" s="365"/>
      <c r="E157" s="365"/>
      <c r="F157" s="365"/>
      <c r="G157" s="365"/>
      <c r="H157" s="365"/>
      <c r="I157" s="365"/>
      <c r="J157" s="365"/>
      <c r="K157" s="365"/>
      <c r="L157" s="365"/>
      <c r="M157" s="365"/>
      <c r="N157" s="365"/>
      <c r="O157" s="365"/>
      <c r="P157" s="365"/>
    </row>
    <row r="158" spans="2:16" x14ac:dyDescent="0.3">
      <c r="B158" s="364" t="s">
        <v>422</v>
      </c>
      <c r="C158" s="365"/>
      <c r="D158" s="365" t="s">
        <v>555</v>
      </c>
      <c r="E158" s="365"/>
      <c r="F158" s="365"/>
      <c r="G158" s="365"/>
      <c r="H158" s="365"/>
      <c r="I158" s="365"/>
      <c r="J158" s="365"/>
      <c r="K158" s="365"/>
      <c r="L158" s="365"/>
      <c r="M158" s="365"/>
      <c r="N158" s="365"/>
      <c r="O158" s="365"/>
      <c r="P158" s="365"/>
    </row>
    <row r="159" spans="2:16" x14ac:dyDescent="0.3">
      <c r="B159" s="364" t="s">
        <v>423</v>
      </c>
      <c r="C159" s="365"/>
      <c r="D159" s="365" t="s">
        <v>354</v>
      </c>
      <c r="E159" s="365"/>
      <c r="F159" s="365"/>
      <c r="G159" s="365"/>
      <c r="H159" s="365"/>
      <c r="I159" s="365"/>
      <c r="J159" s="365"/>
      <c r="K159" s="365"/>
      <c r="L159" s="365"/>
      <c r="M159" s="365"/>
      <c r="N159" s="365"/>
      <c r="O159" s="365"/>
      <c r="P159" s="365"/>
    </row>
    <row r="160" spans="2:16" x14ac:dyDescent="0.3">
      <c r="B160" s="364" t="s">
        <v>424</v>
      </c>
      <c r="C160" s="365"/>
      <c r="D160" s="365" t="s">
        <v>188</v>
      </c>
      <c r="E160" s="365"/>
      <c r="F160" s="365"/>
      <c r="G160" s="365"/>
      <c r="H160" s="365"/>
      <c r="I160" s="365"/>
      <c r="J160" s="365"/>
      <c r="K160" s="365"/>
      <c r="L160" s="365"/>
      <c r="M160" s="365"/>
      <c r="N160" s="365"/>
      <c r="O160" s="365"/>
      <c r="P160" s="365"/>
    </row>
    <row r="162" spans="2:16" x14ac:dyDescent="0.3">
      <c r="B162" s="364" t="s">
        <v>400</v>
      </c>
      <c r="C162" s="365"/>
      <c r="D162" s="365" t="s">
        <v>551</v>
      </c>
      <c r="E162" s="365"/>
      <c r="F162" s="365"/>
      <c r="G162" s="365"/>
      <c r="H162" s="365"/>
      <c r="I162" s="365"/>
      <c r="J162" s="365"/>
      <c r="K162" s="365"/>
      <c r="L162" s="365"/>
      <c r="M162" s="365"/>
      <c r="N162" s="365"/>
      <c r="O162" s="365"/>
      <c r="P162" s="365"/>
    </row>
    <row r="163" spans="2:16" x14ac:dyDescent="0.3">
      <c r="B163" s="364" t="s">
        <v>402</v>
      </c>
      <c r="C163" s="365"/>
      <c r="D163" s="365" t="s">
        <v>464</v>
      </c>
      <c r="E163" s="365"/>
      <c r="F163" s="365"/>
      <c r="G163" s="365"/>
      <c r="H163" s="365"/>
      <c r="I163" s="365"/>
      <c r="J163" s="365"/>
      <c r="K163" s="365"/>
      <c r="L163" s="365"/>
      <c r="M163" s="365"/>
      <c r="N163" s="365"/>
      <c r="O163" s="365"/>
      <c r="P163" s="365"/>
    </row>
    <row r="164" spans="2:16" x14ac:dyDescent="0.3">
      <c r="B164" s="364" t="s">
        <v>403</v>
      </c>
      <c r="C164" s="365"/>
      <c r="D164" s="365" t="s">
        <v>556</v>
      </c>
      <c r="E164" s="365"/>
      <c r="F164" s="365"/>
      <c r="G164" s="365"/>
      <c r="H164" s="365"/>
      <c r="I164" s="365"/>
      <c r="J164" s="365"/>
      <c r="K164" s="365"/>
      <c r="L164" s="365"/>
      <c r="M164" s="365"/>
      <c r="N164" s="365"/>
      <c r="O164" s="365"/>
      <c r="P164" s="365"/>
    </row>
    <row r="165" spans="2:16" x14ac:dyDescent="0.3">
      <c r="B165" s="364" t="s">
        <v>405</v>
      </c>
      <c r="C165" s="365"/>
      <c r="D165" s="365" t="s">
        <v>557</v>
      </c>
      <c r="E165" s="365"/>
      <c r="F165" s="365"/>
      <c r="G165" s="365"/>
      <c r="H165" s="365"/>
      <c r="I165" s="365"/>
      <c r="J165" s="365"/>
      <c r="K165" s="365"/>
      <c r="L165" s="365"/>
      <c r="M165" s="365"/>
      <c r="N165" s="365"/>
      <c r="O165" s="365"/>
      <c r="P165" s="365"/>
    </row>
    <row r="166" spans="2:16" x14ac:dyDescent="0.3">
      <c r="B166" s="364" t="s">
        <v>406</v>
      </c>
      <c r="C166" s="365"/>
      <c r="D166" s="365"/>
      <c r="E166" s="365"/>
      <c r="F166" s="365"/>
      <c r="G166" s="365"/>
      <c r="H166" s="365"/>
      <c r="I166" s="365"/>
      <c r="J166" s="365"/>
      <c r="K166" s="365"/>
      <c r="L166" s="365"/>
      <c r="M166" s="365"/>
      <c r="N166" s="365"/>
      <c r="O166" s="365"/>
      <c r="P166" s="365"/>
    </row>
    <row r="167" spans="2:16" x14ac:dyDescent="0.3">
      <c r="B167" s="364" t="s">
        <v>407</v>
      </c>
      <c r="C167" s="365"/>
      <c r="D167" s="365"/>
      <c r="E167" s="365"/>
      <c r="F167" s="365"/>
      <c r="G167" s="365"/>
      <c r="H167" s="365"/>
      <c r="I167" s="365"/>
      <c r="J167" s="365"/>
      <c r="K167" s="365"/>
      <c r="L167" s="365"/>
      <c r="M167" s="365"/>
      <c r="N167" s="365"/>
      <c r="O167" s="365"/>
      <c r="P167" s="365"/>
    </row>
    <row r="168" spans="2:16" x14ac:dyDescent="0.3">
      <c r="B168" s="364" t="s">
        <v>408</v>
      </c>
      <c r="C168" s="365"/>
      <c r="D168" s="365"/>
      <c r="E168" s="365"/>
      <c r="F168" s="365"/>
      <c r="G168" s="365"/>
      <c r="H168" s="365"/>
      <c r="I168" s="365"/>
      <c r="J168" s="365"/>
      <c r="K168" s="365"/>
      <c r="L168" s="365"/>
      <c r="M168" s="365"/>
      <c r="N168" s="365"/>
      <c r="O168" s="365"/>
      <c r="P168" s="365"/>
    </row>
    <row r="169" spans="2:16" x14ac:dyDescent="0.3">
      <c r="B169" s="364" t="s">
        <v>409</v>
      </c>
      <c r="C169" s="365"/>
      <c r="D169" s="365" t="s">
        <v>175</v>
      </c>
      <c r="E169" s="365"/>
      <c r="F169" s="365"/>
      <c r="G169" s="365"/>
      <c r="H169" s="365"/>
      <c r="I169" s="365"/>
      <c r="J169" s="365"/>
      <c r="K169" s="365"/>
      <c r="L169" s="365"/>
      <c r="M169" s="365"/>
      <c r="N169" s="365"/>
      <c r="O169" s="365"/>
      <c r="P169" s="365"/>
    </row>
    <row r="170" spans="2:16" x14ac:dyDescent="0.3">
      <c r="B170" s="364" t="s">
        <v>410</v>
      </c>
      <c r="C170" s="365"/>
      <c r="D170" s="365" t="s">
        <v>558</v>
      </c>
      <c r="E170" s="365"/>
      <c r="F170" s="365"/>
      <c r="G170" s="365"/>
      <c r="H170" s="365"/>
      <c r="I170" s="365"/>
      <c r="J170" s="365"/>
      <c r="K170" s="365"/>
      <c r="L170" s="365"/>
      <c r="M170" s="365"/>
      <c r="N170" s="365"/>
      <c r="O170" s="365"/>
      <c r="P170" s="365"/>
    </row>
    <row r="171" spans="2:16" x14ac:dyDescent="0.3">
      <c r="B171" s="364" t="s">
        <v>411</v>
      </c>
      <c r="C171" s="365"/>
      <c r="D171" s="365">
        <v>146</v>
      </c>
      <c r="E171" s="365"/>
      <c r="F171" s="365"/>
      <c r="G171" s="365"/>
      <c r="H171" s="365"/>
      <c r="I171" s="365"/>
      <c r="J171" s="365"/>
      <c r="K171" s="365"/>
      <c r="L171" s="365"/>
      <c r="M171" s="365"/>
      <c r="N171" s="365"/>
      <c r="O171" s="365"/>
      <c r="P171" s="365"/>
    </row>
    <row r="172" spans="2:16" x14ac:dyDescent="0.3">
      <c r="B172" s="364" t="s">
        <v>412</v>
      </c>
      <c r="C172" s="365"/>
      <c r="D172" s="365">
        <v>10</v>
      </c>
      <c r="E172" s="365"/>
      <c r="F172" s="365"/>
      <c r="G172" s="365"/>
      <c r="H172" s="365"/>
      <c r="I172" s="365"/>
      <c r="J172" s="365"/>
      <c r="K172" s="365"/>
      <c r="L172" s="365"/>
      <c r="M172" s="365"/>
      <c r="N172" s="365"/>
      <c r="O172" s="365"/>
      <c r="P172" s="365"/>
    </row>
    <row r="173" spans="2:16" x14ac:dyDescent="0.3">
      <c r="B173" s="364" t="s">
        <v>413</v>
      </c>
      <c r="C173" s="365"/>
      <c r="D173" s="365">
        <v>102</v>
      </c>
      <c r="E173" s="365"/>
      <c r="F173" s="365"/>
      <c r="G173" s="365"/>
      <c r="H173" s="365"/>
      <c r="I173" s="365"/>
      <c r="J173" s="365"/>
      <c r="K173" s="365"/>
      <c r="L173" s="365"/>
      <c r="M173" s="365"/>
      <c r="N173" s="365"/>
      <c r="O173" s="365"/>
      <c r="P173" s="365"/>
    </row>
    <row r="174" spans="2:16" x14ac:dyDescent="0.3">
      <c r="B174" s="364" t="s">
        <v>414</v>
      </c>
      <c r="C174" s="365"/>
      <c r="D174" s="365" t="s">
        <v>415</v>
      </c>
      <c r="E174" s="365"/>
      <c r="F174" s="365"/>
      <c r="G174" s="365"/>
      <c r="H174" s="365"/>
      <c r="I174" s="365"/>
      <c r="J174" s="365"/>
      <c r="K174" s="365"/>
      <c r="L174" s="365"/>
      <c r="M174" s="365"/>
      <c r="N174" s="365"/>
      <c r="O174" s="365"/>
      <c r="P174" s="365"/>
    </row>
    <row r="175" spans="2:16" x14ac:dyDescent="0.3">
      <c r="B175" s="364" t="s">
        <v>416</v>
      </c>
      <c r="C175" s="365"/>
      <c r="D175" s="365" t="s">
        <v>417</v>
      </c>
      <c r="E175" s="365"/>
      <c r="F175" s="365"/>
      <c r="G175" s="365"/>
      <c r="H175" s="365"/>
      <c r="I175" s="365"/>
      <c r="J175" s="365"/>
      <c r="K175" s="365"/>
      <c r="L175" s="365"/>
      <c r="M175" s="365"/>
      <c r="N175" s="365"/>
      <c r="O175" s="365"/>
      <c r="P175" s="365"/>
    </row>
    <row r="176" spans="2:16" x14ac:dyDescent="0.3">
      <c r="B176" s="364" t="s">
        <v>418</v>
      </c>
      <c r="C176" s="365"/>
      <c r="D176" s="365" t="s">
        <v>1525</v>
      </c>
      <c r="E176" s="365"/>
      <c r="F176" s="365"/>
      <c r="G176" s="365"/>
      <c r="H176" s="365"/>
      <c r="I176" s="365"/>
      <c r="J176" s="365"/>
      <c r="K176" s="365"/>
      <c r="L176" s="365"/>
      <c r="M176" s="365"/>
      <c r="N176" s="365"/>
      <c r="O176" s="365"/>
      <c r="P176" s="365"/>
    </row>
    <row r="177" spans="2:16" x14ac:dyDescent="0.3">
      <c r="B177" s="364" t="s">
        <v>420</v>
      </c>
      <c r="C177" s="365"/>
      <c r="D177" s="365"/>
      <c r="E177" s="365"/>
      <c r="F177" s="365"/>
      <c r="G177" s="365"/>
      <c r="H177" s="365"/>
      <c r="I177" s="365"/>
      <c r="J177" s="365"/>
      <c r="K177" s="365"/>
      <c r="L177" s="365"/>
      <c r="M177" s="365"/>
      <c r="N177" s="365"/>
      <c r="O177" s="365"/>
      <c r="P177" s="365"/>
    </row>
    <row r="178" spans="2:16" x14ac:dyDescent="0.3">
      <c r="B178" s="364" t="s">
        <v>422</v>
      </c>
      <c r="C178" s="365"/>
      <c r="D178" s="365" t="s">
        <v>559</v>
      </c>
      <c r="E178" s="365"/>
      <c r="F178" s="365"/>
      <c r="G178" s="365"/>
      <c r="H178" s="365"/>
      <c r="I178" s="365"/>
      <c r="J178" s="365"/>
      <c r="K178" s="365"/>
      <c r="L178" s="365"/>
      <c r="M178" s="365"/>
      <c r="N178" s="365"/>
      <c r="O178" s="365"/>
      <c r="P178" s="365"/>
    </row>
    <row r="179" spans="2:16" x14ac:dyDescent="0.3">
      <c r="B179" s="364" t="s">
        <v>423</v>
      </c>
      <c r="C179" s="365"/>
      <c r="D179" s="365" t="s">
        <v>354</v>
      </c>
      <c r="E179" s="365"/>
      <c r="F179" s="365"/>
      <c r="G179" s="365"/>
      <c r="H179" s="365"/>
      <c r="I179" s="365"/>
      <c r="J179" s="365"/>
      <c r="K179" s="365"/>
      <c r="L179" s="365"/>
      <c r="M179" s="365"/>
      <c r="N179" s="365"/>
      <c r="O179" s="365"/>
      <c r="P179" s="365"/>
    </row>
    <row r="180" spans="2:16" x14ac:dyDescent="0.3">
      <c r="B180" s="364" t="s">
        <v>424</v>
      </c>
      <c r="C180" s="365"/>
      <c r="D180" s="365" t="s">
        <v>188</v>
      </c>
      <c r="E180" s="365"/>
      <c r="F180" s="365"/>
      <c r="G180" s="365"/>
      <c r="H180" s="365"/>
      <c r="I180" s="365"/>
      <c r="J180" s="365"/>
      <c r="K180" s="365"/>
      <c r="L180" s="365"/>
      <c r="M180" s="365"/>
      <c r="N180" s="365"/>
      <c r="O180" s="365"/>
      <c r="P180" s="365"/>
    </row>
    <row r="182" spans="2:16" x14ac:dyDescent="0.3">
      <c r="B182" s="364" t="s">
        <v>400</v>
      </c>
      <c r="C182" s="365"/>
      <c r="D182" s="365" t="s">
        <v>551</v>
      </c>
      <c r="E182" s="365"/>
      <c r="F182" s="365"/>
      <c r="G182" s="365"/>
      <c r="H182" s="365"/>
      <c r="I182" s="365"/>
      <c r="J182" s="365"/>
      <c r="K182" s="365"/>
      <c r="L182" s="365"/>
      <c r="M182" s="365"/>
      <c r="N182" s="365"/>
      <c r="O182" s="365"/>
      <c r="P182" s="365"/>
    </row>
    <row r="183" spans="2:16" x14ac:dyDescent="0.3">
      <c r="B183" s="364" t="s">
        <v>402</v>
      </c>
      <c r="C183" s="365"/>
      <c r="D183" s="365" t="s">
        <v>464</v>
      </c>
      <c r="E183" s="365"/>
      <c r="F183" s="365"/>
      <c r="G183" s="365"/>
      <c r="H183" s="365"/>
      <c r="I183" s="365"/>
      <c r="J183" s="365"/>
      <c r="K183" s="365"/>
      <c r="L183" s="365"/>
      <c r="M183" s="365"/>
      <c r="N183" s="365"/>
      <c r="O183" s="365"/>
      <c r="P183" s="365"/>
    </row>
    <row r="184" spans="2:16" x14ac:dyDescent="0.3">
      <c r="B184" s="364" t="s">
        <v>403</v>
      </c>
      <c r="C184" s="365"/>
      <c r="D184" s="365" t="s">
        <v>560</v>
      </c>
      <c r="E184" s="365"/>
      <c r="F184" s="365"/>
      <c r="G184" s="365"/>
      <c r="H184" s="365"/>
      <c r="I184" s="365"/>
      <c r="J184" s="365"/>
      <c r="K184" s="365"/>
      <c r="L184" s="365"/>
      <c r="M184" s="365"/>
      <c r="N184" s="365"/>
      <c r="O184" s="365"/>
      <c r="P184" s="365"/>
    </row>
    <row r="185" spans="2:16" x14ac:dyDescent="0.3">
      <c r="B185" s="364" t="s">
        <v>405</v>
      </c>
      <c r="C185" s="365"/>
      <c r="D185" s="365" t="s">
        <v>561</v>
      </c>
      <c r="E185" s="365"/>
      <c r="F185" s="365"/>
      <c r="G185" s="365"/>
      <c r="H185" s="365"/>
      <c r="I185" s="365"/>
      <c r="J185" s="365"/>
      <c r="K185" s="365"/>
      <c r="L185" s="365"/>
      <c r="M185" s="365"/>
      <c r="N185" s="365"/>
      <c r="O185" s="365"/>
      <c r="P185" s="365"/>
    </row>
    <row r="186" spans="2:16" x14ac:dyDescent="0.3">
      <c r="B186" s="364" t="s">
        <v>406</v>
      </c>
      <c r="C186" s="365"/>
      <c r="D186" s="365"/>
      <c r="E186" s="365"/>
      <c r="F186" s="365"/>
      <c r="G186" s="365"/>
      <c r="H186" s="365"/>
      <c r="I186" s="365"/>
      <c r="J186" s="365"/>
      <c r="K186" s="365"/>
      <c r="L186" s="365"/>
      <c r="M186" s="365"/>
      <c r="N186" s="365"/>
      <c r="O186" s="365"/>
      <c r="P186" s="365"/>
    </row>
    <row r="187" spans="2:16" x14ac:dyDescent="0.3">
      <c r="B187" s="364" t="s">
        <v>407</v>
      </c>
      <c r="C187" s="365"/>
      <c r="D187" s="365"/>
      <c r="E187" s="365"/>
      <c r="F187" s="365"/>
      <c r="G187" s="365"/>
      <c r="H187" s="365"/>
      <c r="I187" s="365"/>
      <c r="J187" s="365"/>
      <c r="K187" s="365"/>
      <c r="L187" s="365"/>
      <c r="M187" s="365"/>
      <c r="N187" s="365"/>
      <c r="O187" s="365"/>
      <c r="P187" s="365"/>
    </row>
    <row r="188" spans="2:16" x14ac:dyDescent="0.3">
      <c r="B188" s="364" t="s">
        <v>408</v>
      </c>
      <c r="C188" s="365"/>
      <c r="D188" s="365"/>
      <c r="E188" s="365"/>
      <c r="F188" s="365"/>
      <c r="G188" s="365"/>
      <c r="H188" s="365"/>
      <c r="I188" s="365"/>
      <c r="J188" s="365"/>
      <c r="K188" s="365"/>
      <c r="L188" s="365"/>
      <c r="M188" s="365"/>
      <c r="N188" s="365"/>
      <c r="O188" s="365"/>
      <c r="P188" s="365"/>
    </row>
    <row r="189" spans="2:16" x14ac:dyDescent="0.3">
      <c r="B189" s="364" t="s">
        <v>409</v>
      </c>
      <c r="C189" s="365"/>
      <c r="D189" s="365" t="s">
        <v>175</v>
      </c>
      <c r="E189" s="365"/>
      <c r="F189" s="365"/>
      <c r="G189" s="365"/>
      <c r="H189" s="365"/>
      <c r="I189" s="365"/>
      <c r="J189" s="365"/>
      <c r="K189" s="365"/>
      <c r="L189" s="365"/>
      <c r="M189" s="365"/>
      <c r="N189" s="365"/>
      <c r="O189" s="365"/>
      <c r="P189" s="365"/>
    </row>
    <row r="190" spans="2:16" x14ac:dyDescent="0.3">
      <c r="B190" s="364" t="s">
        <v>410</v>
      </c>
      <c r="C190" s="365"/>
      <c r="D190" s="365" t="s">
        <v>562</v>
      </c>
      <c r="E190" s="365"/>
      <c r="F190" s="365"/>
      <c r="G190" s="365"/>
      <c r="H190" s="365"/>
      <c r="I190" s="365"/>
      <c r="J190" s="365"/>
      <c r="K190" s="365"/>
      <c r="L190" s="365"/>
      <c r="M190" s="365"/>
      <c r="N190" s="365"/>
      <c r="O190" s="365"/>
      <c r="P190" s="365"/>
    </row>
    <row r="191" spans="2:16" x14ac:dyDescent="0.3">
      <c r="B191" s="364" t="s">
        <v>411</v>
      </c>
      <c r="C191" s="365"/>
      <c r="D191" s="365">
        <v>143</v>
      </c>
      <c r="E191" s="365"/>
      <c r="F191" s="365"/>
      <c r="G191" s="365"/>
      <c r="H191" s="365"/>
      <c r="I191" s="365"/>
      <c r="J191" s="365"/>
      <c r="K191" s="365"/>
      <c r="L191" s="365"/>
      <c r="M191" s="365"/>
      <c r="N191" s="365"/>
      <c r="O191" s="365"/>
      <c r="P191" s="365"/>
    </row>
    <row r="192" spans="2:16" x14ac:dyDescent="0.3">
      <c r="B192" s="364" t="s">
        <v>412</v>
      </c>
      <c r="C192" s="365"/>
      <c r="D192" s="365">
        <v>10</v>
      </c>
      <c r="E192" s="365"/>
      <c r="F192" s="365"/>
      <c r="G192" s="365"/>
      <c r="H192" s="365"/>
      <c r="I192" s="365"/>
      <c r="J192" s="365"/>
      <c r="K192" s="365"/>
      <c r="L192" s="365"/>
      <c r="M192" s="365"/>
      <c r="N192" s="365"/>
      <c r="O192" s="365"/>
      <c r="P192" s="365"/>
    </row>
    <row r="193" spans="2:16" x14ac:dyDescent="0.3">
      <c r="B193" s="364" t="s">
        <v>413</v>
      </c>
      <c r="C193" s="365"/>
      <c r="D193" s="365">
        <v>100</v>
      </c>
      <c r="E193" s="365"/>
      <c r="F193" s="365"/>
      <c r="G193" s="365"/>
      <c r="H193" s="365"/>
      <c r="I193" s="365"/>
      <c r="J193" s="365"/>
      <c r="K193" s="365"/>
      <c r="L193" s="365"/>
      <c r="M193" s="365"/>
      <c r="N193" s="365"/>
      <c r="O193" s="365"/>
      <c r="P193" s="365"/>
    </row>
    <row r="194" spans="2:16" x14ac:dyDescent="0.3">
      <c r="B194" s="364" t="s">
        <v>414</v>
      </c>
      <c r="C194" s="365"/>
      <c r="D194" s="365" t="s">
        <v>415</v>
      </c>
      <c r="E194" s="365"/>
      <c r="F194" s="365"/>
      <c r="G194" s="365"/>
      <c r="H194" s="365"/>
      <c r="I194" s="365"/>
      <c r="J194" s="365"/>
      <c r="K194" s="365"/>
      <c r="L194" s="365"/>
      <c r="M194" s="365"/>
      <c r="N194" s="365"/>
      <c r="O194" s="365"/>
      <c r="P194" s="365"/>
    </row>
    <row r="195" spans="2:16" x14ac:dyDescent="0.3">
      <c r="B195" s="364" t="s">
        <v>416</v>
      </c>
      <c r="C195" s="365"/>
      <c r="D195" s="365" t="s">
        <v>417</v>
      </c>
      <c r="E195" s="365"/>
      <c r="F195" s="365"/>
      <c r="G195" s="365"/>
      <c r="H195" s="365"/>
      <c r="I195" s="365"/>
      <c r="J195" s="365"/>
      <c r="K195" s="365"/>
      <c r="L195" s="365"/>
      <c r="M195" s="365"/>
      <c r="N195" s="365"/>
      <c r="O195" s="365"/>
      <c r="P195" s="365"/>
    </row>
    <row r="196" spans="2:16" x14ac:dyDescent="0.3">
      <c r="B196" s="364" t="s">
        <v>418</v>
      </c>
      <c r="C196" s="365"/>
      <c r="D196" s="365" t="s">
        <v>1525</v>
      </c>
      <c r="E196" s="365"/>
      <c r="F196" s="365"/>
      <c r="G196" s="365"/>
      <c r="H196" s="365"/>
      <c r="I196" s="365"/>
      <c r="J196" s="365"/>
      <c r="K196" s="365"/>
      <c r="L196" s="365"/>
      <c r="M196" s="365"/>
      <c r="N196" s="365"/>
      <c r="O196" s="365"/>
      <c r="P196" s="365"/>
    </row>
    <row r="197" spans="2:16" x14ac:dyDescent="0.3">
      <c r="B197" s="364" t="s">
        <v>420</v>
      </c>
      <c r="C197" s="365"/>
      <c r="D197" s="365"/>
      <c r="E197" s="365"/>
      <c r="F197" s="365"/>
      <c r="G197" s="365"/>
      <c r="H197" s="365"/>
      <c r="I197" s="365"/>
      <c r="J197" s="365"/>
      <c r="K197" s="365"/>
      <c r="L197" s="365"/>
      <c r="M197" s="365"/>
      <c r="N197" s="365"/>
      <c r="O197" s="365"/>
      <c r="P197" s="365"/>
    </row>
    <row r="198" spans="2:16" x14ac:dyDescent="0.3">
      <c r="B198" s="364" t="s">
        <v>422</v>
      </c>
      <c r="C198" s="365"/>
      <c r="D198" s="365" t="s">
        <v>563</v>
      </c>
      <c r="E198" s="365"/>
      <c r="F198" s="365"/>
      <c r="G198" s="365"/>
      <c r="H198" s="365"/>
      <c r="I198" s="365"/>
      <c r="J198" s="365"/>
      <c r="K198" s="365"/>
      <c r="L198" s="365"/>
      <c r="M198" s="365"/>
      <c r="N198" s="365"/>
      <c r="O198" s="365"/>
      <c r="P198" s="365"/>
    </row>
    <row r="199" spans="2:16" x14ac:dyDescent="0.3">
      <c r="B199" s="364" t="s">
        <v>423</v>
      </c>
      <c r="C199" s="365"/>
      <c r="D199" s="365" t="s">
        <v>354</v>
      </c>
      <c r="E199" s="365"/>
      <c r="F199" s="365"/>
      <c r="G199" s="365"/>
      <c r="H199" s="365"/>
      <c r="I199" s="365"/>
      <c r="J199" s="365"/>
      <c r="K199" s="365"/>
      <c r="L199" s="365"/>
      <c r="M199" s="365"/>
      <c r="N199" s="365"/>
      <c r="O199" s="365"/>
      <c r="P199" s="365"/>
    </row>
    <row r="200" spans="2:16" x14ac:dyDescent="0.3">
      <c r="B200" s="364" t="s">
        <v>424</v>
      </c>
      <c r="C200" s="365"/>
      <c r="D200" s="365" t="s">
        <v>188</v>
      </c>
      <c r="E200" s="365"/>
      <c r="F200" s="365"/>
      <c r="G200" s="365"/>
      <c r="H200" s="365"/>
      <c r="I200" s="365"/>
      <c r="J200" s="365"/>
      <c r="K200" s="365"/>
      <c r="L200" s="365"/>
      <c r="M200" s="365"/>
      <c r="N200" s="365"/>
      <c r="O200" s="365"/>
      <c r="P200" s="365"/>
    </row>
    <row r="202" spans="2:16" x14ac:dyDescent="0.3">
      <c r="B202" s="364" t="s">
        <v>400</v>
      </c>
      <c r="C202" s="365"/>
      <c r="D202" s="365" t="s">
        <v>551</v>
      </c>
      <c r="E202" s="365"/>
      <c r="F202" s="365"/>
      <c r="G202" s="365"/>
      <c r="H202" s="365"/>
      <c r="I202" s="365"/>
      <c r="J202" s="365"/>
      <c r="K202" s="365"/>
      <c r="L202" s="365"/>
      <c r="M202" s="365"/>
      <c r="N202" s="365"/>
      <c r="O202" s="365"/>
      <c r="P202" s="365"/>
    </row>
    <row r="203" spans="2:16" x14ac:dyDescent="0.3">
      <c r="B203" s="364" t="s">
        <v>402</v>
      </c>
      <c r="C203" s="365"/>
      <c r="D203" s="365" t="s">
        <v>464</v>
      </c>
      <c r="E203" s="365"/>
      <c r="F203" s="365"/>
      <c r="G203" s="365"/>
      <c r="H203" s="365"/>
      <c r="I203" s="365"/>
      <c r="J203" s="365"/>
      <c r="K203" s="365"/>
      <c r="L203" s="365"/>
      <c r="M203" s="365"/>
      <c r="N203" s="365"/>
      <c r="O203" s="365"/>
      <c r="P203" s="365"/>
    </row>
    <row r="204" spans="2:16" x14ac:dyDescent="0.3">
      <c r="B204" s="364" t="s">
        <v>403</v>
      </c>
      <c r="C204" s="365"/>
      <c r="D204" s="365" t="s">
        <v>564</v>
      </c>
      <c r="E204" s="365"/>
      <c r="F204" s="365"/>
      <c r="G204" s="365"/>
      <c r="H204" s="365"/>
      <c r="I204" s="365"/>
      <c r="J204" s="365"/>
      <c r="K204" s="365"/>
      <c r="L204" s="365"/>
      <c r="M204" s="365"/>
      <c r="N204" s="365"/>
      <c r="O204" s="365"/>
      <c r="P204" s="365"/>
    </row>
    <row r="205" spans="2:16" x14ac:dyDescent="0.3">
      <c r="B205" s="364" t="s">
        <v>405</v>
      </c>
      <c r="C205" s="365"/>
      <c r="D205" s="365" t="s">
        <v>565</v>
      </c>
      <c r="E205" s="365"/>
      <c r="F205" s="365"/>
      <c r="G205" s="365"/>
      <c r="H205" s="365"/>
      <c r="I205" s="365"/>
      <c r="J205" s="365"/>
      <c r="K205" s="365"/>
      <c r="L205" s="365"/>
      <c r="M205" s="365"/>
      <c r="N205" s="365"/>
      <c r="O205" s="365"/>
      <c r="P205" s="365"/>
    </row>
    <row r="206" spans="2:16" x14ac:dyDescent="0.3">
      <c r="B206" s="364" t="s">
        <v>406</v>
      </c>
      <c r="C206" s="365"/>
      <c r="D206" s="365"/>
      <c r="E206" s="365"/>
      <c r="F206" s="365"/>
      <c r="G206" s="365"/>
      <c r="H206" s="365"/>
      <c r="I206" s="365"/>
      <c r="J206" s="365"/>
      <c r="K206" s="365"/>
      <c r="L206" s="365"/>
      <c r="M206" s="365"/>
      <c r="N206" s="365"/>
      <c r="O206" s="365"/>
      <c r="P206" s="365"/>
    </row>
    <row r="207" spans="2:16" x14ac:dyDescent="0.3">
      <c r="B207" s="364" t="s">
        <v>407</v>
      </c>
      <c r="C207" s="365"/>
      <c r="D207" s="365"/>
      <c r="E207" s="365"/>
      <c r="F207" s="365"/>
      <c r="G207" s="365"/>
      <c r="H207" s="365"/>
      <c r="I207" s="365"/>
      <c r="J207" s="365"/>
      <c r="K207" s="365"/>
      <c r="L207" s="365"/>
      <c r="M207" s="365"/>
      <c r="N207" s="365"/>
      <c r="O207" s="365"/>
      <c r="P207" s="365"/>
    </row>
    <row r="208" spans="2:16" x14ac:dyDescent="0.3">
      <c r="B208" s="364" t="s">
        <v>408</v>
      </c>
      <c r="C208" s="365"/>
      <c r="D208" s="365"/>
      <c r="E208" s="365"/>
      <c r="F208" s="365"/>
      <c r="G208" s="365"/>
      <c r="H208" s="365"/>
      <c r="I208" s="365"/>
      <c r="J208" s="365"/>
      <c r="K208" s="365"/>
      <c r="L208" s="365"/>
      <c r="M208" s="365"/>
      <c r="N208" s="365"/>
      <c r="O208" s="365"/>
      <c r="P208" s="365"/>
    </row>
    <row r="209" spans="2:16" x14ac:dyDescent="0.3">
      <c r="B209" s="364" t="s">
        <v>409</v>
      </c>
      <c r="C209" s="365"/>
      <c r="D209" s="365" t="s">
        <v>175</v>
      </c>
      <c r="E209" s="365"/>
      <c r="F209" s="365"/>
      <c r="G209" s="365"/>
      <c r="H209" s="365"/>
      <c r="I209" s="365"/>
      <c r="J209" s="365"/>
      <c r="K209" s="365"/>
      <c r="L209" s="365"/>
      <c r="M209" s="365"/>
      <c r="N209" s="365"/>
      <c r="O209" s="365"/>
      <c r="P209" s="365"/>
    </row>
    <row r="210" spans="2:16" x14ac:dyDescent="0.3">
      <c r="B210" s="364" t="s">
        <v>410</v>
      </c>
      <c r="C210" s="365"/>
      <c r="D210" s="365" t="s">
        <v>566</v>
      </c>
      <c r="E210" s="365"/>
      <c r="F210" s="365"/>
      <c r="G210" s="365"/>
      <c r="H210" s="365"/>
      <c r="I210" s="365"/>
      <c r="J210" s="365"/>
      <c r="K210" s="365"/>
      <c r="L210" s="365"/>
      <c r="M210" s="365"/>
      <c r="N210" s="365"/>
      <c r="O210" s="365"/>
      <c r="P210" s="365"/>
    </row>
    <row r="211" spans="2:16" x14ac:dyDescent="0.3">
      <c r="B211" s="364" t="s">
        <v>411</v>
      </c>
      <c r="C211" s="365"/>
      <c r="D211" s="365">
        <v>237</v>
      </c>
      <c r="E211" s="365"/>
      <c r="F211" s="365"/>
      <c r="G211" s="365"/>
      <c r="H211" s="365"/>
      <c r="I211" s="365"/>
      <c r="J211" s="365"/>
      <c r="K211" s="365"/>
      <c r="L211" s="365"/>
      <c r="M211" s="365"/>
      <c r="N211" s="365"/>
      <c r="O211" s="365"/>
      <c r="P211" s="365"/>
    </row>
    <row r="212" spans="2:16" x14ac:dyDescent="0.3">
      <c r="B212" s="364" t="s">
        <v>412</v>
      </c>
      <c r="C212" s="365"/>
      <c r="D212" s="365">
        <v>15</v>
      </c>
      <c r="E212" s="365"/>
      <c r="F212" s="365"/>
      <c r="G212" s="365"/>
      <c r="H212" s="365"/>
      <c r="I212" s="365"/>
      <c r="J212" s="365"/>
      <c r="K212" s="365"/>
      <c r="L212" s="365"/>
      <c r="M212" s="365"/>
      <c r="N212" s="365"/>
      <c r="O212" s="365"/>
      <c r="P212" s="365"/>
    </row>
    <row r="213" spans="2:16" x14ac:dyDescent="0.3">
      <c r="B213" s="364" t="s">
        <v>413</v>
      </c>
      <c r="C213" s="365"/>
      <c r="D213" s="365">
        <v>166</v>
      </c>
      <c r="E213" s="365"/>
      <c r="F213" s="365"/>
      <c r="G213" s="365"/>
      <c r="H213" s="365"/>
      <c r="I213" s="365"/>
      <c r="J213" s="365"/>
      <c r="K213" s="365"/>
      <c r="L213" s="365"/>
      <c r="M213" s="365"/>
      <c r="N213" s="365"/>
      <c r="O213" s="365"/>
      <c r="P213" s="365"/>
    </row>
    <row r="214" spans="2:16" x14ac:dyDescent="0.3">
      <c r="B214" s="364" t="s">
        <v>414</v>
      </c>
      <c r="C214" s="365"/>
      <c r="D214" s="365" t="s">
        <v>415</v>
      </c>
      <c r="E214" s="365"/>
      <c r="F214" s="365"/>
      <c r="G214" s="365"/>
      <c r="H214" s="365"/>
      <c r="I214" s="365"/>
      <c r="J214" s="365"/>
      <c r="K214" s="365"/>
      <c r="L214" s="365"/>
      <c r="M214" s="365"/>
      <c r="N214" s="365"/>
      <c r="O214" s="365"/>
      <c r="P214" s="365"/>
    </row>
    <row r="215" spans="2:16" x14ac:dyDescent="0.3">
      <c r="B215" s="364" t="s">
        <v>416</v>
      </c>
      <c r="C215" s="365"/>
      <c r="D215" s="365" t="s">
        <v>417</v>
      </c>
      <c r="E215" s="365"/>
      <c r="F215" s="365"/>
      <c r="G215" s="365"/>
      <c r="H215" s="365"/>
      <c r="I215" s="365"/>
      <c r="J215" s="365"/>
      <c r="K215" s="365"/>
      <c r="L215" s="365"/>
      <c r="M215" s="365"/>
      <c r="N215" s="365"/>
      <c r="O215" s="365"/>
      <c r="P215" s="365"/>
    </row>
    <row r="216" spans="2:16" x14ac:dyDescent="0.3">
      <c r="B216" s="364" t="s">
        <v>418</v>
      </c>
      <c r="C216" s="365"/>
      <c r="D216" s="365" t="s">
        <v>1525</v>
      </c>
      <c r="E216" s="365"/>
      <c r="F216" s="365"/>
      <c r="G216" s="365"/>
      <c r="H216" s="365"/>
      <c r="I216" s="365"/>
      <c r="J216" s="365"/>
      <c r="K216" s="365"/>
      <c r="L216" s="365"/>
      <c r="M216" s="365"/>
      <c r="N216" s="365"/>
      <c r="O216" s="365"/>
      <c r="P216" s="365"/>
    </row>
    <row r="217" spans="2:16" x14ac:dyDescent="0.3">
      <c r="B217" s="364" t="s">
        <v>420</v>
      </c>
      <c r="C217" s="365"/>
      <c r="D217" s="365"/>
      <c r="E217" s="365"/>
      <c r="F217" s="365"/>
      <c r="G217" s="365"/>
      <c r="H217" s="365"/>
      <c r="I217" s="365"/>
      <c r="J217" s="365"/>
      <c r="K217" s="365"/>
      <c r="L217" s="365"/>
      <c r="M217" s="365"/>
      <c r="N217" s="365"/>
      <c r="O217" s="365"/>
      <c r="P217" s="365"/>
    </row>
    <row r="218" spans="2:16" x14ac:dyDescent="0.3">
      <c r="B218" s="364" t="s">
        <v>422</v>
      </c>
      <c r="C218" s="365"/>
      <c r="D218" s="365" t="s">
        <v>555</v>
      </c>
      <c r="E218" s="365"/>
      <c r="F218" s="365"/>
      <c r="G218" s="365"/>
      <c r="H218" s="365"/>
      <c r="I218" s="365"/>
      <c r="J218" s="365"/>
      <c r="K218" s="365"/>
      <c r="L218" s="365"/>
      <c r="M218" s="365"/>
      <c r="N218" s="365"/>
      <c r="O218" s="365"/>
      <c r="P218" s="365"/>
    </row>
    <row r="219" spans="2:16" x14ac:dyDescent="0.3">
      <c r="B219" s="364" t="s">
        <v>423</v>
      </c>
      <c r="C219" s="365"/>
      <c r="D219" s="365" t="s">
        <v>354</v>
      </c>
      <c r="E219" s="365"/>
      <c r="F219" s="365"/>
      <c r="G219" s="365"/>
      <c r="H219" s="365"/>
      <c r="I219" s="365"/>
      <c r="J219" s="365"/>
      <c r="K219" s="365"/>
      <c r="L219" s="365"/>
      <c r="M219" s="365"/>
      <c r="N219" s="365"/>
      <c r="O219" s="365"/>
      <c r="P219" s="365"/>
    </row>
    <row r="220" spans="2:16" x14ac:dyDescent="0.3">
      <c r="B220" s="364" t="s">
        <v>424</v>
      </c>
      <c r="C220" s="365"/>
      <c r="D220" s="365" t="s">
        <v>188</v>
      </c>
      <c r="E220" s="365"/>
      <c r="F220" s="365"/>
      <c r="G220" s="365"/>
      <c r="H220" s="365"/>
      <c r="I220" s="365"/>
      <c r="J220" s="365"/>
      <c r="K220" s="365"/>
      <c r="L220" s="365"/>
      <c r="M220" s="365"/>
      <c r="N220" s="365"/>
      <c r="O220" s="365"/>
      <c r="P220" s="365"/>
    </row>
    <row r="222" spans="2:16" x14ac:dyDescent="0.3">
      <c r="B222" s="364" t="s">
        <v>400</v>
      </c>
      <c r="C222" s="365"/>
      <c r="D222" s="365" t="s">
        <v>589</v>
      </c>
      <c r="E222" s="365"/>
      <c r="F222" s="365"/>
      <c r="G222" s="365"/>
      <c r="H222" s="365"/>
      <c r="I222" s="365"/>
      <c r="J222" s="365"/>
      <c r="K222" s="365"/>
      <c r="L222" s="365"/>
      <c r="M222" s="365"/>
      <c r="N222" s="365"/>
      <c r="O222" s="365"/>
      <c r="P222" s="365"/>
    </row>
    <row r="223" spans="2:16" x14ac:dyDescent="0.3">
      <c r="B223" s="364" t="s">
        <v>402</v>
      </c>
      <c r="C223" s="365"/>
      <c r="D223" s="365" t="s">
        <v>464</v>
      </c>
      <c r="E223" s="365"/>
      <c r="F223" s="365"/>
      <c r="G223" s="365"/>
      <c r="H223" s="365"/>
      <c r="I223" s="365"/>
      <c r="J223" s="365"/>
      <c r="K223" s="365"/>
      <c r="L223" s="365"/>
      <c r="M223" s="365"/>
      <c r="N223" s="365"/>
      <c r="O223" s="365"/>
      <c r="P223" s="365"/>
    </row>
    <row r="224" spans="2:16" x14ac:dyDescent="0.3">
      <c r="B224" s="364" t="s">
        <v>403</v>
      </c>
      <c r="C224" s="365"/>
      <c r="D224" s="365" t="s">
        <v>590</v>
      </c>
      <c r="E224" s="365"/>
      <c r="F224" s="365"/>
      <c r="G224" s="365"/>
      <c r="H224" s="365"/>
      <c r="I224" s="365"/>
      <c r="J224" s="365"/>
      <c r="K224" s="365"/>
      <c r="L224" s="365"/>
      <c r="M224" s="365"/>
      <c r="N224" s="365"/>
      <c r="O224" s="365"/>
      <c r="P224" s="365"/>
    </row>
    <row r="225" spans="2:16" x14ac:dyDescent="0.3">
      <c r="B225" s="364" t="s">
        <v>405</v>
      </c>
      <c r="C225" s="365"/>
      <c r="D225" s="365" t="s">
        <v>591</v>
      </c>
      <c r="E225" s="365"/>
      <c r="F225" s="365"/>
      <c r="G225" s="365"/>
      <c r="H225" s="365"/>
      <c r="I225" s="365"/>
      <c r="J225" s="365"/>
      <c r="K225" s="365"/>
      <c r="L225" s="365"/>
      <c r="M225" s="365"/>
      <c r="N225" s="365"/>
      <c r="O225" s="365"/>
      <c r="P225" s="365"/>
    </row>
    <row r="226" spans="2:16" x14ac:dyDescent="0.3">
      <c r="B226" s="364" t="s">
        <v>406</v>
      </c>
      <c r="C226" s="365"/>
      <c r="D226" s="365"/>
      <c r="E226" s="365"/>
      <c r="F226" s="365"/>
      <c r="G226" s="365"/>
      <c r="H226" s="365"/>
      <c r="I226" s="365"/>
      <c r="J226" s="365"/>
      <c r="K226" s="365"/>
      <c r="L226" s="365"/>
      <c r="M226" s="365"/>
      <c r="N226" s="365"/>
      <c r="O226" s="365"/>
      <c r="P226" s="365"/>
    </row>
    <row r="227" spans="2:16" x14ac:dyDescent="0.3">
      <c r="B227" s="364" t="s">
        <v>407</v>
      </c>
      <c r="C227" s="365"/>
      <c r="D227" s="365"/>
      <c r="E227" s="365"/>
      <c r="F227" s="365"/>
      <c r="G227" s="365"/>
      <c r="H227" s="365"/>
      <c r="I227" s="365"/>
      <c r="J227" s="365"/>
      <c r="K227" s="365"/>
      <c r="L227" s="365"/>
      <c r="M227" s="365"/>
      <c r="N227" s="365"/>
      <c r="O227" s="365"/>
      <c r="P227" s="365"/>
    </row>
    <row r="228" spans="2:16" x14ac:dyDescent="0.3">
      <c r="B228" s="364" t="s">
        <v>408</v>
      </c>
      <c r="C228" s="365"/>
      <c r="D228" s="365"/>
      <c r="E228" s="365"/>
      <c r="F228" s="365"/>
      <c r="G228" s="365"/>
      <c r="H228" s="365"/>
      <c r="I228" s="365"/>
      <c r="J228" s="365"/>
      <c r="K228" s="365"/>
      <c r="L228" s="365"/>
      <c r="M228" s="365"/>
      <c r="N228" s="365"/>
      <c r="O228" s="365"/>
      <c r="P228" s="365"/>
    </row>
    <row r="229" spans="2:16" x14ac:dyDescent="0.3">
      <c r="B229" s="364" t="s">
        <v>409</v>
      </c>
      <c r="C229" s="365"/>
      <c r="D229" s="365" t="s">
        <v>175</v>
      </c>
      <c r="E229" s="365"/>
      <c r="F229" s="365"/>
      <c r="G229" s="365"/>
      <c r="H229" s="365"/>
      <c r="I229" s="365"/>
      <c r="J229" s="365"/>
      <c r="K229" s="365"/>
      <c r="L229" s="365"/>
      <c r="M229" s="365"/>
      <c r="N229" s="365"/>
      <c r="O229" s="365"/>
      <c r="P229" s="365"/>
    </row>
    <row r="230" spans="2:16" x14ac:dyDescent="0.3">
      <c r="B230" s="364" t="s">
        <v>410</v>
      </c>
      <c r="C230" s="365"/>
      <c r="D230" s="365" t="s">
        <v>592</v>
      </c>
      <c r="E230" s="365"/>
      <c r="F230" s="365"/>
      <c r="G230" s="365"/>
      <c r="H230" s="365"/>
      <c r="I230" s="365"/>
      <c r="J230" s="365"/>
      <c r="K230" s="365"/>
      <c r="L230" s="365"/>
      <c r="M230" s="365"/>
      <c r="N230" s="365"/>
      <c r="O230" s="365"/>
      <c r="P230" s="365"/>
    </row>
    <row r="231" spans="2:16" x14ac:dyDescent="0.3">
      <c r="B231" s="364" t="s">
        <v>411</v>
      </c>
      <c r="C231" s="365"/>
      <c r="D231" s="365">
        <v>237</v>
      </c>
      <c r="E231" s="365"/>
      <c r="F231" s="365"/>
      <c r="G231" s="365"/>
      <c r="H231" s="365"/>
      <c r="I231" s="365"/>
      <c r="J231" s="365"/>
      <c r="K231" s="365"/>
      <c r="L231" s="365"/>
      <c r="M231" s="365"/>
      <c r="N231" s="365"/>
      <c r="O231" s="365"/>
      <c r="P231" s="365"/>
    </row>
    <row r="232" spans="2:16" x14ac:dyDescent="0.3">
      <c r="B232" s="364" t="s">
        <v>412</v>
      </c>
      <c r="C232" s="365"/>
      <c r="D232" s="365">
        <v>15</v>
      </c>
      <c r="E232" s="365"/>
      <c r="F232" s="365"/>
      <c r="G232" s="365"/>
      <c r="H232" s="365"/>
      <c r="I232" s="365"/>
      <c r="J232" s="365"/>
      <c r="K232" s="365"/>
      <c r="L232" s="365"/>
      <c r="M232" s="365"/>
      <c r="N232" s="365"/>
      <c r="O232" s="365"/>
      <c r="P232" s="365"/>
    </row>
    <row r="233" spans="2:16" x14ac:dyDescent="0.3">
      <c r="B233" s="364" t="s">
        <v>413</v>
      </c>
      <c r="C233" s="365"/>
      <c r="D233" s="365">
        <v>166</v>
      </c>
      <c r="E233" s="365"/>
      <c r="F233" s="365"/>
      <c r="G233" s="365"/>
      <c r="H233" s="365"/>
      <c r="I233" s="365"/>
      <c r="J233" s="365"/>
      <c r="K233" s="365"/>
      <c r="L233" s="365"/>
      <c r="M233" s="365"/>
      <c r="N233" s="365"/>
      <c r="O233" s="365"/>
      <c r="P233" s="365"/>
    </row>
    <row r="234" spans="2:16" x14ac:dyDescent="0.3">
      <c r="B234" s="364" t="s">
        <v>414</v>
      </c>
      <c r="C234" s="365"/>
      <c r="D234" s="365" t="s">
        <v>415</v>
      </c>
      <c r="E234" s="365"/>
      <c r="F234" s="365"/>
      <c r="G234" s="365"/>
      <c r="H234" s="365"/>
      <c r="I234" s="365"/>
      <c r="J234" s="365"/>
      <c r="K234" s="365"/>
      <c r="L234" s="365"/>
      <c r="M234" s="365"/>
      <c r="N234" s="365"/>
      <c r="O234" s="365"/>
      <c r="P234" s="365"/>
    </row>
    <row r="235" spans="2:16" x14ac:dyDescent="0.3">
      <c r="B235" s="364" t="s">
        <v>416</v>
      </c>
      <c r="C235" s="365"/>
      <c r="D235" s="365" t="s">
        <v>417</v>
      </c>
      <c r="E235" s="365"/>
      <c r="F235" s="365"/>
      <c r="G235" s="365"/>
      <c r="H235" s="365"/>
      <c r="I235" s="365"/>
      <c r="J235" s="365"/>
      <c r="K235" s="365"/>
      <c r="L235" s="365"/>
      <c r="M235" s="365"/>
      <c r="N235" s="365"/>
      <c r="O235" s="365"/>
      <c r="P235" s="365"/>
    </row>
    <row r="236" spans="2:16" x14ac:dyDescent="0.3">
      <c r="B236" s="364" t="s">
        <v>418</v>
      </c>
      <c r="C236" s="365"/>
      <c r="D236" s="365" t="s">
        <v>1525</v>
      </c>
      <c r="E236" s="365"/>
      <c r="F236" s="365"/>
      <c r="G236" s="365"/>
      <c r="H236" s="365"/>
      <c r="I236" s="365"/>
      <c r="J236" s="365"/>
      <c r="K236" s="365"/>
      <c r="L236" s="365"/>
      <c r="M236" s="365"/>
      <c r="N236" s="365"/>
      <c r="O236" s="365"/>
      <c r="P236" s="365"/>
    </row>
    <row r="237" spans="2:16" x14ac:dyDescent="0.3">
      <c r="B237" s="364" t="s">
        <v>420</v>
      </c>
      <c r="C237" s="365"/>
      <c r="D237" s="365"/>
      <c r="E237" s="365"/>
      <c r="F237" s="365"/>
      <c r="G237" s="365"/>
      <c r="H237" s="365"/>
      <c r="I237" s="365"/>
      <c r="J237" s="365"/>
      <c r="K237" s="365"/>
      <c r="L237" s="365"/>
      <c r="M237" s="365"/>
      <c r="N237" s="365"/>
      <c r="O237" s="365"/>
      <c r="P237" s="365"/>
    </row>
    <row r="238" spans="2:16" x14ac:dyDescent="0.3">
      <c r="B238" s="364" t="s">
        <v>422</v>
      </c>
      <c r="C238" s="365"/>
      <c r="D238" s="365" t="s">
        <v>593</v>
      </c>
      <c r="E238" s="365"/>
      <c r="F238" s="365"/>
      <c r="G238" s="365"/>
      <c r="H238" s="365"/>
      <c r="I238" s="365"/>
      <c r="J238" s="365"/>
      <c r="K238" s="365"/>
      <c r="L238" s="365"/>
      <c r="M238" s="365"/>
      <c r="N238" s="365"/>
      <c r="O238" s="365"/>
      <c r="P238" s="365"/>
    </row>
    <row r="239" spans="2:16" x14ac:dyDescent="0.3">
      <c r="B239" s="364" t="s">
        <v>423</v>
      </c>
      <c r="C239" s="365"/>
      <c r="D239" s="365" t="s">
        <v>354</v>
      </c>
      <c r="E239" s="365"/>
      <c r="F239" s="365"/>
      <c r="G239" s="365"/>
      <c r="H239" s="365"/>
      <c r="I239" s="365"/>
      <c r="J239" s="365"/>
      <c r="K239" s="365"/>
      <c r="L239" s="365"/>
      <c r="M239" s="365"/>
      <c r="N239" s="365"/>
      <c r="O239" s="365"/>
      <c r="P239" s="365"/>
    </row>
    <row r="240" spans="2:16" x14ac:dyDescent="0.3">
      <c r="B240" s="364" t="s">
        <v>424</v>
      </c>
      <c r="C240" s="365"/>
      <c r="D240" s="365" t="s">
        <v>188</v>
      </c>
      <c r="E240" s="365"/>
      <c r="F240" s="365"/>
      <c r="G240" s="365"/>
      <c r="H240" s="365"/>
      <c r="I240" s="365"/>
      <c r="J240" s="365"/>
      <c r="K240" s="365"/>
      <c r="L240" s="365"/>
      <c r="M240" s="365"/>
      <c r="N240" s="365"/>
      <c r="O240" s="365"/>
      <c r="P240" s="365"/>
    </row>
    <row r="242" spans="2:16" x14ac:dyDescent="0.3">
      <c r="B242" s="364" t="s">
        <v>400</v>
      </c>
      <c r="C242" s="365"/>
      <c r="D242" s="365" t="s">
        <v>594</v>
      </c>
      <c r="E242" s="365"/>
      <c r="F242" s="365"/>
      <c r="G242" s="365"/>
      <c r="H242" s="365"/>
      <c r="I242" s="365"/>
      <c r="J242" s="365"/>
      <c r="K242" s="365"/>
      <c r="L242" s="365"/>
      <c r="M242" s="365"/>
      <c r="N242" s="365"/>
      <c r="O242" s="365"/>
      <c r="P242" s="365"/>
    </row>
    <row r="243" spans="2:16" x14ac:dyDescent="0.3">
      <c r="B243" s="364" t="s">
        <v>402</v>
      </c>
      <c r="C243" s="365"/>
      <c r="D243" s="365" t="s">
        <v>464</v>
      </c>
      <c r="E243" s="365"/>
      <c r="F243" s="365"/>
      <c r="G243" s="365"/>
      <c r="H243" s="365"/>
      <c r="I243" s="365"/>
      <c r="J243" s="365"/>
      <c r="K243" s="365"/>
      <c r="L243" s="365"/>
      <c r="M243" s="365"/>
      <c r="N243" s="365"/>
      <c r="O243" s="365"/>
      <c r="P243" s="365"/>
    </row>
    <row r="244" spans="2:16" x14ac:dyDescent="0.3">
      <c r="B244" s="364" t="s">
        <v>403</v>
      </c>
      <c r="C244" s="365"/>
      <c r="D244" s="365" t="s">
        <v>595</v>
      </c>
      <c r="E244" s="365"/>
      <c r="F244" s="365"/>
      <c r="G244" s="365"/>
      <c r="H244" s="365"/>
      <c r="I244" s="365"/>
      <c r="J244" s="365"/>
      <c r="K244" s="365"/>
      <c r="L244" s="365"/>
      <c r="M244" s="365"/>
      <c r="N244" s="365"/>
      <c r="O244" s="365"/>
      <c r="P244" s="365"/>
    </row>
    <row r="245" spans="2:16" x14ac:dyDescent="0.3">
      <c r="B245" s="364" t="s">
        <v>405</v>
      </c>
      <c r="C245" s="365"/>
      <c r="D245" s="365" t="s">
        <v>596</v>
      </c>
      <c r="E245" s="365"/>
      <c r="F245" s="365"/>
      <c r="G245" s="365"/>
      <c r="H245" s="365"/>
      <c r="I245" s="365"/>
      <c r="J245" s="365"/>
      <c r="K245" s="365"/>
      <c r="L245" s="365"/>
      <c r="M245" s="365"/>
      <c r="N245" s="365"/>
      <c r="O245" s="365"/>
      <c r="P245" s="365"/>
    </row>
    <row r="246" spans="2:16" x14ac:dyDescent="0.3">
      <c r="B246" s="364" t="s">
        <v>406</v>
      </c>
      <c r="C246" s="365"/>
      <c r="D246" s="365"/>
      <c r="E246" s="365"/>
      <c r="F246" s="365"/>
      <c r="G246" s="365"/>
      <c r="H246" s="365"/>
      <c r="I246" s="365"/>
      <c r="J246" s="365"/>
      <c r="K246" s="365"/>
      <c r="L246" s="365"/>
      <c r="M246" s="365"/>
      <c r="N246" s="365"/>
      <c r="O246" s="365"/>
      <c r="P246" s="365"/>
    </row>
    <row r="247" spans="2:16" x14ac:dyDescent="0.3">
      <c r="B247" s="364" t="s">
        <v>407</v>
      </c>
      <c r="C247" s="365"/>
      <c r="D247" s="365"/>
      <c r="E247" s="365"/>
      <c r="F247" s="365"/>
      <c r="G247" s="365"/>
      <c r="H247" s="365"/>
      <c r="I247" s="365"/>
      <c r="J247" s="365"/>
      <c r="K247" s="365"/>
      <c r="L247" s="365"/>
      <c r="M247" s="365"/>
      <c r="N247" s="365"/>
      <c r="O247" s="365"/>
      <c r="P247" s="365"/>
    </row>
    <row r="248" spans="2:16" x14ac:dyDescent="0.3">
      <c r="B248" s="364" t="s">
        <v>408</v>
      </c>
      <c r="C248" s="365"/>
      <c r="D248" s="365"/>
      <c r="E248" s="365"/>
      <c r="F248" s="365"/>
      <c r="G248" s="365"/>
      <c r="H248" s="365"/>
      <c r="I248" s="365"/>
      <c r="J248" s="365"/>
      <c r="K248" s="365"/>
      <c r="L248" s="365"/>
      <c r="M248" s="365"/>
      <c r="N248" s="365"/>
      <c r="O248" s="365"/>
      <c r="P248" s="365"/>
    </row>
    <row r="249" spans="2:16" x14ac:dyDescent="0.3">
      <c r="B249" s="364" t="s">
        <v>409</v>
      </c>
      <c r="C249" s="365"/>
      <c r="D249" s="365" t="s">
        <v>175</v>
      </c>
      <c r="E249" s="365"/>
      <c r="F249" s="365"/>
      <c r="G249" s="365"/>
      <c r="H249" s="365"/>
      <c r="I249" s="365"/>
      <c r="J249" s="365"/>
      <c r="K249" s="365"/>
      <c r="L249" s="365"/>
      <c r="M249" s="365"/>
      <c r="N249" s="365"/>
      <c r="O249" s="365"/>
      <c r="P249" s="365"/>
    </row>
    <row r="250" spans="2:16" x14ac:dyDescent="0.3">
      <c r="B250" s="364" t="s">
        <v>410</v>
      </c>
      <c r="C250" s="365"/>
      <c r="D250" s="365" t="s">
        <v>597</v>
      </c>
      <c r="E250" s="365"/>
      <c r="F250" s="365"/>
      <c r="G250" s="365"/>
      <c r="H250" s="365"/>
      <c r="I250" s="365"/>
      <c r="J250" s="365"/>
      <c r="K250" s="365"/>
      <c r="L250" s="365"/>
      <c r="M250" s="365"/>
      <c r="N250" s="365"/>
      <c r="O250" s="365"/>
      <c r="P250" s="365"/>
    </row>
    <row r="251" spans="2:16" x14ac:dyDescent="0.3">
      <c r="B251" s="364" t="s">
        <v>411</v>
      </c>
      <c r="C251" s="365"/>
      <c r="D251" s="365">
        <v>10</v>
      </c>
      <c r="E251" s="365"/>
      <c r="F251" s="365"/>
      <c r="G251" s="365"/>
      <c r="H251" s="365"/>
      <c r="I251" s="365"/>
      <c r="J251" s="365"/>
      <c r="K251" s="365"/>
      <c r="L251" s="365"/>
      <c r="M251" s="365"/>
      <c r="N251" s="365"/>
      <c r="O251" s="365"/>
      <c r="P251" s="365"/>
    </row>
    <row r="252" spans="2:16" x14ac:dyDescent="0.3">
      <c r="B252" s="364" t="s">
        <v>412</v>
      </c>
      <c r="C252" s="365"/>
      <c r="D252" s="365">
        <v>4</v>
      </c>
      <c r="E252" s="365"/>
      <c r="F252" s="365"/>
      <c r="G252" s="365"/>
      <c r="H252" s="365"/>
      <c r="I252" s="365"/>
      <c r="J252" s="365"/>
      <c r="K252" s="365"/>
      <c r="L252" s="365"/>
      <c r="M252" s="365"/>
      <c r="N252" s="365"/>
      <c r="O252" s="365"/>
      <c r="P252" s="365"/>
    </row>
    <row r="253" spans="2:16" x14ac:dyDescent="0.3">
      <c r="B253" s="364" t="s">
        <v>413</v>
      </c>
      <c r="C253" s="365"/>
      <c r="D253" s="365">
        <v>5</v>
      </c>
      <c r="E253" s="365"/>
      <c r="F253" s="365"/>
      <c r="G253" s="365"/>
      <c r="H253" s="365"/>
      <c r="I253" s="365"/>
      <c r="J253" s="365"/>
      <c r="K253" s="365"/>
      <c r="L253" s="365"/>
      <c r="M253" s="365"/>
      <c r="N253" s="365"/>
      <c r="O253" s="365"/>
      <c r="P253" s="365"/>
    </row>
    <row r="254" spans="2:16" x14ac:dyDescent="0.3">
      <c r="B254" s="364" t="s">
        <v>414</v>
      </c>
      <c r="C254" s="365"/>
      <c r="D254" s="365" t="s">
        <v>415</v>
      </c>
      <c r="E254" s="365"/>
      <c r="F254" s="365"/>
      <c r="G254" s="365"/>
      <c r="H254" s="365"/>
      <c r="I254" s="365"/>
      <c r="J254" s="365"/>
      <c r="K254" s="365"/>
      <c r="L254" s="365"/>
      <c r="M254" s="365"/>
      <c r="N254" s="365"/>
      <c r="O254" s="365"/>
      <c r="P254" s="365"/>
    </row>
    <row r="255" spans="2:16" x14ac:dyDescent="0.3">
      <c r="B255" s="364" t="s">
        <v>416</v>
      </c>
      <c r="C255" s="365"/>
      <c r="D255" s="365" t="s">
        <v>417</v>
      </c>
      <c r="E255" s="365"/>
      <c r="F255" s="365"/>
      <c r="G255" s="365"/>
      <c r="H255" s="365"/>
      <c r="I255" s="365"/>
      <c r="J255" s="365"/>
      <c r="K255" s="365"/>
      <c r="L255" s="365"/>
      <c r="M255" s="365"/>
      <c r="N255" s="365"/>
      <c r="O255" s="365"/>
      <c r="P255" s="365"/>
    </row>
    <row r="256" spans="2:16" x14ac:dyDescent="0.3">
      <c r="B256" s="364" t="s">
        <v>418</v>
      </c>
      <c r="C256" s="365"/>
      <c r="D256" s="365" t="s">
        <v>1525</v>
      </c>
      <c r="E256" s="365"/>
      <c r="F256" s="365"/>
      <c r="G256" s="365"/>
      <c r="H256" s="365"/>
      <c r="I256" s="365"/>
      <c r="J256" s="365"/>
      <c r="K256" s="365"/>
      <c r="L256" s="365"/>
      <c r="M256" s="365"/>
      <c r="N256" s="365"/>
      <c r="O256" s="365"/>
      <c r="P256" s="365"/>
    </row>
    <row r="257" spans="2:16" x14ac:dyDescent="0.3">
      <c r="B257" s="364" t="s">
        <v>420</v>
      </c>
      <c r="C257" s="365"/>
      <c r="D257" s="365"/>
      <c r="E257" s="365"/>
      <c r="F257" s="365"/>
      <c r="G257" s="365"/>
      <c r="H257" s="365"/>
      <c r="I257" s="365"/>
      <c r="J257" s="365"/>
      <c r="K257" s="365"/>
      <c r="L257" s="365"/>
      <c r="M257" s="365"/>
      <c r="N257" s="365"/>
      <c r="O257" s="365"/>
      <c r="P257" s="365"/>
    </row>
    <row r="258" spans="2:16" x14ac:dyDescent="0.3">
      <c r="B258" s="364" t="s">
        <v>422</v>
      </c>
      <c r="C258" s="365"/>
      <c r="D258" s="365" t="s">
        <v>598</v>
      </c>
      <c r="E258" s="365"/>
      <c r="F258" s="365"/>
      <c r="G258" s="365"/>
      <c r="H258" s="365"/>
      <c r="I258" s="365"/>
      <c r="J258" s="365"/>
      <c r="K258" s="365"/>
      <c r="L258" s="365"/>
      <c r="M258" s="365"/>
      <c r="N258" s="365"/>
      <c r="O258" s="365"/>
      <c r="P258" s="365"/>
    </row>
    <row r="259" spans="2:16" x14ac:dyDescent="0.3">
      <c r="B259" s="364" t="s">
        <v>423</v>
      </c>
      <c r="C259" s="365"/>
      <c r="D259" s="365" t="s">
        <v>354</v>
      </c>
      <c r="E259" s="365"/>
      <c r="F259" s="365"/>
      <c r="G259" s="365"/>
      <c r="H259" s="365"/>
      <c r="I259" s="365"/>
      <c r="J259" s="365"/>
      <c r="K259" s="365"/>
      <c r="L259" s="365"/>
      <c r="M259" s="365"/>
      <c r="N259" s="365"/>
      <c r="O259" s="365"/>
      <c r="P259" s="365"/>
    </row>
    <row r="260" spans="2:16" x14ac:dyDescent="0.3">
      <c r="B260" s="364" t="s">
        <v>424</v>
      </c>
      <c r="C260" s="365"/>
      <c r="D260" s="365" t="s">
        <v>188</v>
      </c>
      <c r="E260" s="365"/>
      <c r="F260" s="365"/>
      <c r="G260" s="365"/>
      <c r="H260" s="365"/>
      <c r="I260" s="365"/>
      <c r="J260" s="365"/>
      <c r="K260" s="365"/>
      <c r="L260" s="365"/>
      <c r="M260" s="365"/>
      <c r="N260" s="365"/>
      <c r="O260" s="365"/>
      <c r="P260" s="365"/>
    </row>
    <row r="262" spans="2:16" x14ac:dyDescent="0.3">
      <c r="B262" s="364" t="s">
        <v>400</v>
      </c>
      <c r="C262" s="365"/>
      <c r="D262" s="365" t="s">
        <v>594</v>
      </c>
      <c r="E262" s="365"/>
      <c r="F262" s="365"/>
      <c r="G262" s="365"/>
      <c r="H262" s="365"/>
      <c r="I262" s="365"/>
      <c r="J262" s="365"/>
      <c r="K262" s="365"/>
      <c r="L262" s="365"/>
      <c r="M262" s="365"/>
      <c r="N262" s="365"/>
      <c r="O262" s="365"/>
      <c r="P262" s="365"/>
    </row>
    <row r="263" spans="2:16" x14ac:dyDescent="0.3">
      <c r="B263" s="364" t="s">
        <v>402</v>
      </c>
      <c r="C263" s="365"/>
      <c r="D263" s="365" t="s">
        <v>464</v>
      </c>
      <c r="E263" s="365"/>
      <c r="F263" s="365"/>
      <c r="G263" s="365"/>
      <c r="H263" s="365"/>
      <c r="I263" s="365"/>
      <c r="J263" s="365"/>
      <c r="K263" s="365"/>
      <c r="L263" s="365"/>
      <c r="M263" s="365"/>
      <c r="N263" s="365"/>
      <c r="O263" s="365"/>
      <c r="P263" s="365"/>
    </row>
    <row r="264" spans="2:16" x14ac:dyDescent="0.3">
      <c r="B264" s="364" t="s">
        <v>403</v>
      </c>
      <c r="C264" s="365"/>
      <c r="D264" s="365" t="s">
        <v>599</v>
      </c>
      <c r="E264" s="365"/>
      <c r="F264" s="365"/>
      <c r="G264" s="365"/>
      <c r="H264" s="365"/>
      <c r="I264" s="365"/>
      <c r="J264" s="365"/>
      <c r="K264" s="365"/>
      <c r="L264" s="365"/>
      <c r="M264" s="365"/>
      <c r="N264" s="365"/>
      <c r="O264" s="365"/>
      <c r="P264" s="365"/>
    </row>
    <row r="265" spans="2:16" x14ac:dyDescent="0.3">
      <c r="B265" s="364" t="s">
        <v>405</v>
      </c>
      <c r="C265" s="365"/>
      <c r="D265" s="365" t="s">
        <v>600</v>
      </c>
      <c r="E265" s="365"/>
      <c r="F265" s="365"/>
      <c r="G265" s="365"/>
      <c r="H265" s="365"/>
      <c r="I265" s="365"/>
      <c r="J265" s="365"/>
      <c r="K265" s="365"/>
      <c r="L265" s="365"/>
      <c r="M265" s="365"/>
      <c r="N265" s="365"/>
      <c r="O265" s="365"/>
      <c r="P265" s="365"/>
    </row>
    <row r="266" spans="2:16" x14ac:dyDescent="0.3">
      <c r="B266" s="364" t="s">
        <v>406</v>
      </c>
      <c r="C266" s="365"/>
      <c r="D266" s="365"/>
      <c r="E266" s="365"/>
      <c r="F266" s="365"/>
      <c r="G266" s="365"/>
      <c r="H266" s="365"/>
      <c r="I266" s="365"/>
      <c r="J266" s="365"/>
      <c r="K266" s="365"/>
      <c r="L266" s="365"/>
      <c r="M266" s="365"/>
      <c r="N266" s="365"/>
      <c r="O266" s="365"/>
      <c r="P266" s="365"/>
    </row>
    <row r="267" spans="2:16" x14ac:dyDescent="0.3">
      <c r="B267" s="364" t="s">
        <v>407</v>
      </c>
      <c r="C267" s="365"/>
      <c r="D267" s="365"/>
      <c r="E267" s="365"/>
      <c r="F267" s="365"/>
      <c r="G267" s="365"/>
      <c r="H267" s="365"/>
      <c r="I267" s="365"/>
      <c r="J267" s="365"/>
      <c r="K267" s="365"/>
      <c r="L267" s="365"/>
      <c r="M267" s="365"/>
      <c r="N267" s="365"/>
      <c r="O267" s="365"/>
      <c r="P267" s="365"/>
    </row>
    <row r="268" spans="2:16" x14ac:dyDescent="0.3">
      <c r="B268" s="364" t="s">
        <v>408</v>
      </c>
      <c r="C268" s="365"/>
      <c r="D268" s="365"/>
      <c r="E268" s="365"/>
      <c r="F268" s="365"/>
      <c r="G268" s="365"/>
      <c r="H268" s="365"/>
      <c r="I268" s="365"/>
      <c r="J268" s="365"/>
      <c r="K268" s="365"/>
      <c r="L268" s="365"/>
      <c r="M268" s="365"/>
      <c r="N268" s="365"/>
      <c r="O268" s="365"/>
      <c r="P268" s="365"/>
    </row>
    <row r="269" spans="2:16" x14ac:dyDescent="0.3">
      <c r="B269" s="364" t="s">
        <v>409</v>
      </c>
      <c r="C269" s="365"/>
      <c r="D269" s="365" t="s">
        <v>175</v>
      </c>
      <c r="E269" s="365"/>
      <c r="F269" s="365"/>
      <c r="G269" s="365"/>
      <c r="H269" s="365"/>
      <c r="I269" s="365"/>
      <c r="J269" s="365"/>
      <c r="K269" s="365"/>
      <c r="L269" s="365"/>
      <c r="M269" s="365"/>
      <c r="N269" s="365"/>
      <c r="O269" s="365"/>
      <c r="P269" s="365"/>
    </row>
    <row r="270" spans="2:16" x14ac:dyDescent="0.3">
      <c r="B270" s="364" t="s">
        <v>410</v>
      </c>
      <c r="C270" s="365"/>
      <c r="D270" s="365" t="s">
        <v>601</v>
      </c>
      <c r="E270" s="365"/>
      <c r="F270" s="365"/>
      <c r="G270" s="365"/>
      <c r="H270" s="365"/>
      <c r="I270" s="365"/>
      <c r="J270" s="365"/>
      <c r="K270" s="365"/>
      <c r="L270" s="365"/>
      <c r="M270" s="365"/>
      <c r="N270" s="365"/>
      <c r="O270" s="365"/>
      <c r="P270" s="365"/>
    </row>
    <row r="271" spans="2:16" x14ac:dyDescent="0.3">
      <c r="B271" s="364" t="s">
        <v>411</v>
      </c>
      <c r="C271" s="365"/>
      <c r="D271" s="365">
        <v>211</v>
      </c>
      <c r="E271" s="365"/>
      <c r="F271" s="365"/>
      <c r="G271" s="365"/>
      <c r="H271" s="365"/>
      <c r="I271" s="365"/>
      <c r="J271" s="365"/>
      <c r="K271" s="365"/>
      <c r="L271" s="365"/>
      <c r="M271" s="365"/>
      <c r="N271" s="365"/>
      <c r="O271" s="365"/>
      <c r="P271" s="365"/>
    </row>
    <row r="272" spans="2:16" x14ac:dyDescent="0.3">
      <c r="B272" s="364" t="s">
        <v>412</v>
      </c>
      <c r="C272" s="365"/>
      <c r="D272" s="365">
        <v>10</v>
      </c>
      <c r="E272" s="365"/>
      <c r="F272" s="365"/>
      <c r="G272" s="365"/>
      <c r="H272" s="365"/>
      <c r="I272" s="365"/>
      <c r="J272" s="365"/>
      <c r="K272" s="365"/>
      <c r="L272" s="365"/>
      <c r="M272" s="365"/>
      <c r="N272" s="365"/>
      <c r="O272" s="365"/>
      <c r="P272" s="365"/>
    </row>
    <row r="273" spans="2:16" x14ac:dyDescent="0.3">
      <c r="B273" s="364" t="s">
        <v>413</v>
      </c>
      <c r="C273" s="365"/>
      <c r="D273" s="365">
        <v>151</v>
      </c>
      <c r="E273" s="365"/>
      <c r="F273" s="365"/>
      <c r="G273" s="365"/>
      <c r="H273" s="365"/>
      <c r="I273" s="365"/>
      <c r="J273" s="365"/>
      <c r="K273" s="365"/>
      <c r="L273" s="365"/>
      <c r="M273" s="365"/>
      <c r="N273" s="365"/>
      <c r="O273" s="365"/>
      <c r="P273" s="365"/>
    </row>
    <row r="274" spans="2:16" x14ac:dyDescent="0.3">
      <c r="B274" s="364" t="s">
        <v>414</v>
      </c>
      <c r="C274" s="365"/>
      <c r="D274" s="365" t="s">
        <v>415</v>
      </c>
      <c r="E274" s="365"/>
      <c r="F274" s="365"/>
      <c r="G274" s="365"/>
      <c r="H274" s="365"/>
      <c r="I274" s="365"/>
      <c r="J274" s="365"/>
      <c r="K274" s="365"/>
      <c r="L274" s="365"/>
      <c r="M274" s="365"/>
      <c r="N274" s="365"/>
      <c r="O274" s="365"/>
      <c r="P274" s="365"/>
    </row>
    <row r="275" spans="2:16" x14ac:dyDescent="0.3">
      <c r="B275" s="364" t="s">
        <v>416</v>
      </c>
      <c r="C275" s="365"/>
      <c r="D275" s="365" t="s">
        <v>417</v>
      </c>
      <c r="E275" s="365"/>
      <c r="F275" s="365"/>
      <c r="G275" s="365"/>
      <c r="H275" s="365"/>
      <c r="I275" s="365"/>
      <c r="J275" s="365"/>
      <c r="K275" s="365"/>
      <c r="L275" s="365"/>
      <c r="M275" s="365"/>
      <c r="N275" s="365"/>
      <c r="O275" s="365"/>
      <c r="P275" s="365"/>
    </row>
    <row r="276" spans="2:16" x14ac:dyDescent="0.3">
      <c r="B276" s="364" t="s">
        <v>418</v>
      </c>
      <c r="C276" s="365"/>
      <c r="D276" s="365" t="s">
        <v>1525</v>
      </c>
      <c r="E276" s="365"/>
      <c r="F276" s="365"/>
      <c r="G276" s="365"/>
      <c r="H276" s="365"/>
      <c r="I276" s="365"/>
      <c r="J276" s="365"/>
      <c r="K276" s="365"/>
      <c r="L276" s="365"/>
      <c r="M276" s="365"/>
      <c r="N276" s="365"/>
      <c r="O276" s="365"/>
      <c r="P276" s="365"/>
    </row>
    <row r="277" spans="2:16" x14ac:dyDescent="0.3">
      <c r="B277" s="364" t="s">
        <v>420</v>
      </c>
      <c r="C277" s="365"/>
      <c r="D277" s="365"/>
      <c r="E277" s="365"/>
      <c r="F277" s="365"/>
      <c r="G277" s="365"/>
      <c r="H277" s="365"/>
      <c r="I277" s="365"/>
      <c r="J277" s="365"/>
      <c r="K277" s="365"/>
      <c r="L277" s="365"/>
      <c r="M277" s="365"/>
      <c r="N277" s="365"/>
      <c r="O277" s="365"/>
      <c r="P277" s="365"/>
    </row>
    <row r="278" spans="2:16" x14ac:dyDescent="0.3">
      <c r="B278" s="364" t="s">
        <v>422</v>
      </c>
      <c r="C278" s="365"/>
      <c r="D278" s="365" t="s">
        <v>602</v>
      </c>
      <c r="E278" s="365"/>
      <c r="F278" s="365"/>
      <c r="G278" s="365"/>
      <c r="H278" s="365"/>
      <c r="I278" s="365"/>
      <c r="J278" s="365"/>
      <c r="K278" s="365"/>
      <c r="L278" s="365"/>
      <c r="M278" s="365"/>
      <c r="N278" s="365"/>
      <c r="O278" s="365"/>
      <c r="P278" s="365"/>
    </row>
    <row r="279" spans="2:16" x14ac:dyDescent="0.3">
      <c r="B279" s="364" t="s">
        <v>423</v>
      </c>
      <c r="C279" s="365"/>
      <c r="D279" s="365" t="s">
        <v>354</v>
      </c>
      <c r="E279" s="365"/>
      <c r="F279" s="365"/>
      <c r="G279" s="365"/>
      <c r="H279" s="365"/>
      <c r="I279" s="365"/>
      <c r="J279" s="365"/>
      <c r="K279" s="365"/>
      <c r="L279" s="365"/>
      <c r="M279" s="365"/>
      <c r="N279" s="365"/>
      <c r="O279" s="365"/>
      <c r="P279" s="365"/>
    </row>
    <row r="280" spans="2:16" x14ac:dyDescent="0.3">
      <c r="B280" s="364" t="s">
        <v>424</v>
      </c>
      <c r="C280" s="365"/>
      <c r="D280" s="365" t="s">
        <v>188</v>
      </c>
      <c r="E280" s="365"/>
      <c r="F280" s="365"/>
      <c r="G280" s="365"/>
      <c r="H280" s="365"/>
      <c r="I280" s="365"/>
      <c r="J280" s="365"/>
      <c r="K280" s="365"/>
      <c r="L280" s="365"/>
      <c r="M280" s="365"/>
      <c r="N280" s="365"/>
      <c r="O280" s="365"/>
      <c r="P280" s="365"/>
    </row>
    <row r="282" spans="2:16" x14ac:dyDescent="0.3">
      <c r="B282" s="364" t="s">
        <v>400</v>
      </c>
      <c r="C282" s="365"/>
      <c r="D282" s="365" t="s">
        <v>603</v>
      </c>
      <c r="E282" s="365"/>
      <c r="F282" s="365"/>
      <c r="G282" s="365"/>
      <c r="H282" s="365"/>
      <c r="I282" s="365"/>
      <c r="J282" s="365"/>
      <c r="K282" s="365"/>
      <c r="L282" s="365"/>
      <c r="M282" s="365"/>
      <c r="N282" s="365"/>
      <c r="O282" s="365"/>
      <c r="P282" s="365"/>
    </row>
    <row r="283" spans="2:16" x14ac:dyDescent="0.3">
      <c r="B283" s="364" t="s">
        <v>402</v>
      </c>
      <c r="C283" s="365"/>
      <c r="D283" s="365" t="s">
        <v>464</v>
      </c>
      <c r="E283" s="365"/>
      <c r="F283" s="365"/>
      <c r="G283" s="365"/>
      <c r="H283" s="365"/>
      <c r="I283" s="365"/>
      <c r="J283" s="365"/>
      <c r="K283" s="365"/>
      <c r="L283" s="365"/>
      <c r="M283" s="365"/>
      <c r="N283" s="365"/>
      <c r="O283" s="365"/>
      <c r="P283" s="365"/>
    </row>
    <row r="284" spans="2:16" x14ac:dyDescent="0.3">
      <c r="B284" s="364" t="s">
        <v>403</v>
      </c>
      <c r="C284" s="365"/>
      <c r="D284" s="365" t="s">
        <v>604</v>
      </c>
      <c r="E284" s="365"/>
      <c r="F284" s="365"/>
      <c r="G284" s="365"/>
      <c r="H284" s="365"/>
      <c r="I284" s="365"/>
      <c r="J284" s="365"/>
      <c r="K284" s="365"/>
      <c r="L284" s="365"/>
      <c r="M284" s="365"/>
      <c r="N284" s="365"/>
      <c r="O284" s="365"/>
      <c r="P284" s="365"/>
    </row>
    <row r="285" spans="2:16" x14ac:dyDescent="0.3">
      <c r="B285" s="364" t="s">
        <v>405</v>
      </c>
      <c r="C285" s="365"/>
      <c r="D285" s="365" t="s">
        <v>186</v>
      </c>
      <c r="E285" s="365"/>
      <c r="F285" s="365"/>
      <c r="G285" s="365"/>
      <c r="H285" s="365"/>
      <c r="I285" s="365"/>
      <c r="J285" s="365"/>
      <c r="K285" s="365"/>
      <c r="L285" s="365"/>
      <c r="M285" s="365"/>
      <c r="N285" s="365"/>
      <c r="O285" s="365"/>
      <c r="P285" s="365"/>
    </row>
    <row r="286" spans="2:16" x14ac:dyDescent="0.3">
      <c r="B286" s="364" t="s">
        <v>406</v>
      </c>
      <c r="C286" s="365"/>
      <c r="D286" s="365"/>
      <c r="E286" s="365"/>
      <c r="F286" s="365"/>
      <c r="G286" s="365"/>
      <c r="H286" s="365"/>
      <c r="I286" s="365"/>
      <c r="J286" s="365"/>
      <c r="K286" s="365"/>
      <c r="L286" s="365"/>
      <c r="M286" s="365"/>
      <c r="N286" s="365"/>
      <c r="O286" s="365"/>
      <c r="P286" s="365"/>
    </row>
    <row r="287" spans="2:16" x14ac:dyDescent="0.3">
      <c r="B287" s="364" t="s">
        <v>407</v>
      </c>
      <c r="C287" s="365"/>
      <c r="D287" s="365"/>
      <c r="E287" s="365"/>
      <c r="F287" s="365"/>
      <c r="G287" s="365"/>
      <c r="H287" s="365"/>
      <c r="I287" s="365"/>
      <c r="J287" s="365"/>
      <c r="K287" s="365"/>
      <c r="L287" s="365"/>
      <c r="M287" s="365"/>
      <c r="N287" s="365"/>
      <c r="O287" s="365"/>
      <c r="P287" s="365"/>
    </row>
    <row r="288" spans="2:16" x14ac:dyDescent="0.3">
      <c r="B288" s="364" t="s">
        <v>408</v>
      </c>
      <c r="C288" s="365"/>
      <c r="D288" s="365"/>
      <c r="E288" s="365"/>
      <c r="F288" s="365"/>
      <c r="G288" s="365"/>
      <c r="H288" s="365"/>
      <c r="I288" s="365"/>
      <c r="J288" s="365"/>
      <c r="K288" s="365"/>
      <c r="L288" s="365"/>
      <c r="M288" s="365"/>
      <c r="N288" s="365"/>
      <c r="O288" s="365"/>
      <c r="P288" s="365"/>
    </row>
    <row r="289" spans="2:16" x14ac:dyDescent="0.3">
      <c r="B289" s="364" t="s">
        <v>409</v>
      </c>
      <c r="C289" s="365"/>
      <c r="D289" s="365" t="s">
        <v>187</v>
      </c>
      <c r="E289" s="365"/>
      <c r="F289" s="365"/>
      <c r="G289" s="365"/>
      <c r="H289" s="365"/>
      <c r="I289" s="365"/>
      <c r="J289" s="365"/>
      <c r="K289" s="365"/>
      <c r="L289" s="365"/>
      <c r="M289" s="365"/>
      <c r="N289" s="365"/>
      <c r="O289" s="365"/>
      <c r="P289" s="365"/>
    </row>
    <row r="290" spans="2:16" x14ac:dyDescent="0.3">
      <c r="B290" s="364" t="s">
        <v>410</v>
      </c>
      <c r="C290" s="365"/>
      <c r="D290" s="365" t="s">
        <v>189</v>
      </c>
      <c r="E290" s="365"/>
      <c r="F290" s="365"/>
      <c r="G290" s="365"/>
      <c r="H290" s="365"/>
      <c r="I290" s="365"/>
      <c r="J290" s="365"/>
      <c r="K290" s="365"/>
      <c r="L290" s="365"/>
      <c r="M290" s="365"/>
      <c r="N290" s="365"/>
      <c r="O290" s="365"/>
      <c r="P290" s="365"/>
    </row>
    <row r="291" spans="2:16" x14ac:dyDescent="0.3">
      <c r="B291" s="364" t="s">
        <v>411</v>
      </c>
      <c r="C291" s="365"/>
      <c r="D291" s="365">
        <v>100</v>
      </c>
      <c r="E291" s="365"/>
      <c r="F291" s="365"/>
      <c r="G291" s="365"/>
      <c r="H291" s="365"/>
      <c r="I291" s="365"/>
      <c r="J291" s="365"/>
      <c r="K291" s="365"/>
      <c r="L291" s="365"/>
      <c r="M291" s="365"/>
      <c r="N291" s="365"/>
      <c r="O291" s="365"/>
      <c r="P291" s="365"/>
    </row>
    <row r="292" spans="2:16" x14ac:dyDescent="0.3">
      <c r="B292" s="364" t="s">
        <v>412</v>
      </c>
      <c r="C292" s="365"/>
      <c r="D292" s="365">
        <v>0</v>
      </c>
      <c r="E292" s="365"/>
      <c r="F292" s="365"/>
      <c r="G292" s="365"/>
      <c r="H292" s="365"/>
      <c r="I292" s="365"/>
      <c r="J292" s="365"/>
      <c r="K292" s="365"/>
      <c r="L292" s="365"/>
      <c r="M292" s="365"/>
      <c r="N292" s="365"/>
      <c r="O292" s="365"/>
      <c r="P292" s="365"/>
    </row>
    <row r="293" spans="2:16" x14ac:dyDescent="0.3">
      <c r="B293" s="364" t="s">
        <v>413</v>
      </c>
      <c r="C293" s="365"/>
      <c r="D293" s="365">
        <v>100</v>
      </c>
      <c r="E293" s="365"/>
      <c r="F293" s="365"/>
      <c r="G293" s="365"/>
      <c r="H293" s="365"/>
      <c r="I293" s="365"/>
      <c r="J293" s="365"/>
      <c r="K293" s="365"/>
      <c r="L293" s="365"/>
      <c r="M293" s="365"/>
      <c r="N293" s="365"/>
      <c r="O293" s="365"/>
      <c r="P293" s="365"/>
    </row>
    <row r="294" spans="2:16" x14ac:dyDescent="0.3">
      <c r="B294" s="364" t="s">
        <v>414</v>
      </c>
      <c r="C294" s="365"/>
      <c r="D294" s="365" t="s">
        <v>436</v>
      </c>
      <c r="E294" s="365"/>
      <c r="F294" s="365"/>
      <c r="G294" s="365"/>
      <c r="H294" s="365"/>
      <c r="I294" s="365"/>
      <c r="J294" s="365"/>
      <c r="K294" s="365"/>
      <c r="L294" s="365"/>
      <c r="M294" s="365"/>
      <c r="N294" s="365"/>
      <c r="O294" s="365"/>
      <c r="P294" s="365"/>
    </row>
    <row r="295" spans="2:16" x14ac:dyDescent="0.3">
      <c r="B295" s="364" t="s">
        <v>416</v>
      </c>
      <c r="C295" s="365"/>
      <c r="D295" s="365" t="s">
        <v>439</v>
      </c>
      <c r="E295" s="365"/>
      <c r="F295" s="365"/>
      <c r="G295" s="365"/>
      <c r="H295" s="365"/>
      <c r="I295" s="365"/>
      <c r="J295" s="365"/>
      <c r="K295" s="365"/>
      <c r="L295" s="365"/>
      <c r="M295" s="365"/>
      <c r="N295" s="365"/>
      <c r="O295" s="365"/>
      <c r="P295" s="365"/>
    </row>
    <row r="296" spans="2:16" x14ac:dyDescent="0.3">
      <c r="B296" s="364" t="s">
        <v>418</v>
      </c>
      <c r="C296" s="365"/>
      <c r="D296" s="365" t="s">
        <v>1525</v>
      </c>
      <c r="E296" s="365"/>
      <c r="F296" s="365"/>
      <c r="G296" s="365"/>
      <c r="H296" s="365"/>
      <c r="I296" s="365"/>
      <c r="J296" s="365"/>
      <c r="K296" s="365"/>
      <c r="L296" s="365"/>
      <c r="M296" s="365"/>
      <c r="N296" s="365"/>
      <c r="O296" s="365"/>
      <c r="P296" s="365"/>
    </row>
    <row r="297" spans="2:16" x14ac:dyDescent="0.3">
      <c r="B297" s="364" t="s">
        <v>420</v>
      </c>
      <c r="C297" s="365"/>
      <c r="D297" s="365"/>
      <c r="E297" s="365"/>
      <c r="F297" s="365"/>
      <c r="G297" s="365"/>
      <c r="H297" s="365"/>
      <c r="I297" s="365"/>
      <c r="J297" s="365"/>
      <c r="K297" s="365"/>
      <c r="L297" s="365"/>
      <c r="M297" s="365"/>
      <c r="N297" s="365"/>
      <c r="O297" s="365"/>
      <c r="P297" s="365"/>
    </row>
    <row r="298" spans="2:16" x14ac:dyDescent="0.3">
      <c r="B298" s="364" t="s">
        <v>422</v>
      </c>
      <c r="C298" s="365"/>
      <c r="D298" s="365" t="s">
        <v>526</v>
      </c>
      <c r="E298" s="365"/>
      <c r="F298" s="365"/>
      <c r="G298" s="365"/>
      <c r="H298" s="365"/>
      <c r="I298" s="365"/>
      <c r="J298" s="365"/>
      <c r="K298" s="365"/>
      <c r="L298" s="365"/>
      <c r="M298" s="365"/>
      <c r="N298" s="365"/>
      <c r="O298" s="365"/>
      <c r="P298" s="365"/>
    </row>
    <row r="299" spans="2:16" x14ac:dyDescent="0.3">
      <c r="B299" s="364" t="s">
        <v>423</v>
      </c>
      <c r="C299" s="365"/>
      <c r="D299" s="365" t="s">
        <v>354</v>
      </c>
      <c r="E299" s="365"/>
      <c r="F299" s="365"/>
      <c r="G299" s="365"/>
      <c r="H299" s="365"/>
      <c r="I299" s="365"/>
      <c r="J299" s="365"/>
      <c r="K299" s="365"/>
      <c r="L299" s="365"/>
      <c r="M299" s="365"/>
      <c r="N299" s="365"/>
      <c r="O299" s="365"/>
      <c r="P299" s="365"/>
    </row>
    <row r="300" spans="2:16" x14ac:dyDescent="0.3">
      <c r="B300" s="364" t="s">
        <v>424</v>
      </c>
      <c r="C300" s="365"/>
      <c r="D300" s="365" t="s">
        <v>188</v>
      </c>
      <c r="E300" s="365"/>
      <c r="F300" s="365"/>
      <c r="G300" s="365"/>
      <c r="H300" s="365"/>
      <c r="I300" s="365"/>
      <c r="J300" s="365"/>
      <c r="K300" s="365"/>
      <c r="L300" s="365"/>
      <c r="M300" s="365"/>
      <c r="N300" s="365"/>
      <c r="O300" s="365"/>
      <c r="P300" s="365"/>
    </row>
    <row r="302" spans="2:16" x14ac:dyDescent="0.3">
      <c r="B302" s="364" t="s">
        <v>400</v>
      </c>
      <c r="C302" s="365"/>
      <c r="D302" s="365" t="s">
        <v>603</v>
      </c>
      <c r="E302" s="365"/>
      <c r="F302" s="365"/>
      <c r="G302" s="365"/>
      <c r="H302" s="365"/>
      <c r="I302" s="365"/>
      <c r="J302" s="365"/>
      <c r="K302" s="365"/>
      <c r="L302" s="365"/>
      <c r="M302" s="365"/>
      <c r="N302" s="365"/>
      <c r="O302" s="365"/>
      <c r="P302" s="365"/>
    </row>
    <row r="303" spans="2:16" x14ac:dyDescent="0.3">
      <c r="B303" s="364" t="s">
        <v>402</v>
      </c>
      <c r="C303" s="365"/>
      <c r="D303" s="365" t="s">
        <v>464</v>
      </c>
      <c r="E303" s="365"/>
      <c r="F303" s="365"/>
      <c r="G303" s="365"/>
      <c r="H303" s="365"/>
      <c r="I303" s="365"/>
      <c r="J303" s="365"/>
      <c r="K303" s="365"/>
      <c r="L303" s="365"/>
      <c r="M303" s="365"/>
      <c r="N303" s="365"/>
      <c r="O303" s="365"/>
      <c r="P303" s="365"/>
    </row>
    <row r="304" spans="2:16" x14ac:dyDescent="0.3">
      <c r="B304" s="364" t="s">
        <v>403</v>
      </c>
      <c r="C304" s="365"/>
      <c r="D304" s="365" t="s">
        <v>605</v>
      </c>
      <c r="E304" s="365"/>
      <c r="F304" s="365"/>
      <c r="G304" s="365"/>
      <c r="H304" s="365"/>
      <c r="I304" s="365"/>
      <c r="J304" s="365"/>
      <c r="K304" s="365"/>
      <c r="L304" s="365"/>
      <c r="M304" s="365"/>
      <c r="N304" s="365"/>
      <c r="O304" s="365"/>
      <c r="P304" s="365"/>
    </row>
    <row r="305" spans="2:16" x14ac:dyDescent="0.3">
      <c r="B305" s="364" t="s">
        <v>405</v>
      </c>
      <c r="C305" s="365"/>
      <c r="D305" s="365" t="s">
        <v>189</v>
      </c>
      <c r="E305" s="365"/>
      <c r="F305" s="365"/>
      <c r="G305" s="365"/>
      <c r="H305" s="365"/>
      <c r="I305" s="365"/>
      <c r="J305" s="365"/>
      <c r="K305" s="365"/>
      <c r="L305" s="365"/>
      <c r="M305" s="365"/>
      <c r="N305" s="365"/>
      <c r="O305" s="365"/>
      <c r="P305" s="365"/>
    </row>
    <row r="306" spans="2:16" x14ac:dyDescent="0.3">
      <c r="B306" s="364" t="s">
        <v>406</v>
      </c>
      <c r="C306" s="365"/>
      <c r="D306" s="365"/>
      <c r="E306" s="365"/>
      <c r="F306" s="365"/>
      <c r="G306" s="365"/>
      <c r="H306" s="365"/>
      <c r="I306" s="365"/>
      <c r="J306" s="365"/>
      <c r="K306" s="365"/>
      <c r="L306" s="365"/>
      <c r="M306" s="365"/>
      <c r="N306" s="365"/>
      <c r="O306" s="365"/>
      <c r="P306" s="365"/>
    </row>
    <row r="307" spans="2:16" x14ac:dyDescent="0.3">
      <c r="B307" s="364" t="s">
        <v>407</v>
      </c>
      <c r="C307" s="365"/>
      <c r="D307" s="365"/>
      <c r="E307" s="365"/>
      <c r="F307" s="365"/>
      <c r="G307" s="365"/>
      <c r="H307" s="365"/>
      <c r="I307" s="365"/>
      <c r="J307" s="365"/>
      <c r="K307" s="365"/>
      <c r="L307" s="365"/>
      <c r="M307" s="365"/>
      <c r="N307" s="365"/>
      <c r="O307" s="365"/>
      <c r="P307" s="365"/>
    </row>
    <row r="308" spans="2:16" x14ac:dyDescent="0.3">
      <c r="B308" s="364" t="s">
        <v>408</v>
      </c>
      <c r="C308" s="365"/>
      <c r="D308" s="365"/>
      <c r="E308" s="365"/>
      <c r="F308" s="365"/>
      <c r="G308" s="365"/>
      <c r="H308" s="365"/>
      <c r="I308" s="365"/>
      <c r="J308" s="365"/>
      <c r="K308" s="365"/>
      <c r="L308" s="365"/>
      <c r="M308" s="365"/>
      <c r="N308" s="365"/>
      <c r="O308" s="365"/>
      <c r="P308" s="365"/>
    </row>
    <row r="309" spans="2:16" x14ac:dyDescent="0.3">
      <c r="B309" s="364" t="s">
        <v>409</v>
      </c>
      <c r="C309" s="365"/>
      <c r="D309" s="365" t="s">
        <v>175</v>
      </c>
      <c r="E309" s="365"/>
      <c r="F309" s="365"/>
      <c r="G309" s="365"/>
      <c r="H309" s="365"/>
      <c r="I309" s="365"/>
      <c r="J309" s="365"/>
      <c r="K309" s="365"/>
      <c r="L309" s="365"/>
      <c r="M309" s="365"/>
      <c r="N309" s="365"/>
      <c r="O309" s="365"/>
      <c r="P309" s="365"/>
    </row>
    <row r="310" spans="2:16" x14ac:dyDescent="0.3">
      <c r="B310" s="364" t="s">
        <v>410</v>
      </c>
      <c r="C310" s="365"/>
      <c r="D310" s="365" t="s">
        <v>189</v>
      </c>
      <c r="E310" s="365"/>
      <c r="F310" s="365"/>
      <c r="G310" s="365"/>
      <c r="H310" s="365"/>
      <c r="I310" s="365"/>
      <c r="J310" s="365"/>
      <c r="K310" s="365"/>
      <c r="L310" s="365"/>
      <c r="M310" s="365"/>
      <c r="N310" s="365"/>
      <c r="O310" s="365"/>
      <c r="P310" s="365"/>
    </row>
    <row r="311" spans="2:16" x14ac:dyDescent="0.3">
      <c r="B311" s="364" t="s">
        <v>411</v>
      </c>
      <c r="C311" s="365"/>
      <c r="D311" s="365">
        <v>90</v>
      </c>
      <c r="E311" s="365"/>
      <c r="F311" s="365"/>
      <c r="G311" s="365"/>
      <c r="H311" s="365"/>
      <c r="I311" s="365"/>
      <c r="J311" s="365"/>
      <c r="K311" s="365"/>
      <c r="L311" s="365"/>
      <c r="M311" s="365"/>
      <c r="N311" s="365"/>
      <c r="O311" s="365"/>
      <c r="P311" s="365"/>
    </row>
    <row r="312" spans="2:16" x14ac:dyDescent="0.3">
      <c r="B312" s="364" t="s">
        <v>412</v>
      </c>
      <c r="C312" s="365"/>
      <c r="D312" s="365">
        <v>5</v>
      </c>
      <c r="E312" s="365"/>
      <c r="F312" s="365"/>
      <c r="G312" s="365"/>
      <c r="H312" s="365"/>
      <c r="I312" s="365"/>
      <c r="J312" s="365"/>
      <c r="K312" s="365"/>
      <c r="L312" s="365"/>
      <c r="M312" s="365"/>
      <c r="N312" s="365"/>
      <c r="O312" s="365"/>
      <c r="P312" s="365"/>
    </row>
    <row r="313" spans="2:16" x14ac:dyDescent="0.3">
      <c r="B313" s="364" t="s">
        <v>413</v>
      </c>
      <c r="C313" s="365"/>
      <c r="D313" s="365">
        <v>100</v>
      </c>
      <c r="E313" s="365"/>
      <c r="F313" s="365"/>
      <c r="G313" s="365"/>
      <c r="H313" s="365"/>
      <c r="I313" s="365"/>
      <c r="J313" s="365"/>
      <c r="K313" s="365"/>
      <c r="L313" s="365"/>
      <c r="M313" s="365"/>
      <c r="N313" s="365"/>
      <c r="O313" s="365"/>
      <c r="P313" s="365"/>
    </row>
    <row r="314" spans="2:16" x14ac:dyDescent="0.3">
      <c r="B314" s="364" t="s">
        <v>414</v>
      </c>
      <c r="C314" s="365"/>
      <c r="D314" s="365" t="s">
        <v>436</v>
      </c>
      <c r="E314" s="365"/>
      <c r="F314" s="365"/>
      <c r="G314" s="365"/>
      <c r="H314" s="365"/>
      <c r="I314" s="365"/>
      <c r="J314" s="365"/>
      <c r="K314" s="365"/>
      <c r="L314" s="365"/>
      <c r="M314" s="365"/>
      <c r="N314" s="365"/>
      <c r="O314" s="365"/>
      <c r="P314" s="365"/>
    </row>
    <row r="315" spans="2:16" x14ac:dyDescent="0.3">
      <c r="B315" s="364" t="s">
        <v>416</v>
      </c>
      <c r="C315" s="365"/>
      <c r="D315" s="365" t="s">
        <v>429</v>
      </c>
      <c r="E315" s="365"/>
      <c r="F315" s="365"/>
      <c r="G315" s="365"/>
      <c r="H315" s="365"/>
      <c r="I315" s="365"/>
      <c r="J315" s="365"/>
      <c r="K315" s="365"/>
      <c r="L315" s="365"/>
      <c r="M315" s="365"/>
      <c r="N315" s="365"/>
      <c r="O315" s="365"/>
      <c r="P315" s="365"/>
    </row>
    <row r="316" spans="2:16" x14ac:dyDescent="0.3">
      <c r="B316" s="364" t="s">
        <v>418</v>
      </c>
      <c r="C316" s="365"/>
      <c r="D316" s="365" t="s">
        <v>1525</v>
      </c>
      <c r="E316" s="365"/>
      <c r="F316" s="365"/>
      <c r="G316" s="365"/>
      <c r="H316" s="365"/>
      <c r="I316" s="365"/>
      <c r="J316" s="365"/>
      <c r="K316" s="365"/>
      <c r="L316" s="365"/>
      <c r="M316" s="365"/>
      <c r="N316" s="365"/>
      <c r="O316" s="365"/>
      <c r="P316" s="365"/>
    </row>
    <row r="317" spans="2:16" x14ac:dyDescent="0.3">
      <c r="B317" s="364" t="s">
        <v>420</v>
      </c>
      <c r="C317" s="365"/>
      <c r="D317" s="365"/>
      <c r="E317" s="365"/>
      <c r="F317" s="365"/>
      <c r="G317" s="365"/>
      <c r="H317" s="365"/>
      <c r="I317" s="365"/>
      <c r="J317" s="365"/>
      <c r="K317" s="365"/>
      <c r="L317" s="365"/>
      <c r="M317" s="365"/>
      <c r="N317" s="365"/>
      <c r="O317" s="365"/>
      <c r="P317" s="365"/>
    </row>
    <row r="318" spans="2:16" x14ac:dyDescent="0.3">
      <c r="B318" s="364" t="s">
        <v>422</v>
      </c>
      <c r="C318" s="365"/>
      <c r="D318" s="365" t="s">
        <v>606</v>
      </c>
      <c r="E318" s="365"/>
      <c r="F318" s="365"/>
      <c r="G318" s="365"/>
      <c r="H318" s="365"/>
      <c r="I318" s="365"/>
      <c r="J318" s="365"/>
      <c r="K318" s="365"/>
      <c r="L318" s="365"/>
      <c r="M318" s="365"/>
      <c r="N318" s="365"/>
      <c r="O318" s="365"/>
      <c r="P318" s="365"/>
    </row>
    <row r="319" spans="2:16" x14ac:dyDescent="0.3">
      <c r="B319" s="364" t="s">
        <v>423</v>
      </c>
      <c r="C319" s="365"/>
      <c r="D319" s="365" t="s">
        <v>354</v>
      </c>
      <c r="E319" s="365"/>
      <c r="F319" s="365"/>
      <c r="G319" s="365"/>
      <c r="H319" s="365"/>
      <c r="I319" s="365"/>
      <c r="J319" s="365"/>
      <c r="K319" s="365"/>
      <c r="L319" s="365"/>
      <c r="M319" s="365"/>
      <c r="N319" s="365"/>
      <c r="O319" s="365"/>
      <c r="P319" s="365"/>
    </row>
    <row r="320" spans="2:16" x14ac:dyDescent="0.3">
      <c r="B320" s="364" t="s">
        <v>424</v>
      </c>
      <c r="C320" s="365"/>
      <c r="D320" s="365" t="s">
        <v>188</v>
      </c>
      <c r="E320" s="365"/>
      <c r="F320" s="365"/>
      <c r="G320" s="365"/>
      <c r="H320" s="365"/>
      <c r="I320" s="365"/>
      <c r="J320" s="365"/>
      <c r="K320" s="365"/>
      <c r="L320" s="365"/>
      <c r="M320" s="365"/>
      <c r="N320" s="365"/>
      <c r="O320" s="365"/>
      <c r="P320" s="365"/>
    </row>
    <row r="322" spans="2:16" x14ac:dyDescent="0.3">
      <c r="B322" s="364" t="s">
        <v>400</v>
      </c>
      <c r="C322" s="365"/>
      <c r="D322" s="365" t="s">
        <v>761</v>
      </c>
      <c r="E322" s="365"/>
      <c r="F322" s="365"/>
      <c r="G322" s="365"/>
      <c r="H322" s="365"/>
      <c r="I322" s="365"/>
      <c r="J322" s="365"/>
      <c r="K322" s="365"/>
      <c r="L322" s="365"/>
      <c r="M322" s="365"/>
      <c r="N322" s="365"/>
      <c r="O322" s="365"/>
      <c r="P322" s="365"/>
    </row>
    <row r="323" spans="2:16" x14ac:dyDescent="0.3">
      <c r="B323" s="364" t="s">
        <v>402</v>
      </c>
      <c r="C323" s="365"/>
      <c r="D323" s="365" t="s">
        <v>464</v>
      </c>
      <c r="E323" s="365"/>
      <c r="F323" s="365"/>
      <c r="G323" s="365"/>
      <c r="H323" s="365"/>
      <c r="I323" s="365"/>
      <c r="J323" s="365"/>
      <c r="K323" s="365"/>
      <c r="L323" s="365"/>
      <c r="M323" s="365"/>
      <c r="N323" s="365"/>
      <c r="O323" s="365"/>
      <c r="P323" s="365"/>
    </row>
    <row r="324" spans="2:16" x14ac:dyDescent="0.3">
      <c r="B324" s="364" t="s">
        <v>403</v>
      </c>
      <c r="C324" s="365"/>
      <c r="D324" s="365" t="s">
        <v>762</v>
      </c>
      <c r="E324" s="365"/>
      <c r="F324" s="365"/>
      <c r="G324" s="365"/>
      <c r="H324" s="365"/>
      <c r="I324" s="365"/>
      <c r="J324" s="365"/>
      <c r="K324" s="365"/>
      <c r="L324" s="365"/>
      <c r="M324" s="365"/>
      <c r="N324" s="365"/>
      <c r="O324" s="365"/>
      <c r="P324" s="365"/>
    </row>
    <row r="325" spans="2:16" x14ac:dyDescent="0.3">
      <c r="B325" s="364" t="s">
        <v>405</v>
      </c>
      <c r="C325" s="365"/>
      <c r="D325" s="365" t="s">
        <v>763</v>
      </c>
      <c r="E325" s="365"/>
      <c r="F325" s="365"/>
      <c r="G325" s="365"/>
      <c r="H325" s="365"/>
      <c r="I325" s="365"/>
      <c r="J325" s="365"/>
      <c r="K325" s="365"/>
      <c r="L325" s="365"/>
      <c r="M325" s="365"/>
      <c r="N325" s="365"/>
      <c r="O325" s="365"/>
      <c r="P325" s="365"/>
    </row>
    <row r="326" spans="2:16" x14ac:dyDescent="0.3">
      <c r="B326" s="364" t="s">
        <v>406</v>
      </c>
      <c r="C326" s="365"/>
      <c r="D326" s="365"/>
      <c r="E326" s="365"/>
      <c r="F326" s="365"/>
      <c r="G326" s="365"/>
      <c r="H326" s="365"/>
      <c r="I326" s="365"/>
      <c r="J326" s="365"/>
      <c r="K326" s="365"/>
      <c r="L326" s="365"/>
      <c r="M326" s="365"/>
      <c r="N326" s="365"/>
      <c r="O326" s="365"/>
      <c r="P326" s="365"/>
    </row>
    <row r="327" spans="2:16" x14ac:dyDescent="0.3">
      <c r="B327" s="364" t="s">
        <v>407</v>
      </c>
      <c r="C327" s="365"/>
      <c r="D327" s="365"/>
      <c r="E327" s="365"/>
      <c r="F327" s="365"/>
      <c r="G327" s="365"/>
      <c r="H327" s="365"/>
      <c r="I327" s="365"/>
      <c r="J327" s="365"/>
      <c r="K327" s="365"/>
      <c r="L327" s="365"/>
      <c r="M327" s="365"/>
      <c r="N327" s="365"/>
      <c r="O327" s="365"/>
      <c r="P327" s="365"/>
    </row>
    <row r="328" spans="2:16" x14ac:dyDescent="0.3">
      <c r="B328" s="364" t="s">
        <v>408</v>
      </c>
      <c r="C328" s="365"/>
      <c r="D328" s="365"/>
      <c r="E328" s="365"/>
      <c r="F328" s="365"/>
      <c r="G328" s="365"/>
      <c r="H328" s="365"/>
      <c r="I328" s="365"/>
      <c r="J328" s="365"/>
      <c r="K328" s="365"/>
      <c r="L328" s="365"/>
      <c r="M328" s="365"/>
      <c r="N328" s="365"/>
      <c r="O328" s="365"/>
      <c r="P328" s="365"/>
    </row>
    <row r="329" spans="2:16" x14ac:dyDescent="0.3">
      <c r="B329" s="364" t="s">
        <v>409</v>
      </c>
      <c r="C329" s="365"/>
      <c r="D329" s="365" t="s">
        <v>175</v>
      </c>
      <c r="E329" s="365"/>
      <c r="F329" s="365"/>
      <c r="G329" s="365"/>
      <c r="H329" s="365"/>
      <c r="I329" s="365"/>
      <c r="J329" s="365"/>
      <c r="K329" s="365"/>
      <c r="L329" s="365"/>
      <c r="M329" s="365"/>
      <c r="N329" s="365"/>
      <c r="O329" s="365"/>
      <c r="P329" s="365"/>
    </row>
    <row r="330" spans="2:16" x14ac:dyDescent="0.3">
      <c r="B330" s="364" t="s">
        <v>410</v>
      </c>
      <c r="C330" s="365"/>
      <c r="D330" s="365" t="s">
        <v>764</v>
      </c>
      <c r="E330" s="365"/>
      <c r="F330" s="365"/>
      <c r="G330" s="365"/>
      <c r="H330" s="365"/>
      <c r="I330" s="365"/>
      <c r="J330" s="365"/>
      <c r="K330" s="365"/>
      <c r="L330" s="365"/>
      <c r="M330" s="365"/>
      <c r="N330" s="365"/>
      <c r="O330" s="365"/>
      <c r="P330" s="365"/>
    </row>
    <row r="331" spans="2:16" x14ac:dyDescent="0.3">
      <c r="B331" s="364" t="s">
        <v>411</v>
      </c>
      <c r="C331" s="365"/>
      <c r="D331" s="365">
        <v>209</v>
      </c>
      <c r="E331" s="365"/>
      <c r="F331" s="365"/>
      <c r="G331" s="365"/>
      <c r="H331" s="365"/>
      <c r="I331" s="365"/>
      <c r="J331" s="365"/>
      <c r="K331" s="365"/>
      <c r="L331" s="365"/>
      <c r="M331" s="365"/>
      <c r="N331" s="365"/>
      <c r="O331" s="365"/>
      <c r="P331" s="365"/>
    </row>
    <row r="332" spans="2:16" x14ac:dyDescent="0.3">
      <c r="B332" s="364" t="s">
        <v>412</v>
      </c>
      <c r="C332" s="365"/>
      <c r="D332" s="365">
        <v>10</v>
      </c>
      <c r="E332" s="365"/>
      <c r="F332" s="365"/>
      <c r="G332" s="365"/>
      <c r="H332" s="365"/>
      <c r="I332" s="365"/>
      <c r="J332" s="365"/>
      <c r="K332" s="365"/>
      <c r="L332" s="365"/>
      <c r="M332" s="365"/>
      <c r="N332" s="365"/>
      <c r="O332" s="365"/>
      <c r="P332" s="365"/>
    </row>
    <row r="333" spans="2:16" x14ac:dyDescent="0.3">
      <c r="B333" s="364" t="s">
        <v>413</v>
      </c>
      <c r="C333" s="365"/>
      <c r="D333" s="365">
        <v>149</v>
      </c>
      <c r="E333" s="365"/>
      <c r="F333" s="365"/>
      <c r="G333" s="365"/>
      <c r="H333" s="365"/>
      <c r="I333" s="365"/>
      <c r="J333" s="365"/>
      <c r="K333" s="365"/>
      <c r="L333" s="365"/>
      <c r="M333" s="365"/>
      <c r="N333" s="365"/>
      <c r="O333" s="365"/>
      <c r="P333" s="365"/>
    </row>
    <row r="334" spans="2:16" x14ac:dyDescent="0.3">
      <c r="B334" s="364" t="s">
        <v>414</v>
      </c>
      <c r="C334" s="365"/>
      <c r="D334" s="365" t="s">
        <v>415</v>
      </c>
      <c r="E334" s="365"/>
      <c r="F334" s="365"/>
      <c r="G334" s="365"/>
      <c r="H334" s="365"/>
      <c r="I334" s="365"/>
      <c r="J334" s="365"/>
      <c r="K334" s="365"/>
      <c r="L334" s="365"/>
      <c r="M334" s="365"/>
      <c r="N334" s="365"/>
      <c r="O334" s="365"/>
      <c r="P334" s="365"/>
    </row>
    <row r="335" spans="2:16" x14ac:dyDescent="0.3">
      <c r="B335" s="364" t="s">
        <v>416</v>
      </c>
      <c r="C335" s="365"/>
      <c r="D335" s="365" t="s">
        <v>417</v>
      </c>
      <c r="E335" s="365"/>
      <c r="F335" s="365"/>
      <c r="G335" s="365"/>
      <c r="H335" s="365"/>
      <c r="I335" s="365"/>
      <c r="J335" s="365"/>
      <c r="K335" s="365"/>
      <c r="L335" s="365"/>
      <c r="M335" s="365"/>
      <c r="N335" s="365"/>
      <c r="O335" s="365"/>
      <c r="P335" s="365"/>
    </row>
    <row r="336" spans="2:16" x14ac:dyDescent="0.3">
      <c r="B336" s="364" t="s">
        <v>418</v>
      </c>
      <c r="C336" s="365"/>
      <c r="D336" s="365" t="s">
        <v>1525</v>
      </c>
      <c r="E336" s="365"/>
      <c r="F336" s="365"/>
      <c r="G336" s="365"/>
      <c r="H336" s="365"/>
      <c r="I336" s="365"/>
      <c r="J336" s="365"/>
      <c r="K336" s="365"/>
      <c r="L336" s="365"/>
      <c r="M336" s="365"/>
      <c r="N336" s="365"/>
      <c r="O336" s="365"/>
      <c r="P336" s="365"/>
    </row>
    <row r="337" spans="2:16" x14ac:dyDescent="0.3">
      <c r="B337" s="364" t="s">
        <v>420</v>
      </c>
      <c r="C337" s="365"/>
      <c r="D337" s="365"/>
      <c r="E337" s="365"/>
      <c r="F337" s="365"/>
      <c r="G337" s="365"/>
      <c r="H337" s="365"/>
      <c r="I337" s="365"/>
      <c r="J337" s="365"/>
      <c r="K337" s="365"/>
      <c r="L337" s="365"/>
      <c r="M337" s="365"/>
      <c r="N337" s="365"/>
      <c r="O337" s="365"/>
      <c r="P337" s="365"/>
    </row>
    <row r="338" spans="2:16" x14ac:dyDescent="0.3">
      <c r="B338" s="364" t="s">
        <v>422</v>
      </c>
      <c r="C338" s="365"/>
      <c r="D338" s="365" t="s">
        <v>765</v>
      </c>
      <c r="E338" s="365"/>
      <c r="F338" s="365"/>
      <c r="G338" s="365"/>
      <c r="H338" s="365"/>
      <c r="I338" s="365"/>
      <c r="J338" s="365"/>
      <c r="K338" s="365"/>
      <c r="L338" s="365"/>
      <c r="M338" s="365"/>
      <c r="N338" s="365"/>
      <c r="O338" s="365"/>
      <c r="P338" s="365"/>
    </row>
    <row r="339" spans="2:16" x14ac:dyDescent="0.3">
      <c r="B339" s="364" t="s">
        <v>423</v>
      </c>
      <c r="C339" s="365"/>
      <c r="D339" s="365" t="s">
        <v>354</v>
      </c>
      <c r="E339" s="365"/>
      <c r="F339" s="365"/>
      <c r="G339" s="365"/>
      <c r="H339" s="365"/>
      <c r="I339" s="365"/>
      <c r="J339" s="365"/>
      <c r="K339" s="365"/>
      <c r="L339" s="365"/>
      <c r="M339" s="365"/>
      <c r="N339" s="365"/>
      <c r="O339" s="365"/>
      <c r="P339" s="365"/>
    </row>
    <row r="340" spans="2:16" x14ac:dyDescent="0.3">
      <c r="B340" s="364" t="s">
        <v>424</v>
      </c>
      <c r="C340" s="365"/>
      <c r="D340" s="365" t="s">
        <v>188</v>
      </c>
      <c r="E340" s="365"/>
      <c r="F340" s="365"/>
      <c r="G340" s="365"/>
      <c r="H340" s="365"/>
      <c r="I340" s="365"/>
      <c r="J340" s="365"/>
      <c r="K340" s="365"/>
      <c r="L340" s="365"/>
      <c r="M340" s="365"/>
      <c r="N340" s="365"/>
      <c r="O340" s="365"/>
      <c r="P340" s="365"/>
    </row>
    <row r="342" spans="2:16" x14ac:dyDescent="0.3">
      <c r="B342" s="364" t="s">
        <v>400</v>
      </c>
      <c r="C342" s="365"/>
      <c r="D342" s="365" t="s">
        <v>761</v>
      </c>
      <c r="E342" s="365"/>
      <c r="F342" s="365"/>
      <c r="G342" s="365"/>
      <c r="H342" s="365"/>
      <c r="I342" s="365"/>
      <c r="J342" s="365"/>
      <c r="K342" s="365"/>
      <c r="L342" s="365"/>
      <c r="M342" s="365"/>
      <c r="N342" s="365"/>
      <c r="O342" s="365"/>
      <c r="P342" s="365"/>
    </row>
    <row r="343" spans="2:16" x14ac:dyDescent="0.3">
      <c r="B343" s="364" t="s">
        <v>402</v>
      </c>
      <c r="C343" s="365"/>
      <c r="D343" s="365" t="s">
        <v>464</v>
      </c>
      <c r="E343" s="365"/>
      <c r="F343" s="365"/>
      <c r="G343" s="365"/>
      <c r="H343" s="365"/>
      <c r="I343" s="365"/>
      <c r="J343" s="365"/>
      <c r="K343" s="365"/>
      <c r="L343" s="365"/>
      <c r="M343" s="365"/>
      <c r="N343" s="365"/>
      <c r="O343" s="365"/>
      <c r="P343" s="365"/>
    </row>
    <row r="344" spans="2:16" x14ac:dyDescent="0.3">
      <c r="B344" s="364" t="s">
        <v>403</v>
      </c>
      <c r="C344" s="365"/>
      <c r="D344" s="365" t="s">
        <v>766</v>
      </c>
      <c r="E344" s="365"/>
      <c r="F344" s="365"/>
      <c r="G344" s="365"/>
      <c r="H344" s="365"/>
      <c r="I344" s="365"/>
      <c r="J344" s="365"/>
      <c r="K344" s="365"/>
      <c r="L344" s="365"/>
      <c r="M344" s="365"/>
      <c r="N344" s="365"/>
      <c r="O344" s="365"/>
      <c r="P344" s="365"/>
    </row>
    <row r="345" spans="2:16" x14ac:dyDescent="0.3">
      <c r="B345" s="364" t="s">
        <v>405</v>
      </c>
      <c r="C345" s="365"/>
      <c r="D345" s="365" t="s">
        <v>767</v>
      </c>
      <c r="E345" s="365"/>
      <c r="F345" s="365"/>
      <c r="G345" s="365"/>
      <c r="H345" s="365"/>
      <c r="I345" s="365"/>
      <c r="J345" s="365"/>
      <c r="K345" s="365"/>
      <c r="L345" s="365"/>
      <c r="M345" s="365"/>
      <c r="N345" s="365"/>
      <c r="O345" s="365"/>
      <c r="P345" s="365"/>
    </row>
    <row r="346" spans="2:16" x14ac:dyDescent="0.3">
      <c r="B346" s="364" t="s">
        <v>406</v>
      </c>
      <c r="C346" s="365"/>
      <c r="D346" s="365"/>
      <c r="E346" s="365"/>
      <c r="F346" s="365"/>
      <c r="G346" s="365"/>
      <c r="H346" s="365"/>
      <c r="I346" s="365"/>
      <c r="J346" s="365"/>
      <c r="K346" s="365"/>
      <c r="L346" s="365"/>
      <c r="M346" s="365"/>
      <c r="N346" s="365"/>
      <c r="O346" s="365"/>
      <c r="P346" s="365"/>
    </row>
    <row r="347" spans="2:16" x14ac:dyDescent="0.3">
      <c r="B347" s="364" t="s">
        <v>407</v>
      </c>
      <c r="C347" s="365"/>
      <c r="D347" s="365"/>
      <c r="E347" s="365"/>
      <c r="F347" s="365"/>
      <c r="G347" s="365"/>
      <c r="H347" s="365"/>
      <c r="I347" s="365"/>
      <c r="J347" s="365"/>
      <c r="K347" s="365"/>
      <c r="L347" s="365"/>
      <c r="M347" s="365"/>
      <c r="N347" s="365"/>
      <c r="O347" s="365"/>
      <c r="P347" s="365"/>
    </row>
    <row r="348" spans="2:16" x14ac:dyDescent="0.3">
      <c r="B348" s="364" t="s">
        <v>408</v>
      </c>
      <c r="C348" s="365"/>
      <c r="D348" s="365"/>
      <c r="E348" s="365"/>
      <c r="F348" s="365"/>
      <c r="G348" s="365"/>
      <c r="H348" s="365"/>
      <c r="I348" s="365"/>
      <c r="J348" s="365"/>
      <c r="K348" s="365"/>
      <c r="L348" s="365"/>
      <c r="M348" s="365"/>
      <c r="N348" s="365"/>
      <c r="O348" s="365"/>
      <c r="P348" s="365"/>
    </row>
    <row r="349" spans="2:16" x14ac:dyDescent="0.3">
      <c r="B349" s="364" t="s">
        <v>409</v>
      </c>
      <c r="C349" s="365"/>
      <c r="D349" s="365" t="s">
        <v>175</v>
      </c>
      <c r="E349" s="365"/>
      <c r="F349" s="365"/>
      <c r="G349" s="365"/>
      <c r="H349" s="365"/>
      <c r="I349" s="365"/>
      <c r="J349" s="365"/>
      <c r="K349" s="365"/>
      <c r="L349" s="365"/>
      <c r="M349" s="365"/>
      <c r="N349" s="365"/>
      <c r="O349" s="365"/>
      <c r="P349" s="365"/>
    </row>
    <row r="350" spans="2:16" x14ac:dyDescent="0.3">
      <c r="B350" s="364" t="s">
        <v>410</v>
      </c>
      <c r="C350" s="365"/>
      <c r="D350" s="365" t="s">
        <v>2794</v>
      </c>
      <c r="E350" s="365"/>
      <c r="F350" s="365"/>
      <c r="G350" s="365"/>
      <c r="H350" s="365"/>
      <c r="I350" s="365"/>
      <c r="J350" s="365"/>
      <c r="K350" s="365"/>
      <c r="L350" s="365"/>
      <c r="M350" s="365"/>
      <c r="N350" s="365"/>
      <c r="O350" s="365"/>
      <c r="P350" s="365"/>
    </row>
    <row r="351" spans="2:16" x14ac:dyDescent="0.3">
      <c r="B351" s="364" t="s">
        <v>411</v>
      </c>
      <c r="C351" s="365"/>
      <c r="D351" s="365">
        <v>237</v>
      </c>
      <c r="E351" s="365"/>
      <c r="F351" s="365"/>
      <c r="G351" s="365"/>
      <c r="H351" s="365"/>
      <c r="I351" s="365"/>
      <c r="J351" s="365"/>
      <c r="K351" s="365"/>
      <c r="L351" s="365"/>
      <c r="M351" s="365"/>
      <c r="N351" s="365"/>
      <c r="O351" s="365"/>
      <c r="P351" s="365"/>
    </row>
    <row r="352" spans="2:16" x14ac:dyDescent="0.3">
      <c r="B352" s="364" t="s">
        <v>412</v>
      </c>
      <c r="C352" s="365"/>
      <c r="D352" s="365">
        <v>15</v>
      </c>
      <c r="E352" s="365"/>
      <c r="F352" s="365"/>
      <c r="G352" s="365"/>
      <c r="H352" s="365"/>
      <c r="I352" s="365"/>
      <c r="J352" s="365"/>
      <c r="K352" s="365"/>
      <c r="L352" s="365"/>
      <c r="M352" s="365"/>
      <c r="N352" s="365"/>
      <c r="O352" s="365"/>
      <c r="P352" s="365"/>
    </row>
    <row r="353" spans="2:16" x14ac:dyDescent="0.3">
      <c r="B353" s="364" t="s">
        <v>413</v>
      </c>
      <c r="C353" s="365"/>
      <c r="D353" s="365">
        <v>167</v>
      </c>
      <c r="E353" s="365"/>
      <c r="F353" s="365"/>
      <c r="G353" s="365"/>
      <c r="H353" s="365"/>
      <c r="I353" s="365"/>
      <c r="J353" s="365"/>
      <c r="K353" s="365"/>
      <c r="L353" s="365"/>
      <c r="M353" s="365"/>
      <c r="N353" s="365"/>
      <c r="O353" s="365"/>
      <c r="P353" s="365"/>
    </row>
    <row r="354" spans="2:16" x14ac:dyDescent="0.3">
      <c r="B354" s="364" t="s">
        <v>414</v>
      </c>
      <c r="C354" s="365"/>
      <c r="D354" s="365" t="s">
        <v>415</v>
      </c>
      <c r="E354" s="365"/>
      <c r="F354" s="365"/>
      <c r="G354" s="365"/>
      <c r="H354" s="365"/>
      <c r="I354" s="365"/>
      <c r="J354" s="365"/>
      <c r="K354" s="365"/>
      <c r="L354" s="365"/>
      <c r="M354" s="365"/>
      <c r="N354" s="365"/>
      <c r="O354" s="365"/>
      <c r="P354" s="365"/>
    </row>
    <row r="355" spans="2:16" x14ac:dyDescent="0.3">
      <c r="B355" s="364" t="s">
        <v>416</v>
      </c>
      <c r="C355" s="365"/>
      <c r="D355" s="365" t="s">
        <v>417</v>
      </c>
      <c r="E355" s="365"/>
      <c r="F355" s="365"/>
      <c r="G355" s="365"/>
      <c r="H355" s="365"/>
      <c r="I355" s="365"/>
      <c r="J355" s="365"/>
      <c r="K355" s="365"/>
      <c r="L355" s="365"/>
      <c r="M355" s="365"/>
      <c r="N355" s="365"/>
      <c r="O355" s="365"/>
      <c r="P355" s="365"/>
    </row>
    <row r="356" spans="2:16" x14ac:dyDescent="0.3">
      <c r="B356" s="364" t="s">
        <v>418</v>
      </c>
      <c r="C356" s="365"/>
      <c r="D356" s="365" t="s">
        <v>1525</v>
      </c>
      <c r="E356" s="365"/>
      <c r="F356" s="365"/>
      <c r="G356" s="365"/>
      <c r="H356" s="365"/>
      <c r="I356" s="365"/>
      <c r="J356" s="365"/>
      <c r="K356" s="365"/>
      <c r="L356" s="365"/>
      <c r="M356" s="365"/>
      <c r="N356" s="365"/>
      <c r="O356" s="365"/>
      <c r="P356" s="365"/>
    </row>
    <row r="357" spans="2:16" x14ac:dyDescent="0.3">
      <c r="B357" s="364" t="s">
        <v>420</v>
      </c>
      <c r="C357" s="365"/>
      <c r="D357" s="365"/>
      <c r="E357" s="365"/>
      <c r="F357" s="365"/>
      <c r="G357" s="365"/>
      <c r="H357" s="365"/>
      <c r="I357" s="365"/>
      <c r="J357" s="365"/>
      <c r="K357" s="365"/>
      <c r="L357" s="365"/>
      <c r="M357" s="365"/>
      <c r="N357" s="365"/>
      <c r="O357" s="365"/>
      <c r="P357" s="365"/>
    </row>
    <row r="358" spans="2:16" x14ac:dyDescent="0.3">
      <c r="B358" s="364" t="s">
        <v>422</v>
      </c>
      <c r="C358" s="365"/>
      <c r="D358" s="365" t="s">
        <v>2793</v>
      </c>
      <c r="E358" s="365"/>
      <c r="F358" s="365"/>
      <c r="G358" s="365"/>
      <c r="H358" s="365"/>
      <c r="I358" s="365"/>
      <c r="J358" s="365"/>
      <c r="K358" s="365"/>
      <c r="L358" s="365"/>
      <c r="M358" s="365"/>
      <c r="N358" s="365"/>
      <c r="O358" s="365"/>
      <c r="P358" s="365"/>
    </row>
    <row r="359" spans="2:16" x14ac:dyDescent="0.3">
      <c r="B359" s="364" t="s">
        <v>423</v>
      </c>
      <c r="C359" s="365"/>
      <c r="D359" s="365" t="s">
        <v>354</v>
      </c>
      <c r="E359" s="365"/>
      <c r="F359" s="365"/>
      <c r="G359" s="365"/>
      <c r="H359" s="365"/>
      <c r="I359" s="365"/>
      <c r="J359" s="365"/>
      <c r="K359" s="365"/>
      <c r="L359" s="365"/>
      <c r="M359" s="365"/>
      <c r="N359" s="365"/>
      <c r="O359" s="365"/>
      <c r="P359" s="365"/>
    </row>
    <row r="360" spans="2:16" x14ac:dyDescent="0.3">
      <c r="B360" s="364" t="s">
        <v>424</v>
      </c>
      <c r="C360" s="365"/>
      <c r="D360" s="365" t="s">
        <v>188</v>
      </c>
      <c r="E360" s="365"/>
      <c r="F360" s="365"/>
      <c r="G360" s="365"/>
      <c r="H360" s="365"/>
      <c r="I360" s="365"/>
      <c r="J360" s="365"/>
      <c r="K360" s="365"/>
      <c r="L360" s="365"/>
      <c r="M360" s="365"/>
      <c r="N360" s="365"/>
      <c r="O360" s="365"/>
      <c r="P360" s="365"/>
    </row>
    <row r="362" spans="2:16" x14ac:dyDescent="0.3">
      <c r="B362" s="364" t="s">
        <v>400</v>
      </c>
      <c r="C362" s="365"/>
      <c r="D362" s="365" t="s">
        <v>828</v>
      </c>
      <c r="E362" s="365"/>
      <c r="F362" s="365"/>
      <c r="G362" s="365"/>
      <c r="H362" s="365"/>
      <c r="I362" s="365"/>
      <c r="J362" s="365"/>
      <c r="K362" s="365"/>
      <c r="L362" s="365"/>
      <c r="M362" s="365"/>
      <c r="N362" s="365"/>
      <c r="O362" s="365"/>
      <c r="P362" s="365"/>
    </row>
    <row r="363" spans="2:16" x14ac:dyDescent="0.3">
      <c r="B363" s="364" t="s">
        <v>402</v>
      </c>
      <c r="C363" s="365"/>
      <c r="D363" s="365" t="s">
        <v>464</v>
      </c>
      <c r="E363" s="365"/>
      <c r="F363" s="365"/>
      <c r="G363" s="365"/>
      <c r="H363" s="365"/>
      <c r="I363" s="365"/>
      <c r="J363" s="365"/>
      <c r="K363" s="365"/>
      <c r="L363" s="365"/>
      <c r="M363" s="365"/>
      <c r="N363" s="365"/>
      <c r="O363" s="365"/>
      <c r="P363" s="365"/>
    </row>
    <row r="364" spans="2:16" x14ac:dyDescent="0.3">
      <c r="B364" s="364" t="s">
        <v>403</v>
      </c>
      <c r="C364" s="365"/>
      <c r="D364" s="365" t="s">
        <v>829</v>
      </c>
      <c r="E364" s="365"/>
      <c r="F364" s="365"/>
      <c r="G364" s="365"/>
      <c r="H364" s="365"/>
      <c r="I364" s="365"/>
      <c r="J364" s="365"/>
      <c r="K364" s="365"/>
      <c r="L364" s="365"/>
      <c r="M364" s="365"/>
      <c r="N364" s="365"/>
      <c r="O364" s="365"/>
      <c r="P364" s="365"/>
    </row>
    <row r="365" spans="2:16" x14ac:dyDescent="0.3">
      <c r="B365" s="364" t="s">
        <v>405</v>
      </c>
      <c r="C365" s="365"/>
      <c r="D365" s="365" t="s">
        <v>830</v>
      </c>
      <c r="E365" s="365"/>
      <c r="F365" s="365"/>
      <c r="G365" s="365"/>
      <c r="H365" s="365"/>
      <c r="I365" s="365"/>
      <c r="J365" s="365"/>
      <c r="K365" s="365"/>
      <c r="L365" s="365"/>
      <c r="M365" s="365"/>
      <c r="N365" s="365"/>
      <c r="O365" s="365"/>
      <c r="P365" s="365"/>
    </row>
    <row r="366" spans="2:16" x14ac:dyDescent="0.3">
      <c r="B366" s="364" t="s">
        <v>406</v>
      </c>
      <c r="C366" s="365"/>
      <c r="D366" s="365"/>
      <c r="E366" s="365"/>
      <c r="F366" s="365"/>
      <c r="G366" s="365"/>
      <c r="H366" s="365"/>
      <c r="I366" s="365"/>
      <c r="J366" s="365"/>
      <c r="K366" s="365"/>
      <c r="L366" s="365"/>
      <c r="M366" s="365"/>
      <c r="N366" s="365"/>
      <c r="O366" s="365"/>
      <c r="P366" s="365"/>
    </row>
    <row r="367" spans="2:16" x14ac:dyDescent="0.3">
      <c r="B367" s="364" t="s">
        <v>407</v>
      </c>
      <c r="C367" s="365"/>
      <c r="D367" s="365"/>
      <c r="E367" s="365"/>
      <c r="F367" s="365"/>
      <c r="G367" s="365"/>
      <c r="H367" s="365"/>
      <c r="I367" s="365"/>
      <c r="J367" s="365"/>
      <c r="K367" s="365"/>
      <c r="L367" s="365"/>
      <c r="M367" s="365"/>
      <c r="N367" s="365"/>
      <c r="O367" s="365"/>
      <c r="P367" s="365"/>
    </row>
    <row r="368" spans="2:16" x14ac:dyDescent="0.3">
      <c r="B368" s="364" t="s">
        <v>408</v>
      </c>
      <c r="C368" s="365"/>
      <c r="D368" s="365"/>
      <c r="E368" s="365"/>
      <c r="F368" s="365"/>
      <c r="G368" s="365"/>
      <c r="H368" s="365"/>
      <c r="I368" s="365"/>
      <c r="J368" s="365"/>
      <c r="K368" s="365"/>
      <c r="L368" s="365"/>
      <c r="M368" s="365"/>
      <c r="N368" s="365"/>
      <c r="O368" s="365"/>
      <c r="P368" s="365"/>
    </row>
    <row r="369" spans="2:16" x14ac:dyDescent="0.3">
      <c r="B369" s="364" t="s">
        <v>409</v>
      </c>
      <c r="C369" s="365"/>
      <c r="D369" s="365" t="s">
        <v>175</v>
      </c>
      <c r="E369" s="365"/>
      <c r="F369" s="365"/>
      <c r="G369" s="365"/>
      <c r="H369" s="365"/>
      <c r="I369" s="365"/>
      <c r="J369" s="365"/>
      <c r="K369" s="365"/>
      <c r="L369" s="365"/>
      <c r="M369" s="365"/>
      <c r="N369" s="365"/>
      <c r="O369" s="365"/>
      <c r="P369" s="365"/>
    </row>
    <row r="370" spans="2:16" x14ac:dyDescent="0.3">
      <c r="B370" s="364" t="s">
        <v>410</v>
      </c>
      <c r="C370" s="365"/>
      <c r="D370" s="365" t="s">
        <v>831</v>
      </c>
      <c r="E370" s="365"/>
      <c r="F370" s="365"/>
      <c r="G370" s="365"/>
      <c r="H370" s="365"/>
      <c r="I370" s="365"/>
      <c r="J370" s="365"/>
      <c r="K370" s="365"/>
      <c r="L370" s="365"/>
      <c r="M370" s="365"/>
      <c r="N370" s="365"/>
      <c r="O370" s="365"/>
      <c r="P370" s="365"/>
    </row>
    <row r="371" spans="2:16" x14ac:dyDescent="0.3">
      <c r="B371" s="364" t="s">
        <v>411</v>
      </c>
      <c r="C371" s="365"/>
      <c r="D371" s="365">
        <v>242</v>
      </c>
      <c r="E371" s="365"/>
      <c r="F371" s="365"/>
      <c r="G371" s="365"/>
      <c r="H371" s="365"/>
      <c r="I371" s="365"/>
      <c r="J371" s="365"/>
      <c r="K371" s="365"/>
      <c r="L371" s="365"/>
      <c r="M371" s="365"/>
      <c r="N371" s="365"/>
      <c r="O371" s="365"/>
      <c r="P371" s="365"/>
    </row>
    <row r="372" spans="2:16" x14ac:dyDescent="0.3">
      <c r="B372" s="364" t="s">
        <v>412</v>
      </c>
      <c r="C372" s="365"/>
      <c r="D372" s="365">
        <v>10</v>
      </c>
      <c r="E372" s="365"/>
      <c r="F372" s="365"/>
      <c r="G372" s="365"/>
      <c r="H372" s="365"/>
      <c r="I372" s="365"/>
      <c r="J372" s="365"/>
      <c r="K372" s="365"/>
      <c r="L372" s="365"/>
      <c r="M372" s="365"/>
      <c r="N372" s="365"/>
      <c r="O372" s="365"/>
      <c r="P372" s="365"/>
    </row>
    <row r="373" spans="2:16" x14ac:dyDescent="0.3">
      <c r="B373" s="364" t="s">
        <v>413</v>
      </c>
      <c r="C373" s="365"/>
      <c r="D373" s="365">
        <v>174</v>
      </c>
      <c r="E373" s="365"/>
      <c r="F373" s="365"/>
      <c r="G373" s="365"/>
      <c r="H373" s="365"/>
      <c r="I373" s="365"/>
      <c r="J373" s="365"/>
      <c r="K373" s="365"/>
      <c r="L373" s="365"/>
      <c r="M373" s="365"/>
      <c r="N373" s="365"/>
      <c r="O373" s="365"/>
      <c r="P373" s="365"/>
    </row>
    <row r="374" spans="2:16" x14ac:dyDescent="0.3">
      <c r="B374" s="364" t="s">
        <v>414</v>
      </c>
      <c r="C374" s="365"/>
      <c r="D374" s="365" t="s">
        <v>415</v>
      </c>
      <c r="E374" s="365"/>
      <c r="F374" s="365"/>
      <c r="G374" s="365"/>
      <c r="H374" s="365"/>
      <c r="I374" s="365"/>
      <c r="J374" s="365"/>
      <c r="K374" s="365"/>
      <c r="L374" s="365"/>
      <c r="M374" s="365"/>
      <c r="N374" s="365"/>
      <c r="O374" s="365"/>
      <c r="P374" s="365"/>
    </row>
    <row r="375" spans="2:16" x14ac:dyDescent="0.3">
      <c r="B375" s="364" t="s">
        <v>416</v>
      </c>
      <c r="C375" s="365"/>
      <c r="D375" s="365" t="s">
        <v>417</v>
      </c>
      <c r="E375" s="365"/>
      <c r="F375" s="365"/>
      <c r="G375" s="365"/>
      <c r="H375" s="365"/>
      <c r="I375" s="365"/>
      <c r="J375" s="365"/>
      <c r="K375" s="365"/>
      <c r="L375" s="365"/>
      <c r="M375" s="365"/>
      <c r="N375" s="365"/>
      <c r="O375" s="365"/>
      <c r="P375" s="365"/>
    </row>
    <row r="376" spans="2:16" x14ac:dyDescent="0.3">
      <c r="B376" s="364" t="s">
        <v>418</v>
      </c>
      <c r="C376" s="365"/>
      <c r="D376" s="365" t="s">
        <v>1525</v>
      </c>
      <c r="E376" s="365"/>
      <c r="F376" s="365"/>
      <c r="G376" s="365"/>
      <c r="H376" s="365"/>
      <c r="I376" s="365"/>
      <c r="J376" s="365"/>
      <c r="K376" s="365"/>
      <c r="L376" s="365"/>
      <c r="M376" s="365"/>
      <c r="N376" s="365"/>
      <c r="O376" s="365"/>
      <c r="P376" s="365"/>
    </row>
    <row r="377" spans="2:16" x14ac:dyDescent="0.3">
      <c r="B377" s="364" t="s">
        <v>420</v>
      </c>
      <c r="C377" s="365"/>
      <c r="D377" s="365"/>
      <c r="E377" s="365"/>
      <c r="F377" s="365"/>
      <c r="G377" s="365"/>
      <c r="H377" s="365"/>
      <c r="I377" s="365"/>
      <c r="J377" s="365"/>
      <c r="K377" s="365"/>
      <c r="L377" s="365"/>
      <c r="M377" s="365"/>
      <c r="N377" s="365"/>
      <c r="O377" s="365"/>
      <c r="P377" s="365"/>
    </row>
    <row r="378" spans="2:16" x14ac:dyDescent="0.3">
      <c r="B378" s="364" t="s">
        <v>422</v>
      </c>
      <c r="C378" s="365"/>
      <c r="D378" s="365" t="s">
        <v>832</v>
      </c>
      <c r="E378" s="365"/>
      <c r="F378" s="365"/>
      <c r="G378" s="365"/>
      <c r="H378" s="365"/>
      <c r="I378" s="365"/>
      <c r="J378" s="365"/>
      <c r="K378" s="365"/>
      <c r="L378" s="365"/>
      <c r="M378" s="365"/>
      <c r="N378" s="365"/>
      <c r="O378" s="365"/>
      <c r="P378" s="365"/>
    </row>
    <row r="379" spans="2:16" x14ac:dyDescent="0.3">
      <c r="B379" s="364" t="s">
        <v>423</v>
      </c>
      <c r="C379" s="365"/>
      <c r="D379" s="365" t="s">
        <v>354</v>
      </c>
      <c r="E379" s="365"/>
      <c r="F379" s="365"/>
      <c r="G379" s="365"/>
      <c r="H379" s="365"/>
      <c r="I379" s="365"/>
      <c r="J379" s="365"/>
      <c r="K379" s="365"/>
      <c r="L379" s="365"/>
      <c r="M379" s="365"/>
      <c r="N379" s="365"/>
      <c r="O379" s="365"/>
      <c r="P379" s="365"/>
    </row>
    <row r="380" spans="2:16" x14ac:dyDescent="0.3">
      <c r="B380" s="364" t="s">
        <v>424</v>
      </c>
      <c r="C380" s="365"/>
      <c r="D380" s="365" t="s">
        <v>188</v>
      </c>
      <c r="E380" s="365"/>
      <c r="F380" s="365"/>
      <c r="G380" s="365"/>
      <c r="H380" s="365"/>
      <c r="I380" s="365"/>
      <c r="J380" s="365"/>
      <c r="K380" s="365"/>
      <c r="L380" s="365"/>
      <c r="M380" s="365"/>
      <c r="N380" s="365"/>
      <c r="O380" s="365"/>
      <c r="P380" s="365"/>
    </row>
    <row r="382" spans="2:16" x14ac:dyDescent="0.3">
      <c r="B382" s="364" t="s">
        <v>400</v>
      </c>
      <c r="C382" s="365"/>
      <c r="D382" s="365" t="s">
        <v>996</v>
      </c>
      <c r="E382" s="365"/>
      <c r="F382" s="365"/>
      <c r="G382" s="365"/>
      <c r="H382" s="365"/>
      <c r="I382" s="365"/>
      <c r="J382" s="365"/>
      <c r="K382" s="365"/>
      <c r="L382" s="365"/>
      <c r="M382" s="365"/>
      <c r="N382" s="365"/>
      <c r="O382" s="365"/>
      <c r="P382" s="365"/>
    </row>
    <row r="383" spans="2:16" x14ac:dyDescent="0.3">
      <c r="B383" s="364" t="s">
        <v>402</v>
      </c>
      <c r="C383" s="365"/>
      <c r="D383" s="365" t="s">
        <v>464</v>
      </c>
      <c r="E383" s="365"/>
      <c r="F383" s="365"/>
      <c r="G383" s="365"/>
      <c r="H383" s="365"/>
      <c r="I383" s="365"/>
      <c r="J383" s="365"/>
      <c r="K383" s="365"/>
      <c r="L383" s="365"/>
      <c r="M383" s="365"/>
      <c r="N383" s="365"/>
      <c r="O383" s="365"/>
      <c r="P383" s="365"/>
    </row>
    <row r="384" spans="2:16" x14ac:dyDescent="0.3">
      <c r="B384" s="364" t="s">
        <v>403</v>
      </c>
      <c r="C384" s="365"/>
      <c r="D384" s="365" t="s">
        <v>997</v>
      </c>
      <c r="E384" s="365"/>
      <c r="F384" s="365"/>
      <c r="G384" s="365"/>
      <c r="H384" s="365"/>
      <c r="I384" s="365"/>
      <c r="J384" s="365"/>
      <c r="K384" s="365"/>
      <c r="L384" s="365"/>
      <c r="M384" s="365"/>
      <c r="N384" s="365"/>
      <c r="O384" s="365"/>
      <c r="P384" s="365"/>
    </row>
    <row r="385" spans="2:16" x14ac:dyDescent="0.3">
      <c r="B385" s="364" t="s">
        <v>405</v>
      </c>
      <c r="C385" s="365"/>
      <c r="D385" s="365" t="s">
        <v>998</v>
      </c>
      <c r="E385" s="365"/>
      <c r="F385" s="365"/>
      <c r="G385" s="365"/>
      <c r="H385" s="365"/>
      <c r="I385" s="365"/>
      <c r="J385" s="365"/>
      <c r="K385" s="365"/>
      <c r="L385" s="365"/>
      <c r="M385" s="365"/>
      <c r="N385" s="365"/>
      <c r="O385" s="365"/>
      <c r="P385" s="365"/>
    </row>
    <row r="386" spans="2:16" x14ac:dyDescent="0.3">
      <c r="B386" s="364" t="s">
        <v>406</v>
      </c>
      <c r="C386" s="365"/>
      <c r="D386" s="365"/>
      <c r="E386" s="365"/>
      <c r="F386" s="365"/>
      <c r="G386" s="365"/>
      <c r="H386" s="365"/>
      <c r="I386" s="365"/>
      <c r="J386" s="365"/>
      <c r="K386" s="365"/>
      <c r="L386" s="365"/>
      <c r="M386" s="365"/>
      <c r="N386" s="365"/>
      <c r="O386" s="365"/>
      <c r="P386" s="365"/>
    </row>
    <row r="387" spans="2:16" x14ac:dyDescent="0.3">
      <c r="B387" s="364" t="s">
        <v>407</v>
      </c>
      <c r="C387" s="365"/>
      <c r="D387" s="365"/>
      <c r="E387" s="365"/>
      <c r="F387" s="365"/>
      <c r="G387" s="365"/>
      <c r="H387" s="365"/>
      <c r="I387" s="365"/>
      <c r="J387" s="365"/>
      <c r="K387" s="365"/>
      <c r="L387" s="365"/>
      <c r="M387" s="365"/>
      <c r="N387" s="365"/>
      <c r="O387" s="365"/>
      <c r="P387" s="365"/>
    </row>
    <row r="388" spans="2:16" x14ac:dyDescent="0.3">
      <c r="B388" s="364" t="s">
        <v>408</v>
      </c>
      <c r="C388" s="365"/>
      <c r="D388" s="365"/>
      <c r="E388" s="365"/>
      <c r="F388" s="365"/>
      <c r="G388" s="365"/>
      <c r="H388" s="365"/>
      <c r="I388" s="365"/>
      <c r="J388" s="365"/>
      <c r="K388" s="365"/>
      <c r="L388" s="365"/>
      <c r="M388" s="365"/>
      <c r="N388" s="365"/>
      <c r="O388" s="365"/>
      <c r="P388" s="365"/>
    </row>
    <row r="389" spans="2:16" x14ac:dyDescent="0.3">
      <c r="B389" s="364" t="s">
        <v>409</v>
      </c>
      <c r="C389" s="365"/>
      <c r="D389" s="365" t="s">
        <v>175</v>
      </c>
      <c r="E389" s="365"/>
      <c r="F389" s="365"/>
      <c r="G389" s="365"/>
      <c r="H389" s="365"/>
      <c r="I389" s="365"/>
      <c r="J389" s="365"/>
      <c r="K389" s="365"/>
      <c r="L389" s="365"/>
      <c r="M389" s="365"/>
      <c r="N389" s="365"/>
      <c r="O389" s="365"/>
      <c r="P389" s="365"/>
    </row>
    <row r="390" spans="2:16" x14ac:dyDescent="0.3">
      <c r="B390" s="364" t="s">
        <v>410</v>
      </c>
      <c r="C390" s="365"/>
      <c r="D390" s="365" t="s">
        <v>999</v>
      </c>
      <c r="E390" s="365"/>
      <c r="F390" s="365"/>
      <c r="G390" s="365"/>
      <c r="H390" s="365"/>
      <c r="I390" s="365"/>
      <c r="J390" s="365"/>
      <c r="K390" s="365"/>
      <c r="L390" s="365"/>
      <c r="M390" s="365"/>
      <c r="N390" s="365"/>
      <c r="O390" s="365"/>
      <c r="P390" s="365"/>
    </row>
    <row r="391" spans="2:16" x14ac:dyDescent="0.3">
      <c r="B391" s="364" t="s">
        <v>411</v>
      </c>
      <c r="C391" s="365"/>
      <c r="D391" s="365">
        <v>2</v>
      </c>
      <c r="E391" s="365"/>
      <c r="F391" s="365"/>
      <c r="G391" s="365"/>
      <c r="H391" s="365"/>
      <c r="I391" s="365"/>
      <c r="J391" s="365"/>
      <c r="K391" s="365"/>
      <c r="L391" s="365"/>
      <c r="M391" s="365"/>
      <c r="N391" s="365"/>
      <c r="O391" s="365"/>
      <c r="P391" s="365"/>
    </row>
    <row r="392" spans="2:16" x14ac:dyDescent="0.3">
      <c r="B392" s="364" t="s">
        <v>412</v>
      </c>
      <c r="C392" s="365"/>
      <c r="D392" s="365">
        <v>1</v>
      </c>
      <c r="E392" s="365"/>
      <c r="F392" s="365"/>
      <c r="G392" s="365"/>
      <c r="H392" s="365"/>
      <c r="I392" s="365"/>
      <c r="J392" s="365"/>
      <c r="K392" s="365"/>
      <c r="L392" s="365"/>
      <c r="M392" s="365"/>
      <c r="N392" s="365"/>
      <c r="O392" s="365"/>
      <c r="P392" s="365"/>
    </row>
    <row r="393" spans="2:16" x14ac:dyDescent="0.3">
      <c r="B393" s="364" t="s">
        <v>413</v>
      </c>
      <c r="C393" s="365"/>
      <c r="D393" s="365">
        <v>4</v>
      </c>
      <c r="E393" s="365"/>
      <c r="F393" s="365"/>
      <c r="G393" s="365"/>
      <c r="H393" s="365"/>
      <c r="I393" s="365"/>
      <c r="J393" s="365"/>
      <c r="K393" s="365"/>
      <c r="L393" s="365"/>
      <c r="M393" s="365"/>
      <c r="N393" s="365"/>
      <c r="O393" s="365"/>
      <c r="P393" s="365"/>
    </row>
    <row r="394" spans="2:16" x14ac:dyDescent="0.3">
      <c r="B394" s="364" t="s">
        <v>414</v>
      </c>
      <c r="C394" s="365"/>
      <c r="D394" s="365" t="s">
        <v>415</v>
      </c>
      <c r="E394" s="365"/>
      <c r="F394" s="365"/>
      <c r="G394" s="365"/>
      <c r="H394" s="365"/>
      <c r="I394" s="365"/>
      <c r="J394" s="365"/>
      <c r="K394" s="365"/>
      <c r="L394" s="365"/>
      <c r="M394" s="365"/>
      <c r="N394" s="365"/>
      <c r="O394" s="365"/>
      <c r="P394" s="365"/>
    </row>
    <row r="395" spans="2:16" x14ac:dyDescent="0.3">
      <c r="B395" s="364" t="s">
        <v>416</v>
      </c>
      <c r="C395" s="365"/>
      <c r="D395" s="365" t="s">
        <v>429</v>
      </c>
      <c r="E395" s="365"/>
      <c r="F395" s="365"/>
      <c r="G395" s="365"/>
      <c r="H395" s="365"/>
      <c r="I395" s="365"/>
      <c r="J395" s="365"/>
      <c r="K395" s="365"/>
      <c r="L395" s="365"/>
      <c r="M395" s="365"/>
      <c r="N395" s="365"/>
      <c r="O395" s="365"/>
      <c r="P395" s="365"/>
    </row>
    <row r="396" spans="2:16" x14ac:dyDescent="0.3">
      <c r="B396" s="364" t="s">
        <v>418</v>
      </c>
      <c r="C396" s="365"/>
      <c r="D396" s="365" t="s">
        <v>1525</v>
      </c>
      <c r="E396" s="365"/>
      <c r="F396" s="365"/>
      <c r="G396" s="365"/>
      <c r="H396" s="365"/>
      <c r="I396" s="365"/>
      <c r="J396" s="365"/>
      <c r="K396" s="365"/>
      <c r="L396" s="365"/>
      <c r="M396" s="365"/>
      <c r="N396" s="365"/>
      <c r="O396" s="365"/>
      <c r="P396" s="365"/>
    </row>
    <row r="397" spans="2:16" x14ac:dyDescent="0.3">
      <c r="B397" s="364" t="s">
        <v>420</v>
      </c>
      <c r="C397" s="365"/>
      <c r="D397" s="365"/>
      <c r="E397" s="365"/>
      <c r="F397" s="365"/>
      <c r="G397" s="365"/>
      <c r="H397" s="365"/>
      <c r="I397" s="365"/>
      <c r="J397" s="365"/>
      <c r="K397" s="365"/>
      <c r="L397" s="365"/>
      <c r="M397" s="365"/>
      <c r="N397" s="365"/>
      <c r="O397" s="365"/>
      <c r="P397" s="365"/>
    </row>
    <row r="398" spans="2:16" x14ac:dyDescent="0.3">
      <c r="B398" s="364" t="s">
        <v>422</v>
      </c>
      <c r="C398" s="365"/>
      <c r="D398" s="365" t="s">
        <v>641</v>
      </c>
      <c r="E398" s="365"/>
      <c r="F398" s="365"/>
      <c r="G398" s="365"/>
      <c r="H398" s="365"/>
      <c r="I398" s="365"/>
      <c r="J398" s="365"/>
      <c r="K398" s="365"/>
      <c r="L398" s="365"/>
      <c r="M398" s="365"/>
      <c r="N398" s="365"/>
      <c r="O398" s="365"/>
      <c r="P398" s="365"/>
    </row>
    <row r="399" spans="2:16" x14ac:dyDescent="0.3">
      <c r="B399" s="364" t="s">
        <v>423</v>
      </c>
      <c r="C399" s="365"/>
      <c r="D399" s="365" t="s">
        <v>354</v>
      </c>
      <c r="E399" s="365"/>
      <c r="F399" s="365"/>
      <c r="G399" s="365"/>
      <c r="H399" s="365"/>
      <c r="I399" s="365"/>
      <c r="J399" s="365"/>
      <c r="K399" s="365"/>
      <c r="L399" s="365"/>
      <c r="M399" s="365"/>
      <c r="N399" s="365"/>
      <c r="O399" s="365"/>
      <c r="P399" s="365"/>
    </row>
    <row r="400" spans="2:16" x14ac:dyDescent="0.3">
      <c r="B400" s="364" t="s">
        <v>424</v>
      </c>
      <c r="C400" s="365"/>
      <c r="D400" s="365" t="s">
        <v>188</v>
      </c>
      <c r="E400" s="365"/>
      <c r="F400" s="365"/>
      <c r="G400" s="365"/>
      <c r="H400" s="365"/>
      <c r="I400" s="365"/>
      <c r="J400" s="365"/>
      <c r="K400" s="365"/>
      <c r="L400" s="365"/>
      <c r="M400" s="365"/>
      <c r="N400" s="365"/>
      <c r="O400" s="365"/>
      <c r="P400" s="365"/>
    </row>
    <row r="402" spans="2:16" x14ac:dyDescent="0.3">
      <c r="B402" s="364" t="s">
        <v>400</v>
      </c>
      <c r="C402" s="365"/>
      <c r="D402" s="365" t="s">
        <v>996</v>
      </c>
      <c r="E402" s="365"/>
      <c r="F402" s="365"/>
      <c r="G402" s="365"/>
      <c r="H402" s="365"/>
      <c r="I402" s="365"/>
      <c r="J402" s="365"/>
      <c r="K402" s="365"/>
      <c r="L402" s="365"/>
      <c r="M402" s="365"/>
      <c r="N402" s="365"/>
      <c r="O402" s="365"/>
      <c r="P402" s="365"/>
    </row>
    <row r="403" spans="2:16" x14ac:dyDescent="0.3">
      <c r="B403" s="364" t="s">
        <v>402</v>
      </c>
      <c r="C403" s="365"/>
      <c r="D403" s="365" t="s">
        <v>464</v>
      </c>
      <c r="E403" s="365"/>
      <c r="F403" s="365"/>
      <c r="G403" s="365"/>
      <c r="H403" s="365"/>
      <c r="I403" s="365"/>
      <c r="J403" s="365"/>
      <c r="K403" s="365"/>
      <c r="L403" s="365"/>
      <c r="M403" s="365"/>
      <c r="N403" s="365"/>
      <c r="O403" s="365"/>
      <c r="P403" s="365"/>
    </row>
    <row r="404" spans="2:16" x14ac:dyDescent="0.3">
      <c r="B404" s="364" t="s">
        <v>403</v>
      </c>
      <c r="C404" s="365"/>
      <c r="D404" s="365" t="s">
        <v>1000</v>
      </c>
      <c r="E404" s="365"/>
      <c r="F404" s="365"/>
      <c r="G404" s="365"/>
      <c r="H404" s="365"/>
      <c r="I404" s="365"/>
      <c r="J404" s="365"/>
      <c r="K404" s="365"/>
      <c r="L404" s="365"/>
      <c r="M404" s="365"/>
      <c r="N404" s="365"/>
      <c r="O404" s="365"/>
      <c r="P404" s="365"/>
    </row>
    <row r="405" spans="2:16" x14ac:dyDescent="0.3">
      <c r="B405" s="364" t="s">
        <v>405</v>
      </c>
      <c r="C405" s="365"/>
      <c r="D405" s="365" t="s">
        <v>1001</v>
      </c>
      <c r="E405" s="365"/>
      <c r="F405" s="365"/>
      <c r="G405" s="365"/>
      <c r="H405" s="365"/>
      <c r="I405" s="365"/>
      <c r="J405" s="365"/>
      <c r="K405" s="365"/>
      <c r="L405" s="365"/>
      <c r="M405" s="365"/>
      <c r="N405" s="365"/>
      <c r="O405" s="365"/>
      <c r="P405" s="365"/>
    </row>
    <row r="406" spans="2:16" x14ac:dyDescent="0.3">
      <c r="B406" s="364" t="s">
        <v>406</v>
      </c>
      <c r="C406" s="365"/>
      <c r="D406" s="365"/>
      <c r="E406" s="365"/>
      <c r="F406" s="365"/>
      <c r="G406" s="365"/>
      <c r="H406" s="365"/>
      <c r="I406" s="365"/>
      <c r="J406" s="365"/>
      <c r="K406" s="365"/>
      <c r="L406" s="365"/>
      <c r="M406" s="365"/>
      <c r="N406" s="365"/>
      <c r="O406" s="365"/>
      <c r="P406" s="365"/>
    </row>
    <row r="407" spans="2:16" x14ac:dyDescent="0.3">
      <c r="B407" s="364" t="s">
        <v>407</v>
      </c>
      <c r="C407" s="365"/>
      <c r="D407" s="365"/>
      <c r="E407" s="365"/>
      <c r="F407" s="365"/>
      <c r="G407" s="365"/>
      <c r="H407" s="365"/>
      <c r="I407" s="365"/>
      <c r="J407" s="365"/>
      <c r="K407" s="365"/>
      <c r="L407" s="365"/>
      <c r="M407" s="365"/>
      <c r="N407" s="365"/>
      <c r="O407" s="365"/>
      <c r="P407" s="365"/>
    </row>
    <row r="408" spans="2:16" x14ac:dyDescent="0.3">
      <c r="B408" s="364" t="s">
        <v>408</v>
      </c>
      <c r="C408" s="365"/>
      <c r="D408" s="365"/>
      <c r="E408" s="365"/>
      <c r="F408" s="365"/>
      <c r="G408" s="365"/>
      <c r="H408" s="365"/>
      <c r="I408" s="365"/>
      <c r="J408" s="365"/>
      <c r="K408" s="365"/>
      <c r="L408" s="365"/>
      <c r="M408" s="365"/>
      <c r="N408" s="365"/>
      <c r="O408" s="365"/>
      <c r="P408" s="365"/>
    </row>
    <row r="409" spans="2:16" x14ac:dyDescent="0.3">
      <c r="B409" s="364" t="s">
        <v>409</v>
      </c>
      <c r="C409" s="365"/>
      <c r="D409" s="365" t="s">
        <v>175</v>
      </c>
      <c r="E409" s="365"/>
      <c r="F409" s="365"/>
      <c r="G409" s="365"/>
      <c r="H409" s="365"/>
      <c r="I409" s="365"/>
      <c r="J409" s="365"/>
      <c r="K409" s="365"/>
      <c r="L409" s="365"/>
      <c r="M409" s="365"/>
      <c r="N409" s="365"/>
      <c r="O409" s="365"/>
      <c r="P409" s="365"/>
    </row>
    <row r="410" spans="2:16" x14ac:dyDescent="0.3">
      <c r="B410" s="364" t="s">
        <v>410</v>
      </c>
      <c r="C410" s="365"/>
      <c r="D410" s="365" t="s">
        <v>999</v>
      </c>
      <c r="E410" s="365"/>
      <c r="F410" s="365"/>
      <c r="G410" s="365"/>
      <c r="H410" s="365"/>
      <c r="I410" s="365"/>
      <c r="J410" s="365"/>
      <c r="K410" s="365"/>
      <c r="L410" s="365"/>
      <c r="M410" s="365"/>
      <c r="N410" s="365"/>
      <c r="O410" s="365"/>
      <c r="P410" s="365"/>
    </row>
    <row r="411" spans="2:16" x14ac:dyDescent="0.3">
      <c r="B411" s="364" t="s">
        <v>411</v>
      </c>
      <c r="C411" s="365"/>
      <c r="D411" s="365">
        <v>1</v>
      </c>
      <c r="E411" s="365"/>
      <c r="F411" s="365"/>
      <c r="G411" s="365"/>
      <c r="H411" s="365"/>
      <c r="I411" s="365"/>
      <c r="J411" s="365"/>
      <c r="K411" s="365"/>
      <c r="L411" s="365"/>
      <c r="M411" s="365"/>
      <c r="N411" s="365"/>
      <c r="O411" s="365"/>
      <c r="P411" s="365"/>
    </row>
    <row r="412" spans="2:16" x14ac:dyDescent="0.3">
      <c r="B412" s="364" t="s">
        <v>412</v>
      </c>
      <c r="C412" s="365"/>
      <c r="D412" s="365">
        <v>0</v>
      </c>
      <c r="E412" s="365"/>
      <c r="F412" s="365"/>
      <c r="G412" s="365"/>
      <c r="H412" s="365"/>
      <c r="I412" s="365"/>
      <c r="J412" s="365"/>
      <c r="K412" s="365"/>
      <c r="L412" s="365"/>
      <c r="M412" s="365"/>
      <c r="N412" s="365"/>
      <c r="O412" s="365"/>
      <c r="P412" s="365"/>
    </row>
    <row r="413" spans="2:16" x14ac:dyDescent="0.3">
      <c r="B413" s="364" t="s">
        <v>413</v>
      </c>
      <c r="C413" s="365"/>
      <c r="D413" s="365">
        <v>2</v>
      </c>
      <c r="E413" s="365"/>
      <c r="F413" s="365"/>
      <c r="G413" s="365"/>
      <c r="H413" s="365"/>
      <c r="I413" s="365"/>
      <c r="J413" s="365"/>
      <c r="K413" s="365"/>
      <c r="L413" s="365"/>
      <c r="M413" s="365"/>
      <c r="N413" s="365"/>
      <c r="O413" s="365"/>
      <c r="P413" s="365"/>
    </row>
    <row r="414" spans="2:16" x14ac:dyDescent="0.3">
      <c r="B414" s="364" t="s">
        <v>414</v>
      </c>
      <c r="C414" s="365"/>
      <c r="D414" s="365" t="s">
        <v>415</v>
      </c>
      <c r="E414" s="365"/>
      <c r="F414" s="365"/>
      <c r="G414" s="365"/>
      <c r="H414" s="365"/>
      <c r="I414" s="365"/>
      <c r="J414" s="365"/>
      <c r="K414" s="365"/>
      <c r="L414" s="365"/>
      <c r="M414" s="365"/>
      <c r="N414" s="365"/>
      <c r="O414" s="365"/>
      <c r="P414" s="365"/>
    </row>
    <row r="415" spans="2:16" x14ac:dyDescent="0.3">
      <c r="B415" s="364" t="s">
        <v>416</v>
      </c>
      <c r="C415" s="365"/>
      <c r="D415" s="365" t="s">
        <v>429</v>
      </c>
      <c r="E415" s="365"/>
      <c r="F415" s="365"/>
      <c r="G415" s="365"/>
      <c r="H415" s="365"/>
      <c r="I415" s="365"/>
      <c r="J415" s="365"/>
      <c r="K415" s="365"/>
      <c r="L415" s="365"/>
      <c r="M415" s="365"/>
      <c r="N415" s="365"/>
      <c r="O415" s="365"/>
      <c r="P415" s="365"/>
    </row>
    <row r="416" spans="2:16" x14ac:dyDescent="0.3">
      <c r="B416" s="364" t="s">
        <v>418</v>
      </c>
      <c r="C416" s="365"/>
      <c r="D416" s="365" t="s">
        <v>1525</v>
      </c>
      <c r="E416" s="365"/>
      <c r="F416" s="365"/>
      <c r="G416" s="365"/>
      <c r="H416" s="365"/>
      <c r="I416" s="365"/>
      <c r="J416" s="365"/>
      <c r="K416" s="365"/>
      <c r="L416" s="365"/>
      <c r="M416" s="365"/>
      <c r="N416" s="365"/>
      <c r="O416" s="365"/>
      <c r="P416" s="365"/>
    </row>
    <row r="417" spans="2:16" x14ac:dyDescent="0.3">
      <c r="B417" s="364" t="s">
        <v>420</v>
      </c>
      <c r="C417" s="365"/>
      <c r="D417" s="365"/>
      <c r="E417" s="365"/>
      <c r="F417" s="365"/>
      <c r="G417" s="365"/>
      <c r="H417" s="365"/>
      <c r="I417" s="365"/>
      <c r="J417" s="365"/>
      <c r="K417" s="365"/>
      <c r="L417" s="365"/>
      <c r="M417" s="365"/>
      <c r="N417" s="365"/>
      <c r="O417" s="365"/>
      <c r="P417" s="365"/>
    </row>
    <row r="418" spans="2:16" x14ac:dyDescent="0.3">
      <c r="B418" s="364" t="s">
        <v>422</v>
      </c>
      <c r="C418" s="365"/>
      <c r="D418" s="365" t="s">
        <v>364</v>
      </c>
      <c r="E418" s="365"/>
      <c r="F418" s="365"/>
      <c r="G418" s="365"/>
      <c r="H418" s="365"/>
      <c r="I418" s="365"/>
      <c r="J418" s="365"/>
      <c r="K418" s="365"/>
      <c r="L418" s="365"/>
      <c r="M418" s="365"/>
      <c r="N418" s="365"/>
      <c r="O418" s="365"/>
      <c r="P418" s="365"/>
    </row>
    <row r="419" spans="2:16" x14ac:dyDescent="0.3">
      <c r="B419" s="364" t="s">
        <v>423</v>
      </c>
      <c r="C419" s="365"/>
      <c r="D419" s="365" t="s">
        <v>354</v>
      </c>
      <c r="E419" s="365"/>
      <c r="F419" s="365"/>
      <c r="G419" s="365"/>
      <c r="H419" s="365"/>
      <c r="I419" s="365"/>
      <c r="J419" s="365"/>
      <c r="K419" s="365"/>
      <c r="L419" s="365"/>
      <c r="M419" s="365"/>
      <c r="N419" s="365"/>
      <c r="O419" s="365"/>
      <c r="P419" s="365"/>
    </row>
    <row r="420" spans="2:16" x14ac:dyDescent="0.3">
      <c r="B420" s="364" t="s">
        <v>424</v>
      </c>
      <c r="C420" s="365"/>
      <c r="D420" s="365" t="s">
        <v>188</v>
      </c>
      <c r="E420" s="365"/>
      <c r="F420" s="365"/>
      <c r="G420" s="365"/>
      <c r="H420" s="365"/>
      <c r="I420" s="365"/>
      <c r="J420" s="365"/>
      <c r="K420" s="365"/>
      <c r="L420" s="365"/>
      <c r="M420" s="365"/>
      <c r="N420" s="365"/>
      <c r="O420" s="365"/>
      <c r="P420" s="365"/>
    </row>
    <row r="422" spans="2:16" x14ac:dyDescent="0.3">
      <c r="B422" s="364" t="s">
        <v>400</v>
      </c>
      <c r="C422" s="365"/>
      <c r="D422" s="365" t="s">
        <v>1077</v>
      </c>
      <c r="E422" s="365"/>
      <c r="F422" s="365"/>
      <c r="G422" s="365"/>
      <c r="H422" s="365"/>
      <c r="I422" s="365"/>
      <c r="J422" s="365"/>
      <c r="K422" s="365"/>
      <c r="L422" s="365"/>
      <c r="M422" s="365"/>
      <c r="N422" s="365"/>
      <c r="O422" s="365"/>
      <c r="P422" s="365"/>
    </row>
    <row r="423" spans="2:16" x14ac:dyDescent="0.3">
      <c r="B423" s="364" t="s">
        <v>402</v>
      </c>
      <c r="C423" s="365"/>
      <c r="D423" s="365" t="s">
        <v>464</v>
      </c>
      <c r="E423" s="365"/>
      <c r="F423" s="365"/>
      <c r="G423" s="365"/>
      <c r="H423" s="365"/>
      <c r="I423" s="365"/>
      <c r="J423" s="365"/>
      <c r="K423" s="365"/>
      <c r="L423" s="365"/>
      <c r="M423" s="365"/>
      <c r="N423" s="365"/>
      <c r="O423" s="365"/>
      <c r="P423" s="365"/>
    </row>
    <row r="424" spans="2:16" x14ac:dyDescent="0.3">
      <c r="B424" s="364" t="s">
        <v>403</v>
      </c>
      <c r="C424" s="365"/>
      <c r="D424" s="365" t="s">
        <v>1078</v>
      </c>
      <c r="E424" s="365"/>
      <c r="F424" s="365"/>
      <c r="G424" s="365"/>
      <c r="H424" s="365"/>
      <c r="I424" s="365"/>
      <c r="J424" s="365"/>
      <c r="K424" s="365"/>
      <c r="L424" s="365"/>
      <c r="M424" s="365"/>
      <c r="N424" s="365"/>
      <c r="O424" s="365"/>
      <c r="P424" s="365"/>
    </row>
    <row r="425" spans="2:16" x14ac:dyDescent="0.3">
      <c r="B425" s="364" t="s">
        <v>405</v>
      </c>
      <c r="C425" s="365"/>
      <c r="D425" s="365" t="s">
        <v>1079</v>
      </c>
      <c r="E425" s="365"/>
      <c r="F425" s="365"/>
      <c r="G425" s="365"/>
      <c r="H425" s="365"/>
      <c r="I425" s="365"/>
      <c r="J425" s="365"/>
      <c r="K425" s="365"/>
      <c r="L425" s="365"/>
      <c r="M425" s="365"/>
      <c r="N425" s="365"/>
      <c r="O425" s="365"/>
      <c r="P425" s="365"/>
    </row>
    <row r="426" spans="2:16" x14ac:dyDescent="0.3">
      <c r="B426" s="364" t="s">
        <v>406</v>
      </c>
      <c r="C426" s="365"/>
      <c r="D426" s="365"/>
      <c r="E426" s="365"/>
      <c r="F426" s="365"/>
      <c r="G426" s="365"/>
      <c r="H426" s="365"/>
      <c r="I426" s="365"/>
      <c r="J426" s="365"/>
      <c r="K426" s="365"/>
      <c r="L426" s="365"/>
      <c r="M426" s="365"/>
      <c r="N426" s="365"/>
      <c r="O426" s="365"/>
      <c r="P426" s="365"/>
    </row>
    <row r="427" spans="2:16" x14ac:dyDescent="0.3">
      <c r="B427" s="364" t="s">
        <v>407</v>
      </c>
      <c r="C427" s="365"/>
      <c r="D427" s="365"/>
      <c r="E427" s="365"/>
      <c r="F427" s="365"/>
      <c r="G427" s="365"/>
      <c r="H427" s="365"/>
      <c r="I427" s="365"/>
      <c r="J427" s="365"/>
      <c r="K427" s="365"/>
      <c r="L427" s="365"/>
      <c r="M427" s="365"/>
      <c r="N427" s="365"/>
      <c r="O427" s="365"/>
      <c r="P427" s="365"/>
    </row>
    <row r="428" spans="2:16" x14ac:dyDescent="0.3">
      <c r="B428" s="364" t="s">
        <v>408</v>
      </c>
      <c r="C428" s="365"/>
      <c r="D428" s="365"/>
      <c r="E428" s="365"/>
      <c r="F428" s="365"/>
      <c r="G428" s="365"/>
      <c r="H428" s="365"/>
      <c r="I428" s="365"/>
      <c r="J428" s="365"/>
      <c r="K428" s="365"/>
      <c r="L428" s="365"/>
      <c r="M428" s="365"/>
      <c r="N428" s="365"/>
      <c r="O428" s="365"/>
      <c r="P428" s="365"/>
    </row>
    <row r="429" spans="2:16" x14ac:dyDescent="0.3">
      <c r="B429" s="364" t="s">
        <v>409</v>
      </c>
      <c r="C429" s="365"/>
      <c r="D429" s="365" t="s">
        <v>175</v>
      </c>
      <c r="E429" s="365"/>
      <c r="F429" s="365"/>
      <c r="G429" s="365"/>
      <c r="H429" s="365"/>
      <c r="I429" s="365"/>
      <c r="J429" s="365"/>
      <c r="K429" s="365"/>
      <c r="L429" s="365"/>
      <c r="M429" s="365"/>
      <c r="N429" s="365"/>
      <c r="O429" s="365"/>
      <c r="P429" s="365"/>
    </row>
    <row r="430" spans="2:16" x14ac:dyDescent="0.3">
      <c r="B430" s="364" t="s">
        <v>410</v>
      </c>
      <c r="C430" s="365"/>
      <c r="D430" s="365" t="s">
        <v>1080</v>
      </c>
      <c r="E430" s="365"/>
      <c r="F430" s="365"/>
      <c r="G430" s="365"/>
      <c r="H430" s="365"/>
      <c r="I430" s="365"/>
      <c r="J430" s="365"/>
      <c r="K430" s="365"/>
      <c r="L430" s="365"/>
      <c r="M430" s="365"/>
      <c r="N430" s="365"/>
      <c r="O430" s="365"/>
      <c r="P430" s="365"/>
    </row>
    <row r="431" spans="2:16" x14ac:dyDescent="0.3">
      <c r="B431" s="364" t="s">
        <v>411</v>
      </c>
      <c r="C431" s="365"/>
      <c r="D431" s="365">
        <v>63</v>
      </c>
      <c r="E431" s="365"/>
      <c r="F431" s="365"/>
      <c r="G431" s="365"/>
      <c r="H431" s="365"/>
      <c r="I431" s="365"/>
      <c r="J431" s="365"/>
      <c r="K431" s="365"/>
      <c r="L431" s="365"/>
      <c r="M431" s="365"/>
      <c r="N431" s="365"/>
      <c r="O431" s="365"/>
      <c r="P431" s="365"/>
    </row>
    <row r="432" spans="2:16" x14ac:dyDescent="0.3">
      <c r="B432" s="364" t="s">
        <v>412</v>
      </c>
      <c r="C432" s="365"/>
      <c r="D432" s="365">
        <v>20</v>
      </c>
      <c r="E432" s="365"/>
      <c r="F432" s="365"/>
      <c r="G432" s="365"/>
      <c r="H432" s="365"/>
      <c r="I432" s="365"/>
      <c r="J432" s="365"/>
      <c r="K432" s="365"/>
      <c r="L432" s="365"/>
      <c r="M432" s="365"/>
      <c r="N432" s="365"/>
      <c r="O432" s="365"/>
      <c r="P432" s="365"/>
    </row>
    <row r="433" spans="2:16" x14ac:dyDescent="0.3">
      <c r="B433" s="364" t="s">
        <v>413</v>
      </c>
      <c r="C433" s="365"/>
      <c r="D433" s="365">
        <v>32</v>
      </c>
      <c r="E433" s="365"/>
      <c r="F433" s="365"/>
      <c r="G433" s="365"/>
      <c r="H433" s="365"/>
      <c r="I433" s="365"/>
      <c r="J433" s="365"/>
      <c r="K433" s="365"/>
      <c r="L433" s="365"/>
      <c r="M433" s="365"/>
      <c r="N433" s="365"/>
      <c r="O433" s="365"/>
      <c r="P433" s="365"/>
    </row>
    <row r="434" spans="2:16" x14ac:dyDescent="0.3">
      <c r="B434" s="364" t="s">
        <v>414</v>
      </c>
      <c r="C434" s="365"/>
      <c r="D434" s="365" t="s">
        <v>415</v>
      </c>
      <c r="E434" s="365"/>
      <c r="F434" s="365"/>
      <c r="G434" s="365"/>
      <c r="H434" s="365"/>
      <c r="I434" s="365"/>
      <c r="J434" s="365"/>
      <c r="K434" s="365"/>
      <c r="L434" s="365"/>
      <c r="M434" s="365"/>
      <c r="N434" s="365"/>
      <c r="O434" s="365"/>
      <c r="P434" s="365"/>
    </row>
    <row r="435" spans="2:16" x14ac:dyDescent="0.3">
      <c r="B435" s="364" t="s">
        <v>416</v>
      </c>
      <c r="C435" s="365"/>
      <c r="D435" s="365" t="s">
        <v>417</v>
      </c>
      <c r="E435" s="365"/>
      <c r="F435" s="365"/>
      <c r="G435" s="365"/>
      <c r="H435" s="365"/>
      <c r="I435" s="365"/>
      <c r="J435" s="365"/>
      <c r="K435" s="365"/>
      <c r="L435" s="365"/>
      <c r="M435" s="365"/>
      <c r="N435" s="365"/>
      <c r="O435" s="365"/>
      <c r="P435" s="365"/>
    </row>
    <row r="436" spans="2:16" x14ac:dyDescent="0.3">
      <c r="B436" s="364" t="s">
        <v>418</v>
      </c>
      <c r="C436" s="365"/>
      <c r="D436" s="365" t="s">
        <v>1525</v>
      </c>
      <c r="E436" s="365"/>
      <c r="F436" s="365"/>
      <c r="G436" s="365"/>
      <c r="H436" s="365"/>
      <c r="I436" s="365"/>
      <c r="J436" s="365"/>
      <c r="K436" s="365"/>
      <c r="L436" s="365"/>
      <c r="M436" s="365"/>
      <c r="N436" s="365"/>
      <c r="O436" s="365"/>
      <c r="P436" s="365"/>
    </row>
    <row r="437" spans="2:16" x14ac:dyDescent="0.3">
      <c r="B437" s="364" t="s">
        <v>420</v>
      </c>
      <c r="C437" s="365"/>
      <c r="D437" s="365"/>
      <c r="E437" s="365"/>
      <c r="F437" s="365"/>
      <c r="G437" s="365"/>
      <c r="H437" s="365"/>
      <c r="I437" s="365"/>
      <c r="J437" s="365"/>
      <c r="K437" s="365"/>
      <c r="L437" s="365"/>
      <c r="M437" s="365"/>
      <c r="N437" s="365"/>
      <c r="O437" s="365"/>
      <c r="P437" s="365"/>
    </row>
    <row r="438" spans="2:16" x14ac:dyDescent="0.3">
      <c r="B438" s="364" t="s">
        <v>422</v>
      </c>
      <c r="C438" s="365"/>
      <c r="D438" s="365" t="s">
        <v>1081</v>
      </c>
      <c r="E438" s="365"/>
      <c r="F438" s="365"/>
      <c r="G438" s="365"/>
      <c r="H438" s="365"/>
      <c r="I438" s="365"/>
      <c r="J438" s="365"/>
      <c r="K438" s="365"/>
      <c r="L438" s="365"/>
      <c r="M438" s="365"/>
      <c r="N438" s="365"/>
      <c r="O438" s="365"/>
      <c r="P438" s="365"/>
    </row>
    <row r="439" spans="2:16" x14ac:dyDescent="0.3">
      <c r="B439" s="364" t="s">
        <v>423</v>
      </c>
      <c r="C439" s="365"/>
      <c r="D439" s="365" t="s">
        <v>379</v>
      </c>
      <c r="E439" s="365"/>
      <c r="F439" s="365"/>
      <c r="G439" s="365"/>
      <c r="H439" s="365"/>
      <c r="I439" s="365"/>
      <c r="J439" s="365"/>
      <c r="K439" s="365"/>
      <c r="L439" s="365"/>
      <c r="M439" s="365"/>
      <c r="N439" s="365"/>
      <c r="O439" s="365"/>
      <c r="P439" s="365"/>
    </row>
    <row r="440" spans="2:16" x14ac:dyDescent="0.3">
      <c r="B440" s="364" t="s">
        <v>424</v>
      </c>
      <c r="C440" s="365"/>
      <c r="D440" s="365" t="s">
        <v>188</v>
      </c>
      <c r="E440" s="365"/>
      <c r="F440" s="365"/>
      <c r="G440" s="365"/>
      <c r="H440" s="365"/>
      <c r="I440" s="365"/>
      <c r="J440" s="365"/>
      <c r="K440" s="365"/>
      <c r="L440" s="365"/>
      <c r="M440" s="365"/>
      <c r="N440" s="365"/>
      <c r="O440" s="365"/>
      <c r="P440" s="365"/>
    </row>
    <row r="442" spans="2:16" x14ac:dyDescent="0.3">
      <c r="B442" s="364" t="s">
        <v>400</v>
      </c>
      <c r="C442" s="365"/>
      <c r="D442" s="365" t="s">
        <v>1077</v>
      </c>
      <c r="E442" s="365"/>
      <c r="F442" s="365"/>
      <c r="G442" s="365"/>
      <c r="H442" s="365"/>
      <c r="I442" s="365"/>
      <c r="J442" s="365"/>
      <c r="K442" s="365"/>
      <c r="L442" s="365"/>
      <c r="M442" s="365"/>
      <c r="N442" s="365"/>
      <c r="O442" s="365"/>
      <c r="P442" s="365"/>
    </row>
    <row r="443" spans="2:16" x14ac:dyDescent="0.3">
      <c r="B443" s="364" t="s">
        <v>402</v>
      </c>
      <c r="C443" s="365"/>
      <c r="D443" s="365" t="s">
        <v>464</v>
      </c>
      <c r="E443" s="365"/>
      <c r="F443" s="365"/>
      <c r="G443" s="365"/>
      <c r="H443" s="365"/>
      <c r="I443" s="365"/>
      <c r="J443" s="365"/>
      <c r="K443" s="365"/>
      <c r="L443" s="365"/>
      <c r="M443" s="365"/>
      <c r="N443" s="365"/>
      <c r="O443" s="365"/>
      <c r="P443" s="365"/>
    </row>
    <row r="444" spans="2:16" x14ac:dyDescent="0.3">
      <c r="B444" s="364" t="s">
        <v>403</v>
      </c>
      <c r="C444" s="365"/>
      <c r="D444" s="365" t="s">
        <v>1082</v>
      </c>
      <c r="E444" s="365"/>
      <c r="F444" s="365"/>
      <c r="G444" s="365"/>
      <c r="H444" s="365"/>
      <c r="I444" s="365"/>
      <c r="J444" s="365"/>
      <c r="K444" s="365"/>
      <c r="L444" s="365"/>
      <c r="M444" s="365"/>
      <c r="N444" s="365"/>
      <c r="O444" s="365"/>
      <c r="P444" s="365"/>
    </row>
    <row r="445" spans="2:16" x14ac:dyDescent="0.3">
      <c r="B445" s="364" t="s">
        <v>405</v>
      </c>
      <c r="C445" s="365"/>
      <c r="D445" s="365" t="s">
        <v>1083</v>
      </c>
      <c r="E445" s="365"/>
      <c r="F445" s="365"/>
      <c r="G445" s="365"/>
      <c r="H445" s="365"/>
      <c r="I445" s="365"/>
      <c r="J445" s="365"/>
      <c r="K445" s="365"/>
      <c r="L445" s="365"/>
      <c r="M445" s="365"/>
      <c r="N445" s="365"/>
      <c r="O445" s="365"/>
      <c r="P445" s="365"/>
    </row>
    <row r="446" spans="2:16" x14ac:dyDescent="0.3">
      <c r="B446" s="364" t="s">
        <v>406</v>
      </c>
      <c r="C446" s="365"/>
      <c r="D446" s="365"/>
      <c r="E446" s="365"/>
      <c r="F446" s="365"/>
      <c r="G446" s="365"/>
      <c r="H446" s="365"/>
      <c r="I446" s="365"/>
      <c r="J446" s="365"/>
      <c r="K446" s="365"/>
      <c r="L446" s="365"/>
      <c r="M446" s="365"/>
      <c r="N446" s="365"/>
      <c r="O446" s="365"/>
      <c r="P446" s="365"/>
    </row>
    <row r="447" spans="2:16" x14ac:dyDescent="0.3">
      <c r="B447" s="364" t="s">
        <v>407</v>
      </c>
      <c r="C447" s="365"/>
      <c r="D447" s="365"/>
      <c r="E447" s="365"/>
      <c r="F447" s="365"/>
      <c r="G447" s="365"/>
      <c r="H447" s="365"/>
      <c r="I447" s="365"/>
      <c r="J447" s="365"/>
      <c r="K447" s="365"/>
      <c r="L447" s="365"/>
      <c r="M447" s="365"/>
      <c r="N447" s="365"/>
      <c r="O447" s="365"/>
      <c r="P447" s="365"/>
    </row>
    <row r="448" spans="2:16" x14ac:dyDescent="0.3">
      <c r="B448" s="364" t="s">
        <v>408</v>
      </c>
      <c r="C448" s="365"/>
      <c r="D448" s="365"/>
      <c r="E448" s="365"/>
      <c r="F448" s="365"/>
      <c r="G448" s="365"/>
      <c r="H448" s="365"/>
      <c r="I448" s="365"/>
      <c r="J448" s="365"/>
      <c r="K448" s="365"/>
      <c r="L448" s="365"/>
      <c r="M448" s="365"/>
      <c r="N448" s="365"/>
      <c r="O448" s="365"/>
      <c r="P448" s="365"/>
    </row>
    <row r="449" spans="2:16" x14ac:dyDescent="0.3">
      <c r="B449" s="364" t="s">
        <v>409</v>
      </c>
      <c r="C449" s="365"/>
      <c r="D449" s="365" t="s">
        <v>175</v>
      </c>
      <c r="E449" s="365"/>
      <c r="F449" s="365"/>
      <c r="G449" s="365"/>
      <c r="H449" s="365"/>
      <c r="I449" s="365"/>
      <c r="J449" s="365"/>
      <c r="K449" s="365"/>
      <c r="L449" s="365"/>
      <c r="M449" s="365"/>
      <c r="N449" s="365"/>
      <c r="O449" s="365"/>
      <c r="P449" s="365"/>
    </row>
    <row r="450" spans="2:16" x14ac:dyDescent="0.3">
      <c r="B450" s="364" t="s">
        <v>410</v>
      </c>
      <c r="C450" s="365"/>
      <c r="D450" s="365" t="s">
        <v>1084</v>
      </c>
      <c r="E450" s="365"/>
      <c r="F450" s="365"/>
      <c r="G450" s="365"/>
      <c r="H450" s="365"/>
      <c r="I450" s="365"/>
      <c r="J450" s="365"/>
      <c r="K450" s="365"/>
      <c r="L450" s="365"/>
      <c r="M450" s="365"/>
      <c r="N450" s="365"/>
      <c r="O450" s="365"/>
      <c r="P450" s="365"/>
    </row>
    <row r="451" spans="2:16" x14ac:dyDescent="0.3">
      <c r="B451" s="364" t="s">
        <v>411</v>
      </c>
      <c r="C451" s="365"/>
      <c r="D451" s="365">
        <v>106</v>
      </c>
      <c r="E451" s="365"/>
      <c r="F451" s="365"/>
      <c r="G451" s="365"/>
      <c r="H451" s="365"/>
      <c r="I451" s="365"/>
      <c r="J451" s="365"/>
      <c r="K451" s="365"/>
      <c r="L451" s="365"/>
      <c r="M451" s="365"/>
      <c r="N451" s="365"/>
      <c r="O451" s="365"/>
      <c r="P451" s="365"/>
    </row>
    <row r="452" spans="2:16" x14ac:dyDescent="0.3">
      <c r="B452" s="364" t="s">
        <v>412</v>
      </c>
      <c r="C452" s="365"/>
      <c r="D452" s="365">
        <v>20</v>
      </c>
      <c r="E452" s="365"/>
      <c r="F452" s="365"/>
      <c r="G452" s="365"/>
      <c r="H452" s="365"/>
      <c r="I452" s="365"/>
      <c r="J452" s="365"/>
      <c r="K452" s="365"/>
      <c r="L452" s="365"/>
      <c r="M452" s="365"/>
      <c r="N452" s="365"/>
      <c r="O452" s="365"/>
      <c r="P452" s="365"/>
    </row>
    <row r="453" spans="2:16" x14ac:dyDescent="0.3">
      <c r="B453" s="364" t="s">
        <v>413</v>
      </c>
      <c r="C453" s="365"/>
      <c r="D453" s="365">
        <v>64</v>
      </c>
      <c r="E453" s="365"/>
      <c r="F453" s="365"/>
      <c r="G453" s="365"/>
      <c r="H453" s="365"/>
      <c r="I453" s="365"/>
      <c r="J453" s="365"/>
      <c r="K453" s="365"/>
      <c r="L453" s="365"/>
      <c r="M453" s="365"/>
      <c r="N453" s="365"/>
      <c r="O453" s="365"/>
      <c r="P453" s="365"/>
    </row>
    <row r="454" spans="2:16" x14ac:dyDescent="0.3">
      <c r="B454" s="364" t="s">
        <v>414</v>
      </c>
      <c r="C454" s="365"/>
      <c r="D454" s="365" t="s">
        <v>415</v>
      </c>
      <c r="E454" s="365"/>
      <c r="F454" s="365"/>
      <c r="G454" s="365"/>
      <c r="H454" s="365"/>
      <c r="I454" s="365"/>
      <c r="J454" s="365"/>
      <c r="K454" s="365"/>
      <c r="L454" s="365"/>
      <c r="M454" s="365"/>
      <c r="N454" s="365"/>
      <c r="O454" s="365"/>
      <c r="P454" s="365"/>
    </row>
    <row r="455" spans="2:16" x14ac:dyDescent="0.3">
      <c r="B455" s="364" t="s">
        <v>416</v>
      </c>
      <c r="C455" s="365"/>
      <c r="D455" s="365" t="s">
        <v>417</v>
      </c>
      <c r="E455" s="365"/>
      <c r="F455" s="365"/>
      <c r="G455" s="365"/>
      <c r="H455" s="365"/>
      <c r="I455" s="365"/>
      <c r="J455" s="365"/>
      <c r="K455" s="365"/>
      <c r="L455" s="365"/>
      <c r="M455" s="365"/>
      <c r="N455" s="365"/>
      <c r="O455" s="365"/>
      <c r="P455" s="365"/>
    </row>
    <row r="456" spans="2:16" x14ac:dyDescent="0.3">
      <c r="B456" s="364" t="s">
        <v>418</v>
      </c>
      <c r="C456" s="365"/>
      <c r="D456" s="365" t="s">
        <v>1525</v>
      </c>
      <c r="E456" s="365"/>
      <c r="F456" s="365"/>
      <c r="G456" s="365"/>
      <c r="H456" s="365"/>
      <c r="I456" s="365"/>
      <c r="J456" s="365"/>
      <c r="K456" s="365"/>
      <c r="L456" s="365"/>
      <c r="M456" s="365"/>
      <c r="N456" s="365"/>
      <c r="O456" s="365"/>
      <c r="P456" s="365"/>
    </row>
    <row r="457" spans="2:16" x14ac:dyDescent="0.3">
      <c r="B457" s="364" t="s">
        <v>420</v>
      </c>
      <c r="C457" s="365"/>
      <c r="D457" s="365"/>
      <c r="E457" s="365"/>
      <c r="F457" s="365"/>
      <c r="G457" s="365"/>
      <c r="H457" s="365"/>
      <c r="I457" s="365"/>
      <c r="J457" s="365"/>
      <c r="K457" s="365"/>
      <c r="L457" s="365"/>
      <c r="M457" s="365"/>
      <c r="N457" s="365"/>
      <c r="O457" s="365"/>
      <c r="P457" s="365"/>
    </row>
    <row r="458" spans="2:16" x14ac:dyDescent="0.3">
      <c r="B458" s="364" t="s">
        <v>422</v>
      </c>
      <c r="C458" s="365"/>
      <c r="D458" s="365" t="s">
        <v>1085</v>
      </c>
      <c r="E458" s="365"/>
      <c r="F458" s="365"/>
      <c r="G458" s="365"/>
      <c r="H458" s="365"/>
      <c r="I458" s="365"/>
      <c r="J458" s="365"/>
      <c r="K458" s="365"/>
      <c r="L458" s="365"/>
      <c r="M458" s="365"/>
      <c r="N458" s="365"/>
      <c r="O458" s="365"/>
      <c r="P458" s="365"/>
    </row>
    <row r="459" spans="2:16" x14ac:dyDescent="0.3">
      <c r="B459" s="364" t="s">
        <v>423</v>
      </c>
      <c r="C459" s="365"/>
      <c r="D459" s="365" t="s">
        <v>379</v>
      </c>
      <c r="E459" s="365"/>
      <c r="F459" s="365"/>
      <c r="G459" s="365"/>
      <c r="H459" s="365"/>
      <c r="I459" s="365"/>
      <c r="J459" s="365"/>
      <c r="K459" s="365"/>
      <c r="L459" s="365"/>
      <c r="M459" s="365"/>
      <c r="N459" s="365"/>
      <c r="O459" s="365"/>
      <c r="P459" s="365"/>
    </row>
    <row r="460" spans="2:16" x14ac:dyDescent="0.3">
      <c r="B460" s="364" t="s">
        <v>424</v>
      </c>
      <c r="C460" s="365"/>
      <c r="D460" s="365" t="s">
        <v>188</v>
      </c>
      <c r="E460" s="365"/>
      <c r="F460" s="365"/>
      <c r="G460" s="365"/>
      <c r="H460" s="365"/>
      <c r="I460" s="365"/>
      <c r="J460" s="365"/>
      <c r="K460" s="365"/>
      <c r="L460" s="365"/>
      <c r="M460" s="365"/>
      <c r="N460" s="365"/>
      <c r="O460" s="365"/>
      <c r="P460" s="365"/>
    </row>
    <row r="462" spans="2:16" x14ac:dyDescent="0.3">
      <c r="B462" s="364" t="s">
        <v>400</v>
      </c>
      <c r="C462" s="365"/>
      <c r="D462" s="365" t="s">
        <v>1077</v>
      </c>
      <c r="E462" s="365"/>
      <c r="F462" s="365"/>
      <c r="G462" s="365"/>
      <c r="H462" s="365"/>
      <c r="I462" s="365"/>
      <c r="J462" s="365"/>
      <c r="K462" s="365"/>
      <c r="L462" s="365"/>
      <c r="M462" s="365"/>
      <c r="N462" s="365"/>
      <c r="O462" s="365"/>
      <c r="P462" s="365"/>
    </row>
    <row r="463" spans="2:16" x14ac:dyDescent="0.3">
      <c r="B463" s="364" t="s">
        <v>402</v>
      </c>
      <c r="C463" s="365"/>
      <c r="D463" s="365" t="s">
        <v>464</v>
      </c>
      <c r="E463" s="365"/>
      <c r="F463" s="365"/>
      <c r="G463" s="365"/>
      <c r="H463" s="365"/>
      <c r="I463" s="365"/>
      <c r="J463" s="365"/>
      <c r="K463" s="365"/>
      <c r="L463" s="365"/>
      <c r="M463" s="365"/>
      <c r="N463" s="365"/>
      <c r="O463" s="365"/>
      <c r="P463" s="365"/>
    </row>
    <row r="464" spans="2:16" x14ac:dyDescent="0.3">
      <c r="B464" s="364" t="s">
        <v>403</v>
      </c>
      <c r="C464" s="365"/>
      <c r="D464" s="365" t="s">
        <v>1086</v>
      </c>
      <c r="E464" s="365"/>
      <c r="F464" s="365"/>
      <c r="G464" s="365"/>
      <c r="H464" s="365"/>
      <c r="I464" s="365"/>
      <c r="J464" s="365"/>
      <c r="K464" s="365"/>
      <c r="L464" s="365"/>
      <c r="M464" s="365"/>
      <c r="N464" s="365"/>
      <c r="O464" s="365"/>
      <c r="P464" s="365"/>
    </row>
    <row r="465" spans="2:16" x14ac:dyDescent="0.3">
      <c r="B465" s="364" t="s">
        <v>405</v>
      </c>
      <c r="C465" s="365"/>
      <c r="D465" s="365" t="s">
        <v>1087</v>
      </c>
      <c r="E465" s="365"/>
      <c r="F465" s="365"/>
      <c r="G465" s="365"/>
      <c r="H465" s="365"/>
      <c r="I465" s="365"/>
      <c r="J465" s="365"/>
      <c r="K465" s="365"/>
      <c r="L465" s="365"/>
      <c r="M465" s="365"/>
      <c r="N465" s="365"/>
      <c r="O465" s="365"/>
      <c r="P465" s="365"/>
    </row>
    <row r="466" spans="2:16" x14ac:dyDescent="0.3">
      <c r="B466" s="364" t="s">
        <v>406</v>
      </c>
      <c r="C466" s="365"/>
      <c r="D466" s="365"/>
      <c r="E466" s="365"/>
      <c r="F466" s="365"/>
      <c r="G466" s="365"/>
      <c r="H466" s="365"/>
      <c r="I466" s="365"/>
      <c r="J466" s="365"/>
      <c r="K466" s="365"/>
      <c r="L466" s="365"/>
      <c r="M466" s="365"/>
      <c r="N466" s="365"/>
      <c r="O466" s="365"/>
      <c r="P466" s="365"/>
    </row>
    <row r="467" spans="2:16" x14ac:dyDescent="0.3">
      <c r="B467" s="364" t="s">
        <v>407</v>
      </c>
      <c r="C467" s="365"/>
      <c r="D467" s="365"/>
      <c r="E467" s="365"/>
      <c r="F467" s="365"/>
      <c r="G467" s="365"/>
      <c r="H467" s="365"/>
      <c r="I467" s="365"/>
      <c r="J467" s="365"/>
      <c r="K467" s="365"/>
      <c r="L467" s="365"/>
      <c r="M467" s="365"/>
      <c r="N467" s="365"/>
      <c r="O467" s="365"/>
      <c r="P467" s="365"/>
    </row>
    <row r="468" spans="2:16" x14ac:dyDescent="0.3">
      <c r="B468" s="364" t="s">
        <v>408</v>
      </c>
      <c r="C468" s="365"/>
      <c r="D468" s="365"/>
      <c r="E468" s="365"/>
      <c r="F468" s="365"/>
      <c r="G468" s="365"/>
      <c r="H468" s="365"/>
      <c r="I468" s="365"/>
      <c r="J468" s="365"/>
      <c r="K468" s="365"/>
      <c r="L468" s="365"/>
      <c r="M468" s="365"/>
      <c r="N468" s="365"/>
      <c r="O468" s="365"/>
      <c r="P468" s="365"/>
    </row>
    <row r="469" spans="2:16" x14ac:dyDescent="0.3">
      <c r="B469" s="364" t="s">
        <v>409</v>
      </c>
      <c r="C469" s="365"/>
      <c r="D469" s="365" t="s">
        <v>175</v>
      </c>
      <c r="E469" s="365"/>
      <c r="F469" s="365"/>
      <c r="G469" s="365"/>
      <c r="H469" s="365"/>
      <c r="I469" s="365"/>
      <c r="J469" s="365"/>
      <c r="K469" s="365"/>
      <c r="L469" s="365"/>
      <c r="M469" s="365"/>
      <c r="N469" s="365"/>
      <c r="O469" s="365"/>
      <c r="P469" s="365"/>
    </row>
    <row r="470" spans="2:16" x14ac:dyDescent="0.3">
      <c r="B470" s="364" t="s">
        <v>410</v>
      </c>
      <c r="C470" s="365"/>
      <c r="D470" s="365" t="s">
        <v>1088</v>
      </c>
      <c r="E470" s="365"/>
      <c r="F470" s="365"/>
      <c r="G470" s="365"/>
      <c r="H470" s="365"/>
      <c r="I470" s="365"/>
      <c r="J470" s="365"/>
      <c r="K470" s="365"/>
      <c r="L470" s="365"/>
      <c r="M470" s="365"/>
      <c r="N470" s="365"/>
      <c r="O470" s="365"/>
      <c r="P470" s="365"/>
    </row>
    <row r="471" spans="2:16" x14ac:dyDescent="0.3">
      <c r="B471" s="364" t="s">
        <v>411</v>
      </c>
      <c r="C471" s="365"/>
      <c r="D471" s="365">
        <v>188</v>
      </c>
      <c r="E471" s="365"/>
      <c r="F471" s="365"/>
      <c r="G471" s="365"/>
      <c r="H471" s="365"/>
      <c r="I471" s="365"/>
      <c r="J471" s="365"/>
      <c r="K471" s="365"/>
      <c r="L471" s="365"/>
      <c r="M471" s="365"/>
      <c r="N471" s="365"/>
      <c r="O471" s="365"/>
      <c r="P471" s="365"/>
    </row>
    <row r="472" spans="2:16" x14ac:dyDescent="0.3">
      <c r="B472" s="364" t="s">
        <v>412</v>
      </c>
      <c r="C472" s="365"/>
      <c r="D472" s="365">
        <v>20</v>
      </c>
      <c r="E472" s="365"/>
      <c r="F472" s="365"/>
      <c r="G472" s="365"/>
      <c r="H472" s="365"/>
      <c r="I472" s="365"/>
      <c r="J472" s="365"/>
      <c r="K472" s="365"/>
      <c r="L472" s="365"/>
      <c r="M472" s="365"/>
      <c r="N472" s="365"/>
      <c r="O472" s="365"/>
      <c r="P472" s="365"/>
    </row>
    <row r="473" spans="2:16" x14ac:dyDescent="0.3">
      <c r="B473" s="364" t="s">
        <v>413</v>
      </c>
      <c r="C473" s="365"/>
      <c r="D473" s="365">
        <v>126</v>
      </c>
      <c r="E473" s="365"/>
      <c r="F473" s="365"/>
      <c r="G473" s="365"/>
      <c r="H473" s="365"/>
      <c r="I473" s="365"/>
      <c r="J473" s="365"/>
      <c r="K473" s="365"/>
      <c r="L473" s="365"/>
      <c r="M473" s="365"/>
      <c r="N473" s="365"/>
      <c r="O473" s="365"/>
      <c r="P473" s="365"/>
    </row>
    <row r="474" spans="2:16" x14ac:dyDescent="0.3">
      <c r="B474" s="364" t="s">
        <v>414</v>
      </c>
      <c r="C474" s="365"/>
      <c r="D474" s="365" t="s">
        <v>415</v>
      </c>
      <c r="E474" s="365"/>
      <c r="F474" s="365"/>
      <c r="G474" s="365"/>
      <c r="H474" s="365"/>
      <c r="I474" s="365"/>
      <c r="J474" s="365"/>
      <c r="K474" s="365"/>
      <c r="L474" s="365"/>
      <c r="M474" s="365"/>
      <c r="N474" s="365"/>
      <c r="O474" s="365"/>
      <c r="P474" s="365"/>
    </row>
    <row r="475" spans="2:16" x14ac:dyDescent="0.3">
      <c r="B475" s="364" t="s">
        <v>416</v>
      </c>
      <c r="C475" s="365"/>
      <c r="D475" s="365" t="s">
        <v>417</v>
      </c>
      <c r="E475" s="365"/>
      <c r="F475" s="365"/>
      <c r="G475" s="365"/>
      <c r="H475" s="365"/>
      <c r="I475" s="365"/>
      <c r="J475" s="365"/>
      <c r="K475" s="365"/>
      <c r="L475" s="365"/>
      <c r="M475" s="365"/>
      <c r="N475" s="365"/>
      <c r="O475" s="365"/>
      <c r="P475" s="365"/>
    </row>
    <row r="476" spans="2:16" x14ac:dyDescent="0.3">
      <c r="B476" s="364" t="s">
        <v>418</v>
      </c>
      <c r="C476" s="365"/>
      <c r="D476" s="365" t="s">
        <v>1525</v>
      </c>
      <c r="E476" s="365"/>
      <c r="F476" s="365"/>
      <c r="G476" s="365"/>
      <c r="H476" s="365"/>
      <c r="I476" s="365"/>
      <c r="J476" s="365"/>
      <c r="K476" s="365"/>
      <c r="L476" s="365"/>
      <c r="M476" s="365"/>
      <c r="N476" s="365"/>
      <c r="O476" s="365"/>
      <c r="P476" s="365"/>
    </row>
    <row r="477" spans="2:16" x14ac:dyDescent="0.3">
      <c r="B477" s="364" t="s">
        <v>420</v>
      </c>
      <c r="C477" s="365"/>
      <c r="D477" s="365"/>
      <c r="E477" s="365"/>
      <c r="F477" s="365"/>
      <c r="G477" s="365"/>
      <c r="H477" s="365"/>
      <c r="I477" s="365"/>
      <c r="J477" s="365"/>
      <c r="K477" s="365"/>
      <c r="L477" s="365"/>
      <c r="M477" s="365"/>
      <c r="N477" s="365"/>
      <c r="O477" s="365"/>
      <c r="P477" s="365"/>
    </row>
    <row r="478" spans="2:16" x14ac:dyDescent="0.3">
      <c r="B478" s="364" t="s">
        <v>422</v>
      </c>
      <c r="C478" s="365"/>
      <c r="D478" s="365" t="s">
        <v>1089</v>
      </c>
      <c r="E478" s="365"/>
      <c r="F478" s="365"/>
      <c r="G478" s="365"/>
      <c r="H478" s="365"/>
      <c r="I478" s="365"/>
      <c r="J478" s="365"/>
      <c r="K478" s="365"/>
      <c r="L478" s="365"/>
      <c r="M478" s="365"/>
      <c r="N478" s="365"/>
      <c r="O478" s="365"/>
      <c r="P478" s="365"/>
    </row>
    <row r="479" spans="2:16" x14ac:dyDescent="0.3">
      <c r="B479" s="364" t="s">
        <v>423</v>
      </c>
      <c r="C479" s="365"/>
      <c r="D479" s="365" t="s">
        <v>379</v>
      </c>
      <c r="E479" s="365"/>
      <c r="F479" s="365"/>
      <c r="G479" s="365"/>
      <c r="H479" s="365"/>
      <c r="I479" s="365"/>
      <c r="J479" s="365"/>
      <c r="K479" s="365"/>
      <c r="L479" s="365"/>
      <c r="M479" s="365"/>
      <c r="N479" s="365"/>
      <c r="O479" s="365"/>
      <c r="P479" s="365"/>
    </row>
    <row r="480" spans="2:16" x14ac:dyDescent="0.3">
      <c r="B480" s="364" t="s">
        <v>424</v>
      </c>
      <c r="C480" s="365"/>
      <c r="D480" s="365" t="s">
        <v>188</v>
      </c>
      <c r="E480" s="365"/>
      <c r="F480" s="365"/>
      <c r="G480" s="365"/>
      <c r="H480" s="365"/>
      <c r="I480" s="365"/>
      <c r="J480" s="365"/>
      <c r="K480" s="365"/>
      <c r="L480" s="365"/>
      <c r="M480" s="365"/>
      <c r="N480" s="365"/>
      <c r="O480" s="365"/>
      <c r="P480" s="365"/>
    </row>
    <row r="482" spans="2:16" x14ac:dyDescent="0.3">
      <c r="B482" s="364" t="s">
        <v>400</v>
      </c>
      <c r="C482" s="365"/>
      <c r="D482" s="365" t="s">
        <v>1077</v>
      </c>
      <c r="E482" s="365"/>
      <c r="F482" s="365"/>
      <c r="G482" s="365"/>
      <c r="H482" s="365"/>
      <c r="I482" s="365"/>
      <c r="J482" s="365"/>
      <c r="K482" s="365"/>
      <c r="L482" s="365"/>
      <c r="M482" s="365"/>
      <c r="N482" s="365"/>
      <c r="O482" s="365"/>
      <c r="P482" s="365"/>
    </row>
    <row r="483" spans="2:16" x14ac:dyDescent="0.3">
      <c r="B483" s="364" t="s">
        <v>402</v>
      </c>
      <c r="C483" s="365"/>
      <c r="D483" s="365" t="s">
        <v>464</v>
      </c>
      <c r="E483" s="365"/>
      <c r="F483" s="365"/>
      <c r="G483" s="365"/>
      <c r="H483" s="365"/>
      <c r="I483" s="365"/>
      <c r="J483" s="365"/>
      <c r="K483" s="365"/>
      <c r="L483" s="365"/>
      <c r="M483" s="365"/>
      <c r="N483" s="365"/>
      <c r="O483" s="365"/>
      <c r="P483" s="365"/>
    </row>
    <row r="484" spans="2:16" x14ac:dyDescent="0.3">
      <c r="B484" s="364" t="s">
        <v>403</v>
      </c>
      <c r="C484" s="365"/>
      <c r="D484" s="365" t="s">
        <v>1090</v>
      </c>
      <c r="E484" s="365"/>
      <c r="F484" s="365"/>
      <c r="G484" s="365"/>
      <c r="H484" s="365"/>
      <c r="I484" s="365"/>
      <c r="J484" s="365"/>
      <c r="K484" s="365"/>
      <c r="L484" s="365"/>
      <c r="M484" s="365"/>
      <c r="N484" s="365"/>
      <c r="O484" s="365"/>
      <c r="P484" s="365"/>
    </row>
    <row r="485" spans="2:16" x14ac:dyDescent="0.3">
      <c r="B485" s="364" t="s">
        <v>405</v>
      </c>
      <c r="C485" s="365"/>
      <c r="D485" s="365" t="s">
        <v>263</v>
      </c>
      <c r="E485" s="365"/>
      <c r="F485" s="365"/>
      <c r="G485" s="365"/>
      <c r="H485" s="365"/>
      <c r="I485" s="365"/>
      <c r="J485" s="365"/>
      <c r="K485" s="365"/>
      <c r="L485" s="365"/>
      <c r="M485" s="365"/>
      <c r="N485" s="365"/>
      <c r="O485" s="365"/>
      <c r="P485" s="365"/>
    </row>
    <row r="486" spans="2:16" x14ac:dyDescent="0.3">
      <c r="B486" s="364" t="s">
        <v>406</v>
      </c>
      <c r="C486" s="365"/>
      <c r="D486" s="365"/>
      <c r="E486" s="365"/>
      <c r="F486" s="365"/>
      <c r="G486" s="365"/>
      <c r="H486" s="365"/>
      <c r="I486" s="365"/>
      <c r="J486" s="365"/>
      <c r="K486" s="365"/>
      <c r="L486" s="365"/>
      <c r="M486" s="365"/>
      <c r="N486" s="365"/>
      <c r="O486" s="365"/>
      <c r="P486" s="365"/>
    </row>
    <row r="487" spans="2:16" x14ac:dyDescent="0.3">
      <c r="B487" s="364" t="s">
        <v>407</v>
      </c>
      <c r="C487" s="365"/>
      <c r="D487" s="365"/>
      <c r="E487" s="365"/>
      <c r="F487" s="365"/>
      <c r="G487" s="365"/>
      <c r="H487" s="365"/>
      <c r="I487" s="365"/>
      <c r="J487" s="365"/>
      <c r="K487" s="365"/>
      <c r="L487" s="365"/>
      <c r="M487" s="365"/>
      <c r="N487" s="365"/>
      <c r="O487" s="365"/>
      <c r="P487" s="365"/>
    </row>
    <row r="488" spans="2:16" x14ac:dyDescent="0.3">
      <c r="B488" s="364" t="s">
        <v>408</v>
      </c>
      <c r="C488" s="365"/>
      <c r="D488" s="365"/>
      <c r="E488" s="365"/>
      <c r="F488" s="365"/>
      <c r="G488" s="365"/>
      <c r="H488" s="365"/>
      <c r="I488" s="365"/>
      <c r="J488" s="365"/>
      <c r="K488" s="365"/>
      <c r="L488" s="365"/>
      <c r="M488" s="365"/>
      <c r="N488" s="365"/>
      <c r="O488" s="365"/>
      <c r="P488" s="365"/>
    </row>
    <row r="489" spans="2:16" x14ac:dyDescent="0.3">
      <c r="B489" s="364" t="s">
        <v>409</v>
      </c>
      <c r="C489" s="365"/>
      <c r="D489" s="365" t="s">
        <v>175</v>
      </c>
      <c r="E489" s="365"/>
      <c r="F489" s="365"/>
      <c r="G489" s="365"/>
      <c r="H489" s="365"/>
      <c r="I489" s="365"/>
      <c r="J489" s="365"/>
      <c r="K489" s="365"/>
      <c r="L489" s="365"/>
      <c r="M489" s="365"/>
      <c r="N489" s="365"/>
      <c r="O489" s="365"/>
      <c r="P489" s="365"/>
    </row>
    <row r="490" spans="2:16" x14ac:dyDescent="0.3">
      <c r="B490" s="364" t="s">
        <v>410</v>
      </c>
      <c r="C490" s="365"/>
      <c r="D490" s="365" t="s">
        <v>264</v>
      </c>
      <c r="E490" s="365"/>
      <c r="F490" s="365"/>
      <c r="G490" s="365"/>
      <c r="H490" s="365"/>
      <c r="I490" s="365"/>
      <c r="J490" s="365"/>
      <c r="K490" s="365"/>
      <c r="L490" s="365"/>
      <c r="M490" s="365"/>
      <c r="N490" s="365"/>
      <c r="O490" s="365"/>
      <c r="P490" s="365"/>
    </row>
    <row r="491" spans="2:16" x14ac:dyDescent="0.3">
      <c r="B491" s="364" t="s">
        <v>411</v>
      </c>
      <c r="C491" s="365"/>
      <c r="D491" s="365">
        <v>208</v>
      </c>
      <c r="E491" s="365"/>
      <c r="F491" s="365"/>
      <c r="G491" s="365"/>
      <c r="H491" s="365"/>
      <c r="I491" s="365"/>
      <c r="J491" s="365"/>
      <c r="K491" s="365"/>
      <c r="L491" s="365"/>
      <c r="M491" s="365"/>
      <c r="N491" s="365"/>
      <c r="O491" s="365"/>
      <c r="P491" s="365"/>
    </row>
    <row r="492" spans="2:16" x14ac:dyDescent="0.3">
      <c r="B492" s="364" t="s">
        <v>412</v>
      </c>
      <c r="C492" s="365"/>
      <c r="D492" s="365">
        <v>10</v>
      </c>
      <c r="E492" s="365"/>
      <c r="F492" s="365"/>
      <c r="G492" s="365"/>
      <c r="H492" s="365"/>
      <c r="I492" s="365"/>
      <c r="J492" s="365"/>
      <c r="K492" s="365"/>
      <c r="L492" s="365"/>
      <c r="M492" s="365"/>
      <c r="N492" s="365"/>
      <c r="O492" s="365"/>
      <c r="P492" s="365"/>
    </row>
    <row r="493" spans="2:16" x14ac:dyDescent="0.3">
      <c r="B493" s="364" t="s">
        <v>413</v>
      </c>
      <c r="C493" s="365"/>
      <c r="D493" s="365">
        <v>149</v>
      </c>
      <c r="E493" s="365"/>
      <c r="F493" s="365"/>
      <c r="G493" s="365"/>
      <c r="H493" s="365"/>
      <c r="I493" s="365"/>
      <c r="J493" s="365"/>
      <c r="K493" s="365"/>
      <c r="L493" s="365"/>
      <c r="M493" s="365"/>
      <c r="N493" s="365"/>
      <c r="O493" s="365"/>
      <c r="P493" s="365"/>
    </row>
    <row r="494" spans="2:16" x14ac:dyDescent="0.3">
      <c r="B494" s="364" t="s">
        <v>414</v>
      </c>
      <c r="C494" s="365"/>
      <c r="D494" s="365" t="s">
        <v>415</v>
      </c>
      <c r="E494" s="365"/>
      <c r="F494" s="365"/>
      <c r="G494" s="365"/>
      <c r="H494" s="365"/>
      <c r="I494" s="365"/>
      <c r="J494" s="365"/>
      <c r="K494" s="365"/>
      <c r="L494" s="365"/>
      <c r="M494" s="365"/>
      <c r="N494" s="365"/>
      <c r="O494" s="365"/>
      <c r="P494" s="365"/>
    </row>
    <row r="495" spans="2:16" x14ac:dyDescent="0.3">
      <c r="B495" s="364" t="s">
        <v>416</v>
      </c>
      <c r="C495" s="365"/>
      <c r="D495" s="365" t="s">
        <v>417</v>
      </c>
      <c r="E495" s="365"/>
      <c r="F495" s="365"/>
      <c r="G495" s="365"/>
      <c r="H495" s="365"/>
      <c r="I495" s="365"/>
      <c r="J495" s="365"/>
      <c r="K495" s="365"/>
      <c r="L495" s="365"/>
      <c r="M495" s="365"/>
      <c r="N495" s="365"/>
      <c r="O495" s="365"/>
      <c r="P495" s="365"/>
    </row>
    <row r="496" spans="2:16" x14ac:dyDescent="0.3">
      <c r="B496" s="364" t="s">
        <v>418</v>
      </c>
      <c r="C496" s="365"/>
      <c r="D496" s="365" t="s">
        <v>1525</v>
      </c>
      <c r="E496" s="365"/>
      <c r="F496" s="365"/>
      <c r="G496" s="365"/>
      <c r="H496" s="365"/>
      <c r="I496" s="365"/>
      <c r="J496" s="365"/>
      <c r="K496" s="365"/>
      <c r="L496" s="365"/>
      <c r="M496" s="365"/>
      <c r="N496" s="365"/>
      <c r="O496" s="365"/>
      <c r="P496" s="365"/>
    </row>
    <row r="497" spans="2:16" x14ac:dyDescent="0.3">
      <c r="B497" s="364" t="s">
        <v>420</v>
      </c>
      <c r="C497" s="365"/>
      <c r="D497" s="365"/>
      <c r="E497" s="365"/>
      <c r="F497" s="365"/>
      <c r="G497" s="365"/>
      <c r="H497" s="365"/>
      <c r="I497" s="365"/>
      <c r="J497" s="365"/>
      <c r="K497" s="365"/>
      <c r="L497" s="365"/>
      <c r="M497" s="365"/>
      <c r="N497" s="365"/>
      <c r="O497" s="365"/>
      <c r="P497" s="365"/>
    </row>
    <row r="498" spans="2:16" x14ac:dyDescent="0.3">
      <c r="B498" s="364" t="s">
        <v>422</v>
      </c>
      <c r="C498" s="365"/>
      <c r="D498" s="365" t="s">
        <v>380</v>
      </c>
      <c r="E498" s="365"/>
      <c r="F498" s="365"/>
      <c r="G498" s="365"/>
      <c r="H498" s="365"/>
      <c r="I498" s="365"/>
      <c r="J498" s="365"/>
      <c r="K498" s="365"/>
      <c r="L498" s="365"/>
      <c r="M498" s="365"/>
      <c r="N498" s="365"/>
      <c r="O498" s="365"/>
      <c r="P498" s="365"/>
    </row>
    <row r="499" spans="2:16" x14ac:dyDescent="0.3">
      <c r="B499" s="364" t="s">
        <v>423</v>
      </c>
      <c r="C499" s="365"/>
      <c r="D499" s="365" t="s">
        <v>379</v>
      </c>
      <c r="E499" s="365"/>
      <c r="F499" s="365"/>
      <c r="G499" s="365"/>
      <c r="H499" s="365"/>
      <c r="I499" s="365"/>
      <c r="J499" s="365"/>
      <c r="K499" s="365"/>
      <c r="L499" s="365"/>
      <c r="M499" s="365"/>
      <c r="N499" s="365"/>
      <c r="O499" s="365"/>
      <c r="P499" s="365"/>
    </row>
    <row r="500" spans="2:16" x14ac:dyDescent="0.3">
      <c r="B500" s="364" t="s">
        <v>424</v>
      </c>
      <c r="C500" s="365"/>
      <c r="D500" s="365" t="s">
        <v>188</v>
      </c>
      <c r="E500" s="365"/>
      <c r="F500" s="365"/>
      <c r="G500" s="365"/>
      <c r="H500" s="365"/>
      <c r="I500" s="365"/>
      <c r="J500" s="365"/>
      <c r="K500" s="365"/>
      <c r="L500" s="365"/>
      <c r="M500" s="365"/>
      <c r="N500" s="365"/>
      <c r="O500" s="365"/>
      <c r="P500" s="365"/>
    </row>
  </sheetData>
  <mergeCells count="883">
    <mergeCell ref="B500:C500"/>
    <mergeCell ref="D500:P500"/>
    <mergeCell ref="B492:C492"/>
    <mergeCell ref="D492:P492"/>
    <mergeCell ref="B493:C493"/>
    <mergeCell ref="D493:P493"/>
    <mergeCell ref="B494:C494"/>
    <mergeCell ref="D494:P494"/>
    <mergeCell ref="B495:C495"/>
    <mergeCell ref="D495:P495"/>
    <mergeCell ref="B496:C496"/>
    <mergeCell ref="D496:P496"/>
    <mergeCell ref="B490:C490"/>
    <mergeCell ref="D490:P490"/>
    <mergeCell ref="B491:C491"/>
    <mergeCell ref="D491:P491"/>
    <mergeCell ref="B497:C497"/>
    <mergeCell ref="D497:P497"/>
    <mergeCell ref="B498:C498"/>
    <mergeCell ref="D498:P498"/>
    <mergeCell ref="B499:C499"/>
    <mergeCell ref="D499:P499"/>
    <mergeCell ref="B485:C485"/>
    <mergeCell ref="D485:P485"/>
    <mergeCell ref="B486:C486"/>
    <mergeCell ref="D486:P486"/>
    <mergeCell ref="B487:C487"/>
    <mergeCell ref="D487:P487"/>
    <mergeCell ref="B488:C488"/>
    <mergeCell ref="D488:P488"/>
    <mergeCell ref="B489:C489"/>
    <mergeCell ref="D489:P489"/>
    <mergeCell ref="B478:C478"/>
    <mergeCell ref="D478:P478"/>
    <mergeCell ref="B479:C479"/>
    <mergeCell ref="D479:P479"/>
    <mergeCell ref="B480:C480"/>
    <mergeCell ref="D480:P480"/>
    <mergeCell ref="B482:C482"/>
    <mergeCell ref="D482:P482"/>
    <mergeCell ref="B483:C483"/>
    <mergeCell ref="D483:P483"/>
    <mergeCell ref="B473:C473"/>
    <mergeCell ref="D473:P473"/>
    <mergeCell ref="B474:C474"/>
    <mergeCell ref="D474:P474"/>
    <mergeCell ref="B475:C475"/>
    <mergeCell ref="D475:P475"/>
    <mergeCell ref="B476:C476"/>
    <mergeCell ref="D476:P476"/>
    <mergeCell ref="B477:C477"/>
    <mergeCell ref="D477:P477"/>
    <mergeCell ref="B468:C468"/>
    <mergeCell ref="D468:P468"/>
    <mergeCell ref="B469:C469"/>
    <mergeCell ref="D469:P469"/>
    <mergeCell ref="B470:C470"/>
    <mergeCell ref="D470:P470"/>
    <mergeCell ref="B471:C471"/>
    <mergeCell ref="D471:P471"/>
    <mergeCell ref="B472:C472"/>
    <mergeCell ref="D472:P472"/>
    <mergeCell ref="B462:C462"/>
    <mergeCell ref="D462:P462"/>
    <mergeCell ref="B463:C463"/>
    <mergeCell ref="D463:P463"/>
    <mergeCell ref="B465:C465"/>
    <mergeCell ref="D465:P465"/>
    <mergeCell ref="B466:C466"/>
    <mergeCell ref="D466:P466"/>
    <mergeCell ref="B467:C467"/>
    <mergeCell ref="D467:P467"/>
    <mergeCell ref="B456:C456"/>
    <mergeCell ref="D456:P456"/>
    <mergeCell ref="B457:C457"/>
    <mergeCell ref="D457:P457"/>
    <mergeCell ref="B458:C458"/>
    <mergeCell ref="D458:P458"/>
    <mergeCell ref="B459:C459"/>
    <mergeCell ref="D459:P459"/>
    <mergeCell ref="B460:C460"/>
    <mergeCell ref="D460:P460"/>
    <mergeCell ref="B451:C451"/>
    <mergeCell ref="D451:P451"/>
    <mergeCell ref="B452:C452"/>
    <mergeCell ref="D452:P452"/>
    <mergeCell ref="B453:C453"/>
    <mergeCell ref="D453:P453"/>
    <mergeCell ref="B454:C454"/>
    <mergeCell ref="D454:P454"/>
    <mergeCell ref="B455:C455"/>
    <mergeCell ref="D455:P455"/>
    <mergeCell ref="B446:C446"/>
    <mergeCell ref="D446:P446"/>
    <mergeCell ref="B447:C447"/>
    <mergeCell ref="D447:P447"/>
    <mergeCell ref="B448:C448"/>
    <mergeCell ref="D448:P448"/>
    <mergeCell ref="B449:C449"/>
    <mergeCell ref="D449:P449"/>
    <mergeCell ref="B450:C450"/>
    <mergeCell ref="D450:P450"/>
    <mergeCell ref="B439:C439"/>
    <mergeCell ref="D439:P439"/>
    <mergeCell ref="B440:C440"/>
    <mergeCell ref="D440:P440"/>
    <mergeCell ref="B442:C442"/>
    <mergeCell ref="D442:P442"/>
    <mergeCell ref="B443:C443"/>
    <mergeCell ref="D443:P443"/>
    <mergeCell ref="B445:C445"/>
    <mergeCell ref="D445:P445"/>
    <mergeCell ref="B434:C434"/>
    <mergeCell ref="D434:P434"/>
    <mergeCell ref="B435:C435"/>
    <mergeCell ref="D435:P435"/>
    <mergeCell ref="B436:C436"/>
    <mergeCell ref="D436:P436"/>
    <mergeCell ref="B437:C437"/>
    <mergeCell ref="D437:P437"/>
    <mergeCell ref="B438:C438"/>
    <mergeCell ref="D438:P438"/>
    <mergeCell ref="B429:C429"/>
    <mergeCell ref="D429:P429"/>
    <mergeCell ref="B430:C430"/>
    <mergeCell ref="D430:P430"/>
    <mergeCell ref="B431:C431"/>
    <mergeCell ref="D431:P431"/>
    <mergeCell ref="B432:C432"/>
    <mergeCell ref="D432:P432"/>
    <mergeCell ref="B433:C433"/>
    <mergeCell ref="D433:P433"/>
    <mergeCell ref="B423:C423"/>
    <mergeCell ref="D423:P423"/>
    <mergeCell ref="B425:C425"/>
    <mergeCell ref="D425:P425"/>
    <mergeCell ref="B426:C426"/>
    <mergeCell ref="D426:P426"/>
    <mergeCell ref="B427:C427"/>
    <mergeCell ref="D427:P427"/>
    <mergeCell ref="B428:C428"/>
    <mergeCell ref="D428:P428"/>
    <mergeCell ref="B417:C417"/>
    <mergeCell ref="D417:P417"/>
    <mergeCell ref="B418:C418"/>
    <mergeCell ref="D418:P418"/>
    <mergeCell ref="B419:C419"/>
    <mergeCell ref="D419:P419"/>
    <mergeCell ref="B420:C420"/>
    <mergeCell ref="D420:P420"/>
    <mergeCell ref="B422:C422"/>
    <mergeCell ref="D422:P422"/>
    <mergeCell ref="B412:C412"/>
    <mergeCell ref="D412:P412"/>
    <mergeCell ref="B413:C413"/>
    <mergeCell ref="D413:P413"/>
    <mergeCell ref="B414:C414"/>
    <mergeCell ref="D414:P414"/>
    <mergeCell ref="B415:C415"/>
    <mergeCell ref="D415:P415"/>
    <mergeCell ref="B416:C416"/>
    <mergeCell ref="D416:P416"/>
    <mergeCell ref="B407:C407"/>
    <mergeCell ref="D407:P407"/>
    <mergeCell ref="B408:C408"/>
    <mergeCell ref="D408:P408"/>
    <mergeCell ref="B409:C409"/>
    <mergeCell ref="D409:P409"/>
    <mergeCell ref="B410:C410"/>
    <mergeCell ref="D410:P410"/>
    <mergeCell ref="B411:C411"/>
    <mergeCell ref="D411:P411"/>
    <mergeCell ref="B400:C400"/>
    <mergeCell ref="D400:P400"/>
    <mergeCell ref="B402:C402"/>
    <mergeCell ref="D402:P402"/>
    <mergeCell ref="B403:C403"/>
    <mergeCell ref="D403:P403"/>
    <mergeCell ref="B405:C405"/>
    <mergeCell ref="D405:P405"/>
    <mergeCell ref="B406:C406"/>
    <mergeCell ref="D406:P406"/>
    <mergeCell ref="B395:C395"/>
    <mergeCell ref="D395:P395"/>
    <mergeCell ref="B396:C396"/>
    <mergeCell ref="D396:P396"/>
    <mergeCell ref="B397:C397"/>
    <mergeCell ref="D397:P397"/>
    <mergeCell ref="B398:C398"/>
    <mergeCell ref="D398:P398"/>
    <mergeCell ref="B399:C399"/>
    <mergeCell ref="D399:P399"/>
    <mergeCell ref="B390:C390"/>
    <mergeCell ref="D390:P390"/>
    <mergeCell ref="B391:C391"/>
    <mergeCell ref="D391:P391"/>
    <mergeCell ref="B392:C392"/>
    <mergeCell ref="D392:P392"/>
    <mergeCell ref="B393:C393"/>
    <mergeCell ref="D393:P393"/>
    <mergeCell ref="B394:C394"/>
    <mergeCell ref="D394:P394"/>
    <mergeCell ref="B385:C385"/>
    <mergeCell ref="D385:P385"/>
    <mergeCell ref="B386:C386"/>
    <mergeCell ref="D386:P386"/>
    <mergeCell ref="B387:C387"/>
    <mergeCell ref="D387:P387"/>
    <mergeCell ref="B388:C388"/>
    <mergeCell ref="D388:P388"/>
    <mergeCell ref="B389:C389"/>
    <mergeCell ref="D389:P389"/>
    <mergeCell ref="B378:C378"/>
    <mergeCell ref="D378:P378"/>
    <mergeCell ref="B379:C379"/>
    <mergeCell ref="D379:P379"/>
    <mergeCell ref="B380:C380"/>
    <mergeCell ref="D380:P380"/>
    <mergeCell ref="B382:C382"/>
    <mergeCell ref="D382:P382"/>
    <mergeCell ref="B383:C383"/>
    <mergeCell ref="D383:P383"/>
    <mergeCell ref="B373:C373"/>
    <mergeCell ref="D373:P373"/>
    <mergeCell ref="B374:C374"/>
    <mergeCell ref="D374:P374"/>
    <mergeCell ref="B375:C375"/>
    <mergeCell ref="D375:P375"/>
    <mergeCell ref="B376:C376"/>
    <mergeCell ref="D376:P376"/>
    <mergeCell ref="B377:C377"/>
    <mergeCell ref="D377:P377"/>
    <mergeCell ref="B358:C358"/>
    <mergeCell ref="D358:P358"/>
    <mergeCell ref="B359:C359"/>
    <mergeCell ref="D359:P359"/>
    <mergeCell ref="B360:C360"/>
    <mergeCell ref="D360:P360"/>
    <mergeCell ref="B362:C362"/>
    <mergeCell ref="D362:P362"/>
    <mergeCell ref="B363:C363"/>
    <mergeCell ref="D363:P363"/>
    <mergeCell ref="B353:C353"/>
    <mergeCell ref="D353:P353"/>
    <mergeCell ref="B354:C354"/>
    <mergeCell ref="D354:P354"/>
    <mergeCell ref="B355:C355"/>
    <mergeCell ref="D355:P355"/>
    <mergeCell ref="B356:C356"/>
    <mergeCell ref="D356:P356"/>
    <mergeCell ref="B357:C357"/>
    <mergeCell ref="D357:P357"/>
    <mergeCell ref="B348:C348"/>
    <mergeCell ref="D348:P348"/>
    <mergeCell ref="B349:C349"/>
    <mergeCell ref="D349:P349"/>
    <mergeCell ref="B350:C350"/>
    <mergeCell ref="D350:P350"/>
    <mergeCell ref="B351:C351"/>
    <mergeCell ref="D351:P351"/>
    <mergeCell ref="B352:C352"/>
    <mergeCell ref="D352:P352"/>
    <mergeCell ref="B342:C342"/>
    <mergeCell ref="D342:P342"/>
    <mergeCell ref="B343:C343"/>
    <mergeCell ref="D343:P343"/>
    <mergeCell ref="B345:C345"/>
    <mergeCell ref="D345:P345"/>
    <mergeCell ref="B346:C346"/>
    <mergeCell ref="D346:P346"/>
    <mergeCell ref="B347:C347"/>
    <mergeCell ref="D347:P347"/>
    <mergeCell ref="B344:C344"/>
    <mergeCell ref="D344:P344"/>
    <mergeCell ref="B336:C336"/>
    <mergeCell ref="D336:P336"/>
    <mergeCell ref="B337:C337"/>
    <mergeCell ref="D337:P337"/>
    <mergeCell ref="B338:C338"/>
    <mergeCell ref="D338:P338"/>
    <mergeCell ref="B339:C339"/>
    <mergeCell ref="D339:P339"/>
    <mergeCell ref="B340:C340"/>
    <mergeCell ref="D340:P340"/>
    <mergeCell ref="B331:C331"/>
    <mergeCell ref="D331:P331"/>
    <mergeCell ref="B332:C332"/>
    <mergeCell ref="D332:P332"/>
    <mergeCell ref="B333:C333"/>
    <mergeCell ref="D333:P333"/>
    <mergeCell ref="B334:C334"/>
    <mergeCell ref="D334:P334"/>
    <mergeCell ref="B335:C335"/>
    <mergeCell ref="D335:P335"/>
    <mergeCell ref="B326:C326"/>
    <mergeCell ref="D326:P326"/>
    <mergeCell ref="B327:C327"/>
    <mergeCell ref="D327:P327"/>
    <mergeCell ref="B328:C328"/>
    <mergeCell ref="D328:P328"/>
    <mergeCell ref="B329:C329"/>
    <mergeCell ref="D329:P329"/>
    <mergeCell ref="B330:C330"/>
    <mergeCell ref="D330:P330"/>
    <mergeCell ref="B319:C319"/>
    <mergeCell ref="D319:P319"/>
    <mergeCell ref="B320:C320"/>
    <mergeCell ref="D320:P320"/>
    <mergeCell ref="B322:C322"/>
    <mergeCell ref="D322:P322"/>
    <mergeCell ref="B323:C323"/>
    <mergeCell ref="D323:P323"/>
    <mergeCell ref="B325:C325"/>
    <mergeCell ref="D325:P325"/>
    <mergeCell ref="B324:C324"/>
    <mergeCell ref="D324:P324"/>
    <mergeCell ref="B314:C314"/>
    <mergeCell ref="D314:P314"/>
    <mergeCell ref="B315:C315"/>
    <mergeCell ref="D315:P315"/>
    <mergeCell ref="B316:C316"/>
    <mergeCell ref="D316:P316"/>
    <mergeCell ref="B317:C317"/>
    <mergeCell ref="D317:P317"/>
    <mergeCell ref="B318:C318"/>
    <mergeCell ref="D318:P318"/>
    <mergeCell ref="B309:C309"/>
    <mergeCell ref="D309:P309"/>
    <mergeCell ref="B310:C310"/>
    <mergeCell ref="D310:P310"/>
    <mergeCell ref="B311:C311"/>
    <mergeCell ref="D311:P311"/>
    <mergeCell ref="B312:C312"/>
    <mergeCell ref="D312:P312"/>
    <mergeCell ref="B313:C313"/>
    <mergeCell ref="D313:P313"/>
    <mergeCell ref="B305:C305"/>
    <mergeCell ref="D305:P305"/>
    <mergeCell ref="B306:C306"/>
    <mergeCell ref="D306:P306"/>
    <mergeCell ref="B307:C307"/>
    <mergeCell ref="D307:P307"/>
    <mergeCell ref="B308:C308"/>
    <mergeCell ref="D308:P308"/>
    <mergeCell ref="B304:C304"/>
    <mergeCell ref="D304:P304"/>
    <mergeCell ref="B298:C298"/>
    <mergeCell ref="D298:P298"/>
    <mergeCell ref="B299:C299"/>
    <mergeCell ref="D299:P299"/>
    <mergeCell ref="B300:C300"/>
    <mergeCell ref="D300:P300"/>
    <mergeCell ref="B302:C302"/>
    <mergeCell ref="D302:P302"/>
    <mergeCell ref="B303:C303"/>
    <mergeCell ref="D303:P303"/>
    <mergeCell ref="B293:C293"/>
    <mergeCell ref="D293:P293"/>
    <mergeCell ref="B294:C294"/>
    <mergeCell ref="D294:P294"/>
    <mergeCell ref="B295:C295"/>
    <mergeCell ref="D295:P295"/>
    <mergeCell ref="B296:C296"/>
    <mergeCell ref="D296:P296"/>
    <mergeCell ref="B297:C297"/>
    <mergeCell ref="D297:P297"/>
    <mergeCell ref="B288:C288"/>
    <mergeCell ref="D288:P288"/>
    <mergeCell ref="B289:C289"/>
    <mergeCell ref="D289:P289"/>
    <mergeCell ref="B290:C290"/>
    <mergeCell ref="D290:P290"/>
    <mergeCell ref="B291:C291"/>
    <mergeCell ref="D291:P291"/>
    <mergeCell ref="B292:C292"/>
    <mergeCell ref="D292:P292"/>
    <mergeCell ref="B283:C283"/>
    <mergeCell ref="D283:P283"/>
    <mergeCell ref="B285:C285"/>
    <mergeCell ref="D285:P285"/>
    <mergeCell ref="B286:C286"/>
    <mergeCell ref="D286:P286"/>
    <mergeCell ref="B284:C284"/>
    <mergeCell ref="D284:P284"/>
    <mergeCell ref="B287:C287"/>
    <mergeCell ref="D287:P287"/>
    <mergeCell ref="B263:C263"/>
    <mergeCell ref="D263:P263"/>
    <mergeCell ref="B265:C265"/>
    <mergeCell ref="D265:P265"/>
    <mergeCell ref="B266:C266"/>
    <mergeCell ref="D266:P266"/>
    <mergeCell ref="B267:C267"/>
    <mergeCell ref="D267:P267"/>
    <mergeCell ref="B264:C264"/>
    <mergeCell ref="D264:P264"/>
    <mergeCell ref="B257:C257"/>
    <mergeCell ref="D257:P257"/>
    <mergeCell ref="B258:C258"/>
    <mergeCell ref="D258:P258"/>
    <mergeCell ref="B259:C259"/>
    <mergeCell ref="D259:P259"/>
    <mergeCell ref="B260:C260"/>
    <mergeCell ref="D260:P260"/>
    <mergeCell ref="B262:C262"/>
    <mergeCell ref="D262:P262"/>
    <mergeCell ref="B252:C252"/>
    <mergeCell ref="D252:P252"/>
    <mergeCell ref="B253:C253"/>
    <mergeCell ref="D253:P253"/>
    <mergeCell ref="B254:C254"/>
    <mergeCell ref="D254:P254"/>
    <mergeCell ref="B255:C255"/>
    <mergeCell ref="D255:P255"/>
    <mergeCell ref="B256:C256"/>
    <mergeCell ref="D256:P256"/>
    <mergeCell ref="B247:C247"/>
    <mergeCell ref="D247:P247"/>
    <mergeCell ref="B248:C248"/>
    <mergeCell ref="D248:P248"/>
    <mergeCell ref="B249:C249"/>
    <mergeCell ref="D249:P249"/>
    <mergeCell ref="B250:C250"/>
    <mergeCell ref="D250:P250"/>
    <mergeCell ref="B251:C251"/>
    <mergeCell ref="D251:P251"/>
    <mergeCell ref="B240:C240"/>
    <mergeCell ref="D240:P240"/>
    <mergeCell ref="B242:C242"/>
    <mergeCell ref="D242:P242"/>
    <mergeCell ref="B243:C243"/>
    <mergeCell ref="D243:P243"/>
    <mergeCell ref="B245:C245"/>
    <mergeCell ref="D245:P245"/>
    <mergeCell ref="B246:C246"/>
    <mergeCell ref="D246:P246"/>
    <mergeCell ref="B235:C235"/>
    <mergeCell ref="D235:P235"/>
    <mergeCell ref="B236:C236"/>
    <mergeCell ref="D236:P236"/>
    <mergeCell ref="B237:C237"/>
    <mergeCell ref="D237:P237"/>
    <mergeCell ref="B238:C238"/>
    <mergeCell ref="D238:P238"/>
    <mergeCell ref="B239:C239"/>
    <mergeCell ref="D239:P239"/>
    <mergeCell ref="B230:C230"/>
    <mergeCell ref="D230:P230"/>
    <mergeCell ref="B231:C231"/>
    <mergeCell ref="D231:P231"/>
    <mergeCell ref="B232:C232"/>
    <mergeCell ref="D232:P232"/>
    <mergeCell ref="B233:C233"/>
    <mergeCell ref="D233:P233"/>
    <mergeCell ref="B234:C234"/>
    <mergeCell ref="D234:P234"/>
    <mergeCell ref="B225:C225"/>
    <mergeCell ref="D225:P225"/>
    <mergeCell ref="B226:C226"/>
    <mergeCell ref="D226:P226"/>
    <mergeCell ref="B227:C227"/>
    <mergeCell ref="D227:P227"/>
    <mergeCell ref="B228:C228"/>
    <mergeCell ref="D228:P228"/>
    <mergeCell ref="B229:C229"/>
    <mergeCell ref="D229:P229"/>
    <mergeCell ref="B218:C218"/>
    <mergeCell ref="D218:P218"/>
    <mergeCell ref="B219:C219"/>
    <mergeCell ref="D219:P219"/>
    <mergeCell ref="B220:C220"/>
    <mergeCell ref="D220:P220"/>
    <mergeCell ref="B222:C222"/>
    <mergeCell ref="D222:P222"/>
    <mergeCell ref="B223:C223"/>
    <mergeCell ref="D223:P223"/>
    <mergeCell ref="B213:C213"/>
    <mergeCell ref="D213:P213"/>
    <mergeCell ref="B214:C214"/>
    <mergeCell ref="D214:P214"/>
    <mergeCell ref="B215:C215"/>
    <mergeCell ref="D215:P215"/>
    <mergeCell ref="B216:C216"/>
    <mergeCell ref="D216:P216"/>
    <mergeCell ref="B217:C217"/>
    <mergeCell ref="D217:P217"/>
    <mergeCell ref="B208:C208"/>
    <mergeCell ref="D208:P208"/>
    <mergeCell ref="B209:C209"/>
    <mergeCell ref="D209:P209"/>
    <mergeCell ref="B210:C210"/>
    <mergeCell ref="D210:P210"/>
    <mergeCell ref="B211:C211"/>
    <mergeCell ref="D211:P211"/>
    <mergeCell ref="B212:C212"/>
    <mergeCell ref="D212:P212"/>
    <mergeCell ref="B203:C203"/>
    <mergeCell ref="D203:P203"/>
    <mergeCell ref="B205:C205"/>
    <mergeCell ref="D205:P205"/>
    <mergeCell ref="B206:C206"/>
    <mergeCell ref="D206:P206"/>
    <mergeCell ref="B207:C207"/>
    <mergeCell ref="D207:P207"/>
    <mergeCell ref="B204:C204"/>
    <mergeCell ref="D204:P204"/>
    <mergeCell ref="B197:C197"/>
    <mergeCell ref="D197:P197"/>
    <mergeCell ref="B198:C198"/>
    <mergeCell ref="D198:P198"/>
    <mergeCell ref="B199:C199"/>
    <mergeCell ref="D199:P199"/>
    <mergeCell ref="B200:C200"/>
    <mergeCell ref="D200:P200"/>
    <mergeCell ref="B202:C202"/>
    <mergeCell ref="D202:P202"/>
    <mergeCell ref="B192:C192"/>
    <mergeCell ref="D192:P192"/>
    <mergeCell ref="B193:C193"/>
    <mergeCell ref="D193:P193"/>
    <mergeCell ref="B194:C194"/>
    <mergeCell ref="D194:P194"/>
    <mergeCell ref="B195:C195"/>
    <mergeCell ref="D195:P195"/>
    <mergeCell ref="B196:C196"/>
    <mergeCell ref="D196:P196"/>
    <mergeCell ref="B187:C187"/>
    <mergeCell ref="D187:P187"/>
    <mergeCell ref="B188:C188"/>
    <mergeCell ref="D188:P188"/>
    <mergeCell ref="B189:C189"/>
    <mergeCell ref="D189:P189"/>
    <mergeCell ref="B190:C190"/>
    <mergeCell ref="D190:P190"/>
    <mergeCell ref="B191:C191"/>
    <mergeCell ref="D191:P191"/>
    <mergeCell ref="B182:C182"/>
    <mergeCell ref="D182:P182"/>
    <mergeCell ref="B183:C183"/>
    <mergeCell ref="D183:P183"/>
    <mergeCell ref="B185:C185"/>
    <mergeCell ref="D185:P185"/>
    <mergeCell ref="B184:C184"/>
    <mergeCell ref="D184:P184"/>
    <mergeCell ref="B186:C186"/>
    <mergeCell ref="D186:P186"/>
    <mergeCell ref="B176:C176"/>
    <mergeCell ref="D176:P176"/>
    <mergeCell ref="B177:C177"/>
    <mergeCell ref="D177:P177"/>
    <mergeCell ref="B178:C178"/>
    <mergeCell ref="D178:P178"/>
    <mergeCell ref="B179:C179"/>
    <mergeCell ref="D179:P179"/>
    <mergeCell ref="B180:C180"/>
    <mergeCell ref="D180:P180"/>
    <mergeCell ref="B159:C159"/>
    <mergeCell ref="D159:P159"/>
    <mergeCell ref="B160:C160"/>
    <mergeCell ref="D160:P160"/>
    <mergeCell ref="B162:C162"/>
    <mergeCell ref="D162:P162"/>
    <mergeCell ref="B163:C163"/>
    <mergeCell ref="D163:P163"/>
    <mergeCell ref="B165:C165"/>
    <mergeCell ref="D165:P165"/>
    <mergeCell ref="B164:C164"/>
    <mergeCell ref="D164:P164"/>
    <mergeCell ref="B154:C154"/>
    <mergeCell ref="D154:P154"/>
    <mergeCell ref="B155:C155"/>
    <mergeCell ref="D155:P155"/>
    <mergeCell ref="B156:C156"/>
    <mergeCell ref="D156:P156"/>
    <mergeCell ref="B157:C157"/>
    <mergeCell ref="D157:P157"/>
    <mergeCell ref="B158:C158"/>
    <mergeCell ref="D158:P158"/>
    <mergeCell ref="B149:C149"/>
    <mergeCell ref="D149:P149"/>
    <mergeCell ref="B150:C150"/>
    <mergeCell ref="D150:P150"/>
    <mergeCell ref="B151:C151"/>
    <mergeCell ref="D151:P151"/>
    <mergeCell ref="B152:C152"/>
    <mergeCell ref="D152:P152"/>
    <mergeCell ref="B153:C153"/>
    <mergeCell ref="D153:P153"/>
    <mergeCell ref="B145:C145"/>
    <mergeCell ref="D145:P145"/>
    <mergeCell ref="B146:C146"/>
    <mergeCell ref="D146:P146"/>
    <mergeCell ref="B147:C147"/>
    <mergeCell ref="D147:P147"/>
    <mergeCell ref="B148:C148"/>
    <mergeCell ref="D148:P148"/>
    <mergeCell ref="B144:C144"/>
    <mergeCell ref="D144:P144"/>
    <mergeCell ref="B138:C138"/>
    <mergeCell ref="D138:P138"/>
    <mergeCell ref="B139:C139"/>
    <mergeCell ref="D139:P139"/>
    <mergeCell ref="B140:C140"/>
    <mergeCell ref="D140:P140"/>
    <mergeCell ref="B142:C142"/>
    <mergeCell ref="D142:P142"/>
    <mergeCell ref="B143:C143"/>
    <mergeCell ref="D143:P143"/>
    <mergeCell ref="B133:C133"/>
    <mergeCell ref="D133:P133"/>
    <mergeCell ref="B134:C134"/>
    <mergeCell ref="D134:P134"/>
    <mergeCell ref="B135:C135"/>
    <mergeCell ref="D135:P135"/>
    <mergeCell ref="B136:C136"/>
    <mergeCell ref="D136:P136"/>
    <mergeCell ref="B137:C137"/>
    <mergeCell ref="D137:P137"/>
    <mergeCell ref="B128:C128"/>
    <mergeCell ref="D128:P128"/>
    <mergeCell ref="B129:C129"/>
    <mergeCell ref="D129:P129"/>
    <mergeCell ref="B130:C130"/>
    <mergeCell ref="D130:P130"/>
    <mergeCell ref="B131:C131"/>
    <mergeCell ref="D131:P131"/>
    <mergeCell ref="B132:C132"/>
    <mergeCell ref="D132:P132"/>
    <mergeCell ref="B123:C123"/>
    <mergeCell ref="D123:P123"/>
    <mergeCell ref="B125:C125"/>
    <mergeCell ref="D125:P125"/>
    <mergeCell ref="B126:C126"/>
    <mergeCell ref="D126:P126"/>
    <mergeCell ref="B127:C127"/>
    <mergeCell ref="D127:P127"/>
    <mergeCell ref="B124:C124"/>
    <mergeCell ref="D124:P124"/>
    <mergeCell ref="B117:C117"/>
    <mergeCell ref="D117:P117"/>
    <mergeCell ref="B118:C118"/>
    <mergeCell ref="D118:P118"/>
    <mergeCell ref="B119:C119"/>
    <mergeCell ref="D119:P119"/>
    <mergeCell ref="B120:C120"/>
    <mergeCell ref="D120:P120"/>
    <mergeCell ref="B122:C122"/>
    <mergeCell ref="D122:P122"/>
    <mergeCell ref="B112:C112"/>
    <mergeCell ref="D112:P112"/>
    <mergeCell ref="B113:C113"/>
    <mergeCell ref="D113:P113"/>
    <mergeCell ref="B114:C114"/>
    <mergeCell ref="D114:P114"/>
    <mergeCell ref="B115:C115"/>
    <mergeCell ref="D115:P115"/>
    <mergeCell ref="B116:C116"/>
    <mergeCell ref="D116:P116"/>
    <mergeCell ref="B107:C107"/>
    <mergeCell ref="D107:P107"/>
    <mergeCell ref="B108:C108"/>
    <mergeCell ref="D108:P108"/>
    <mergeCell ref="B109:C109"/>
    <mergeCell ref="D109:P109"/>
    <mergeCell ref="B110:C110"/>
    <mergeCell ref="D110:P110"/>
    <mergeCell ref="B111:C111"/>
    <mergeCell ref="D111:P111"/>
    <mergeCell ref="B106:C106"/>
    <mergeCell ref="D106:P106"/>
    <mergeCell ref="B100:P100"/>
    <mergeCell ref="B102:C102"/>
    <mergeCell ref="D102:P102"/>
    <mergeCell ref="B103:C103"/>
    <mergeCell ref="D103:P103"/>
    <mergeCell ref="B104:C104"/>
    <mergeCell ref="D104:P104"/>
    <mergeCell ref="C92:P92"/>
    <mergeCell ref="C93:P93"/>
    <mergeCell ref="C94:P94"/>
    <mergeCell ref="C95:P95"/>
    <mergeCell ref="C96:P96"/>
    <mergeCell ref="C97:P97"/>
    <mergeCell ref="C98:P98"/>
    <mergeCell ref="B105:C105"/>
    <mergeCell ref="D105:P105"/>
    <mergeCell ref="C85:P85"/>
    <mergeCell ref="C86:P86"/>
    <mergeCell ref="C87:P87"/>
    <mergeCell ref="C81:P81"/>
    <mergeCell ref="C82:P82"/>
    <mergeCell ref="C88:P88"/>
    <mergeCell ref="C89:P89"/>
    <mergeCell ref="C90:P90"/>
    <mergeCell ref="C91:P91"/>
    <mergeCell ref="C78:F78"/>
    <mergeCell ref="G78:J78"/>
    <mergeCell ref="K78:P78"/>
    <mergeCell ref="C79:F79"/>
    <mergeCell ref="G79:J79"/>
    <mergeCell ref="K79:P79"/>
    <mergeCell ref="B80:P80"/>
    <mergeCell ref="C83:P83"/>
    <mergeCell ref="C84:P84"/>
    <mergeCell ref="C75:F75"/>
    <mergeCell ref="G75:J75"/>
    <mergeCell ref="K75:P75"/>
    <mergeCell ref="C76:F76"/>
    <mergeCell ref="G76:J76"/>
    <mergeCell ref="K76:P76"/>
    <mergeCell ref="C77:F77"/>
    <mergeCell ref="G77:J77"/>
    <mergeCell ref="K77:P77"/>
    <mergeCell ref="C72:F72"/>
    <mergeCell ref="G72:J72"/>
    <mergeCell ref="K72:P72"/>
    <mergeCell ref="C73:F73"/>
    <mergeCell ref="G73:J73"/>
    <mergeCell ref="K73:P73"/>
    <mergeCell ref="C74:F74"/>
    <mergeCell ref="G74:J74"/>
    <mergeCell ref="K74:P74"/>
    <mergeCell ref="C69:F69"/>
    <mergeCell ref="G69:J69"/>
    <mergeCell ref="K69:P69"/>
    <mergeCell ref="C70:F70"/>
    <mergeCell ref="G70:J70"/>
    <mergeCell ref="K70:P70"/>
    <mergeCell ref="C71:F71"/>
    <mergeCell ref="G71:J71"/>
    <mergeCell ref="K71:P71"/>
    <mergeCell ref="C66:F66"/>
    <mergeCell ref="G66:J66"/>
    <mergeCell ref="K66:P66"/>
    <mergeCell ref="C67:F67"/>
    <mergeCell ref="G67:J67"/>
    <mergeCell ref="K67:P67"/>
    <mergeCell ref="C68:F68"/>
    <mergeCell ref="G68:J68"/>
    <mergeCell ref="K68:P68"/>
    <mergeCell ref="C63:F63"/>
    <mergeCell ref="G63:J63"/>
    <mergeCell ref="K63:P63"/>
    <mergeCell ref="C64:F64"/>
    <mergeCell ref="G64:J64"/>
    <mergeCell ref="K64:P64"/>
    <mergeCell ref="C65:F65"/>
    <mergeCell ref="G65:J65"/>
    <mergeCell ref="K65:P65"/>
    <mergeCell ref="B47:O47"/>
    <mergeCell ref="B48:N48"/>
    <mergeCell ref="B49:C49"/>
    <mergeCell ref="B60:O60"/>
    <mergeCell ref="C62:F62"/>
    <mergeCell ref="G62:J62"/>
    <mergeCell ref="K62:P62"/>
    <mergeCell ref="B52:O52"/>
    <mergeCell ref="B53:N53"/>
    <mergeCell ref="B54:C54"/>
    <mergeCell ref="B59:O59"/>
    <mergeCell ref="C61:F61"/>
    <mergeCell ref="G61:J61"/>
    <mergeCell ref="K61:P61"/>
    <mergeCell ref="B33:O33"/>
    <mergeCell ref="B34:N34"/>
    <mergeCell ref="B35:C35"/>
    <mergeCell ref="B38:O38"/>
    <mergeCell ref="B39:N39"/>
    <mergeCell ref="B40:C40"/>
    <mergeCell ref="B43:O43"/>
    <mergeCell ref="B44:N44"/>
    <mergeCell ref="B45:C45"/>
    <mergeCell ref="B17:P17"/>
    <mergeCell ref="B18:N18"/>
    <mergeCell ref="B19:C19"/>
    <mergeCell ref="B24:O24"/>
    <mergeCell ref="B25:N25"/>
    <mergeCell ref="B26:C26"/>
    <mergeCell ref="B28:O28"/>
    <mergeCell ref="B29:N29"/>
    <mergeCell ref="B30:C30"/>
    <mergeCell ref="C12:F12"/>
    <mergeCell ref="G12:J12"/>
    <mergeCell ref="K12:P12"/>
    <mergeCell ref="C13:F13"/>
    <mergeCell ref="G13:J13"/>
    <mergeCell ref="K13:P13"/>
    <mergeCell ref="B14:P14"/>
    <mergeCell ref="C15:P15"/>
    <mergeCell ref="C16:P16"/>
    <mergeCell ref="B1:P1"/>
    <mergeCell ref="B2:N2"/>
    <mergeCell ref="B3:C3"/>
    <mergeCell ref="B5:O5"/>
    <mergeCell ref="B6:N6"/>
    <mergeCell ref="B7:C7"/>
    <mergeCell ref="B9:O9"/>
    <mergeCell ref="B10:O10"/>
    <mergeCell ref="C11:F11"/>
    <mergeCell ref="G11:J11"/>
    <mergeCell ref="K11:P11"/>
    <mergeCell ref="B224:C224"/>
    <mergeCell ref="D224:P224"/>
    <mergeCell ref="B244:C244"/>
    <mergeCell ref="D244:P244"/>
    <mergeCell ref="B166:C166"/>
    <mergeCell ref="D166:P166"/>
    <mergeCell ref="B167:C167"/>
    <mergeCell ref="D167:P167"/>
    <mergeCell ref="B168:C168"/>
    <mergeCell ref="D168:P168"/>
    <mergeCell ref="B169:C169"/>
    <mergeCell ref="D169:P169"/>
    <mergeCell ref="B170:C170"/>
    <mergeCell ref="D170:P170"/>
    <mergeCell ref="B171:C171"/>
    <mergeCell ref="D171:P171"/>
    <mergeCell ref="B172:C172"/>
    <mergeCell ref="D172:P172"/>
    <mergeCell ref="B173:C173"/>
    <mergeCell ref="D173:P173"/>
    <mergeCell ref="B174:C174"/>
    <mergeCell ref="D174:P174"/>
    <mergeCell ref="B175:C175"/>
    <mergeCell ref="D175:P175"/>
    <mergeCell ref="B268:C268"/>
    <mergeCell ref="D268:P268"/>
    <mergeCell ref="B269:C269"/>
    <mergeCell ref="D269:P269"/>
    <mergeCell ref="B270:C270"/>
    <mergeCell ref="D270:P270"/>
    <mergeCell ref="B271:C271"/>
    <mergeCell ref="D271:P271"/>
    <mergeCell ref="B272:C272"/>
    <mergeCell ref="D272:P272"/>
    <mergeCell ref="B484:C484"/>
    <mergeCell ref="D484:P484"/>
    <mergeCell ref="B364:C364"/>
    <mergeCell ref="D364:P364"/>
    <mergeCell ref="B384:C384"/>
    <mergeCell ref="D384:P384"/>
    <mergeCell ref="B404:C404"/>
    <mergeCell ref="D404:P404"/>
    <mergeCell ref="B424:C424"/>
    <mergeCell ref="D424:P424"/>
    <mergeCell ref="B444:C444"/>
    <mergeCell ref="D444:P444"/>
    <mergeCell ref="B365:C365"/>
    <mergeCell ref="D365:P365"/>
    <mergeCell ref="B366:C366"/>
    <mergeCell ref="D366:P366"/>
    <mergeCell ref="B367:C367"/>
    <mergeCell ref="D367:P367"/>
    <mergeCell ref="B370:C370"/>
    <mergeCell ref="D370:P370"/>
    <mergeCell ref="B371:C371"/>
    <mergeCell ref="D371:P371"/>
    <mergeCell ref="B372:C372"/>
    <mergeCell ref="D372:P372"/>
    <mergeCell ref="B368:C368"/>
    <mergeCell ref="D368:P368"/>
    <mergeCell ref="B369:C369"/>
    <mergeCell ref="D369:P369"/>
    <mergeCell ref="B273:C273"/>
    <mergeCell ref="D273:P273"/>
    <mergeCell ref="B274:C274"/>
    <mergeCell ref="D274:P274"/>
    <mergeCell ref="B464:C464"/>
    <mergeCell ref="D464:P464"/>
    <mergeCell ref="B275:C275"/>
    <mergeCell ref="D275:P275"/>
    <mergeCell ref="B276:C276"/>
    <mergeCell ref="D276:P276"/>
    <mergeCell ref="B277:C277"/>
    <mergeCell ref="D277:P277"/>
    <mergeCell ref="B278:C278"/>
    <mergeCell ref="D278:P278"/>
    <mergeCell ref="B279:C279"/>
    <mergeCell ref="D279:P279"/>
    <mergeCell ref="B280:C280"/>
    <mergeCell ref="D280:P280"/>
    <mergeCell ref="B282:C282"/>
    <mergeCell ref="D282:P282"/>
  </mergeCells>
  <conditionalFormatting sqref="O4">
    <cfRule type="containsText" dxfId="181" priority="1" operator="containsText" text="Atingiu">
      <formula>NOT(ISERROR(SEARCH("Atingiu",O4)))</formula>
    </cfRule>
  </conditionalFormatting>
  <conditionalFormatting sqref="O8">
    <cfRule type="containsText" dxfId="180" priority="3" operator="containsText" text="Atingiu">
      <formula>NOT(ISERROR(SEARCH("Atingiu",O8)))</formula>
    </cfRule>
  </conditionalFormatting>
  <conditionalFormatting sqref="O20:O23">
    <cfRule type="containsText" dxfId="179" priority="5" operator="containsText" text="Atingiu">
      <formula>NOT(ISERROR(SEARCH("Atingiu",O20)))</formula>
    </cfRule>
  </conditionalFormatting>
  <conditionalFormatting sqref="O27">
    <cfRule type="containsText" dxfId="178" priority="7" operator="containsText" text="Não">
      <formula>NOT(ISERROR(SEARCH("Não",O27)))</formula>
    </cfRule>
  </conditionalFormatting>
  <conditionalFormatting sqref="O31:O32">
    <cfRule type="containsText" dxfId="177" priority="9" operator="containsText" text="Atingiu">
      <formula>NOT(ISERROR(SEARCH("Atingiu",O31)))</formula>
    </cfRule>
  </conditionalFormatting>
  <conditionalFormatting sqref="O36:O37">
    <cfRule type="containsText" dxfId="176" priority="11" operator="containsText" text="Atingiu">
      <formula>NOT(ISERROR(SEARCH("Atingiu",O36)))</formula>
    </cfRule>
  </conditionalFormatting>
  <conditionalFormatting sqref="O41:O42">
    <cfRule type="containsText" dxfId="175" priority="13" operator="containsText" text="Atingiu">
      <formula>NOT(ISERROR(SEARCH("Atingiu",O41)))</formula>
    </cfRule>
  </conditionalFormatting>
  <conditionalFormatting sqref="O46">
    <cfRule type="containsText" dxfId="174" priority="15" operator="containsText" text="Superou">
      <formula>NOT(ISERROR(SEARCH("Superou",O46)))</formula>
    </cfRule>
  </conditionalFormatting>
  <conditionalFormatting sqref="O50:O51">
    <cfRule type="containsText" dxfId="173" priority="17" operator="containsText" text="Não">
      <formula>NOT(ISERROR(SEARCH("Não",O50)))</formula>
    </cfRule>
  </conditionalFormatting>
  <conditionalFormatting sqref="O55:O58">
    <cfRule type="containsText" dxfId="172" priority="19" operator="containsText" text="Atingiu">
      <formula>NOT(ISERROR(SEARCH("Atingiu",O55)))</formula>
    </cfRule>
  </conditionalFormatting>
  <conditionalFormatting sqref="P5">
    <cfRule type="cellIs" dxfId="171" priority="2" operator="equal">
      <formula>1</formula>
    </cfRule>
  </conditionalFormatting>
  <conditionalFormatting sqref="P9:P10">
    <cfRule type="cellIs" dxfId="170" priority="4" operator="equal">
      <formula>1</formula>
    </cfRule>
  </conditionalFormatting>
  <conditionalFormatting sqref="P24">
    <cfRule type="cellIs" dxfId="169" priority="6" operator="equal">
      <formula>1</formula>
    </cfRule>
  </conditionalFormatting>
  <conditionalFormatting sqref="P28">
    <cfRule type="cellIs" dxfId="168" priority="8" operator="greaterThan">
      <formula>1</formula>
    </cfRule>
  </conditionalFormatting>
  <conditionalFormatting sqref="P33">
    <cfRule type="cellIs" dxfId="167" priority="10" operator="equal">
      <formula>1</formula>
    </cfRule>
  </conditionalFormatting>
  <conditionalFormatting sqref="P38">
    <cfRule type="cellIs" dxfId="166" priority="12" operator="lessThan">
      <formula>1</formula>
    </cfRule>
  </conditionalFormatting>
  <conditionalFormatting sqref="P43">
    <cfRule type="cellIs" dxfId="165" priority="14" operator="equal">
      <formula>1</formula>
    </cfRule>
  </conditionalFormatting>
  <conditionalFormatting sqref="P47">
    <cfRule type="cellIs" dxfId="164" priority="16" operator="equal">
      <formula>1</formula>
    </cfRule>
  </conditionalFormatting>
  <conditionalFormatting sqref="P52">
    <cfRule type="cellIs" dxfId="163" priority="18" operator="equal">
      <formula>1</formula>
    </cfRule>
  </conditionalFormatting>
  <conditionalFormatting sqref="P59:P60">
    <cfRule type="cellIs" dxfId="162" priority="20" operator="equal">
      <formula>1</formula>
    </cfRule>
  </conditionalFormatting>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C08081"/>
  </sheetPr>
  <dimension ref="B1:R400"/>
  <sheetViews>
    <sheetView showGridLines="0" workbookViewId="0">
      <selection activeCell="B64" sqref="B64:N64"/>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x14ac:dyDescent="0.3">
      <c r="B1" s="361" t="s">
        <v>1513</v>
      </c>
      <c r="C1" s="361"/>
      <c r="D1" s="361"/>
      <c r="E1" s="361"/>
      <c r="F1" s="361"/>
      <c r="G1" s="361"/>
      <c r="H1" s="361"/>
      <c r="I1" s="361"/>
      <c r="J1" s="361"/>
      <c r="K1" s="361"/>
      <c r="L1" s="361"/>
      <c r="M1" s="361"/>
      <c r="N1" s="361"/>
      <c r="O1" s="361"/>
      <c r="P1" s="361"/>
    </row>
    <row r="2" spans="2:18" ht="24.75" customHeight="1" x14ac:dyDescent="0.3">
      <c r="B2" s="259" t="s">
        <v>1610</v>
      </c>
      <c r="C2" s="260"/>
      <c r="D2" s="260"/>
      <c r="E2" s="260"/>
      <c r="F2" s="260"/>
      <c r="G2" s="260"/>
      <c r="H2" s="260"/>
      <c r="I2" s="260"/>
      <c r="J2" s="260"/>
      <c r="K2" s="260"/>
      <c r="L2" s="260"/>
      <c r="M2" s="260"/>
      <c r="N2" s="261"/>
      <c r="O2" s="39" t="s">
        <v>131</v>
      </c>
      <c r="P2" s="40">
        <v>0.15</v>
      </c>
    </row>
    <row r="3" spans="2:18" ht="24" x14ac:dyDescent="0.3">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45" customHeight="1" x14ac:dyDescent="0.3">
      <c r="B4" s="53" t="s">
        <v>1611</v>
      </c>
      <c r="C4" s="54" t="s">
        <v>147</v>
      </c>
      <c r="D4" s="55"/>
      <c r="E4" s="55"/>
      <c r="F4" s="55" t="s">
        <v>148</v>
      </c>
      <c r="G4" s="56">
        <v>219</v>
      </c>
      <c r="H4" s="56">
        <v>10</v>
      </c>
      <c r="I4" s="56">
        <v>157</v>
      </c>
      <c r="J4" s="57">
        <v>1</v>
      </c>
      <c r="K4" s="44" t="s">
        <v>149</v>
      </c>
      <c r="L4" s="55" t="s">
        <v>150</v>
      </c>
      <c r="M4" s="56">
        <v>219</v>
      </c>
      <c r="N4" s="58">
        <f>IF(G4 &gt; I4, (IF(AND(M4 = I4, M4 = (G4 - H4)), 125 %,IF(AND(M4&lt;=(G4+H4),M4&gt;=(G4-H4)),100%,IF(M4&gt;(G4+H4),(G4+H4)/M4,IF((M4&lt;(G4-H4)),100%+ABS(M4-G4)*25%/ABS(I4-G4)))))),IF(AND(M4=I4,M4=(G4+H4)),125%,IF(AND(M4&lt;=(G4+H4),M4&gt;=(G4-H4)),100%,IF(AND(M4=I4,M4=(G4+H4)),125%,IF(M4&lt;(G4-H4),M4/(G4-H4),IF(M4&gt;(G4+H4),100%+(M4-G4)*25%/(I4-G4)))))))</f>
        <v>1</v>
      </c>
      <c r="O4" s="56" t="str">
        <f>IF(N4 &gt;1,"Superou",IF(N4 =1,"Atingiu","Não atingiu"))</f>
        <v>Atingiu</v>
      </c>
      <c r="P4" s="58">
        <f>N4-100%</f>
        <v>0</v>
      </c>
      <c r="R4" s="46" t="s">
        <v>151</v>
      </c>
    </row>
    <row r="5" spans="2:18" x14ac:dyDescent="0.3">
      <c r="B5" s="263" t="s">
        <v>152</v>
      </c>
      <c r="C5" s="263"/>
      <c r="D5" s="263"/>
      <c r="E5" s="263"/>
      <c r="F5" s="263"/>
      <c r="G5" s="263"/>
      <c r="H5" s="263"/>
      <c r="I5" s="263"/>
      <c r="J5" s="263"/>
      <c r="K5" s="263"/>
      <c r="L5" s="263"/>
      <c r="M5" s="263"/>
      <c r="N5" s="263"/>
      <c r="O5" s="263"/>
      <c r="P5" s="47">
        <f>J4*N4</f>
        <v>1</v>
      </c>
    </row>
    <row r="6" spans="2:18" ht="24.75" customHeight="1" x14ac:dyDescent="0.3">
      <c r="B6" s="259" t="s">
        <v>1612</v>
      </c>
      <c r="C6" s="260"/>
      <c r="D6" s="260"/>
      <c r="E6" s="260"/>
      <c r="F6" s="260"/>
      <c r="G6" s="260"/>
      <c r="H6" s="260"/>
      <c r="I6" s="260"/>
      <c r="J6" s="260"/>
      <c r="K6" s="260"/>
      <c r="L6" s="260"/>
      <c r="M6" s="260"/>
      <c r="N6" s="261"/>
      <c r="O6" s="39" t="s">
        <v>131</v>
      </c>
      <c r="P6" s="40">
        <v>0.2</v>
      </c>
    </row>
    <row r="7" spans="2:18" ht="24" x14ac:dyDescent="0.3">
      <c r="B7" s="344" t="s">
        <v>77</v>
      </c>
      <c r="C7" s="344"/>
      <c r="D7" s="4" t="s">
        <v>133</v>
      </c>
      <c r="E7" s="4" t="s">
        <v>134</v>
      </c>
      <c r="F7" s="4" t="s">
        <v>135</v>
      </c>
      <c r="G7" s="4" t="s">
        <v>136</v>
      </c>
      <c r="H7" s="4" t="s">
        <v>137</v>
      </c>
      <c r="I7" s="4" t="s">
        <v>138</v>
      </c>
      <c r="J7" s="4" t="s">
        <v>139</v>
      </c>
      <c r="K7" s="4" t="s">
        <v>140</v>
      </c>
      <c r="L7" s="4" t="s">
        <v>141</v>
      </c>
      <c r="M7" s="4" t="s">
        <v>79</v>
      </c>
      <c r="N7" s="4" t="s">
        <v>142</v>
      </c>
      <c r="O7" s="4" t="s">
        <v>143</v>
      </c>
      <c r="P7" s="4" t="s">
        <v>144</v>
      </c>
      <c r="R7" s="11" t="s">
        <v>145</v>
      </c>
    </row>
    <row r="8" spans="2:18" ht="45" customHeight="1" x14ac:dyDescent="0.3">
      <c r="B8" s="53" t="s">
        <v>1613</v>
      </c>
      <c r="C8" s="54" t="s">
        <v>169</v>
      </c>
      <c r="D8" s="55"/>
      <c r="E8" s="55"/>
      <c r="F8" s="55" t="s">
        <v>148</v>
      </c>
      <c r="G8" s="56">
        <v>219</v>
      </c>
      <c r="H8" s="56">
        <v>10</v>
      </c>
      <c r="I8" s="56">
        <v>157</v>
      </c>
      <c r="J8" s="57">
        <v>1</v>
      </c>
      <c r="K8" s="44" t="s">
        <v>149</v>
      </c>
      <c r="L8" s="55" t="s">
        <v>170</v>
      </c>
      <c r="M8" s="56">
        <v>197</v>
      </c>
      <c r="N8" s="58">
        <f>IF(G8 &gt; I8, (IF(AND(M8 = I8, M8 = (G8 - H8)), 125 %,IF(AND(M8&lt;=(G8+H8),M8&gt;=(G8-H8)),100%,IF(M8&gt;(G8+H8),(G8+H8)/M8,IF((M8&lt;(G8-H8)),100%+ABS(M8-G8)*25%/ABS(I8-G8)))))),IF(AND(M8=I8,M8=(G8+H8)),125%,IF(AND(M8&lt;=(G8+H8),M8&gt;=(G8-H8)),100%,IF(AND(M8=I8,M8=(G8+H8)),125%,IF(M8&lt;(G8-H8),M8/(G8-H8),IF(M8&gt;(G8+H8),100%+(M8-G8)*25%/(I8-G8)))))))</f>
        <v>1.0887096774193548</v>
      </c>
      <c r="O8" s="56" t="str">
        <f>IF(N8 &gt;1,"Superou",IF(N8 =1,"Atingiu","Não atingiu"))</f>
        <v>Superou</v>
      </c>
      <c r="P8" s="58">
        <f>N8-100%</f>
        <v>8.870967741935476E-2</v>
      </c>
      <c r="R8" s="46" t="s">
        <v>171</v>
      </c>
    </row>
    <row r="9" spans="2:18" x14ac:dyDescent="0.3">
      <c r="B9" s="263" t="s">
        <v>152</v>
      </c>
      <c r="C9" s="263"/>
      <c r="D9" s="263"/>
      <c r="E9" s="263"/>
      <c r="F9" s="263"/>
      <c r="G9" s="263"/>
      <c r="H9" s="263"/>
      <c r="I9" s="263"/>
      <c r="J9" s="263"/>
      <c r="K9" s="263"/>
      <c r="L9" s="263"/>
      <c r="M9" s="263"/>
      <c r="N9" s="263"/>
      <c r="O9" s="263"/>
      <c r="P9" s="47">
        <f>J8*N8</f>
        <v>1.0887096774193548</v>
      </c>
    </row>
    <row r="10" spans="2:18" ht="24.75" customHeight="1" x14ac:dyDescent="0.3">
      <c r="B10" s="259" t="s">
        <v>1614</v>
      </c>
      <c r="C10" s="260"/>
      <c r="D10" s="260"/>
      <c r="E10" s="260"/>
      <c r="F10" s="260"/>
      <c r="G10" s="260"/>
      <c r="H10" s="260"/>
      <c r="I10" s="260"/>
      <c r="J10" s="260"/>
      <c r="K10" s="260"/>
      <c r="L10" s="260"/>
      <c r="M10" s="260"/>
      <c r="N10" s="261"/>
      <c r="O10" s="39" t="s">
        <v>131</v>
      </c>
      <c r="P10" s="40">
        <v>0.25</v>
      </c>
    </row>
    <row r="11" spans="2:18" ht="24" x14ac:dyDescent="0.3">
      <c r="B11" s="344" t="s">
        <v>77</v>
      </c>
      <c r="C11" s="344"/>
      <c r="D11" s="4" t="s">
        <v>133</v>
      </c>
      <c r="E11" s="4" t="s">
        <v>134</v>
      </c>
      <c r="F11" s="4" t="s">
        <v>135</v>
      </c>
      <c r="G11" s="4" t="s">
        <v>136</v>
      </c>
      <c r="H11" s="4" t="s">
        <v>137</v>
      </c>
      <c r="I11" s="4" t="s">
        <v>138</v>
      </c>
      <c r="J11" s="4" t="s">
        <v>139</v>
      </c>
      <c r="K11" s="4" t="s">
        <v>140</v>
      </c>
      <c r="L11" s="4" t="s">
        <v>141</v>
      </c>
      <c r="M11" s="4" t="s">
        <v>79</v>
      </c>
      <c r="N11" s="4" t="s">
        <v>142</v>
      </c>
      <c r="O11" s="4" t="s">
        <v>143</v>
      </c>
      <c r="P11" s="4" t="s">
        <v>144</v>
      </c>
      <c r="R11" s="11" t="s">
        <v>145</v>
      </c>
    </row>
    <row r="12" spans="2:18" ht="45" customHeight="1" x14ac:dyDescent="0.3">
      <c r="B12" s="53" t="s">
        <v>1615</v>
      </c>
      <c r="C12" s="54" t="s">
        <v>174</v>
      </c>
      <c r="D12" s="55"/>
      <c r="E12" s="55"/>
      <c r="F12" s="55" t="s">
        <v>175</v>
      </c>
      <c r="G12" s="56">
        <v>6</v>
      </c>
      <c r="H12" s="56">
        <v>1</v>
      </c>
      <c r="I12" s="56">
        <v>9</v>
      </c>
      <c r="J12" s="57">
        <v>1</v>
      </c>
      <c r="K12" s="44" t="s">
        <v>149</v>
      </c>
      <c r="L12" s="55" t="s">
        <v>176</v>
      </c>
      <c r="M12" s="56">
        <v>11</v>
      </c>
      <c r="N12" s="58">
        <f>IF(G12 &gt; I12, (IF(AND(M12 = I12, M12 = (G12 - H12)), 125 %,IF(AND(M12&lt;=(G12+H12),M12&gt;=(G12-H12)),100%,IF(M12&gt;(G12+H12),(G12+H12)/M12,IF((M12&lt;(G12-H12)),100%+ABS(M12-G12)*25%/ABS(I12-G12)))))),IF(AND(M12=I12,M12=(G12+H12)),125%,IF(AND(M12&lt;=(G12+H12),M12&gt;=(G12-H12)),100%,IF(AND(M12=I12,M12=(G12+H12)),125%,IF(M12&lt;(G12-H12),M12/(G12-H12),IF(M12&gt;(G12+H12),100%+(M12-G12)*25%/(I12-G12)))))))</f>
        <v>1.4166666666666667</v>
      </c>
      <c r="O12" s="56" t="str">
        <f>IF(N12 &gt;1,"Superou",IF(N12 =1,"Atingiu","Não atingiu"))</f>
        <v>Superou</v>
      </c>
      <c r="P12" s="58">
        <f>N12-100%</f>
        <v>0.41666666666666674</v>
      </c>
      <c r="R12" s="46" t="s">
        <v>177</v>
      </c>
    </row>
    <row r="13" spans="2:18" x14ac:dyDescent="0.3">
      <c r="B13" s="263" t="s">
        <v>152</v>
      </c>
      <c r="C13" s="263"/>
      <c r="D13" s="263"/>
      <c r="E13" s="263"/>
      <c r="F13" s="263"/>
      <c r="G13" s="263"/>
      <c r="H13" s="263"/>
      <c r="I13" s="263"/>
      <c r="J13" s="263"/>
      <c r="K13" s="263"/>
      <c r="L13" s="263"/>
      <c r="M13" s="263"/>
      <c r="N13" s="263"/>
      <c r="O13" s="263"/>
      <c r="P13" s="47">
        <f>J12*N12</f>
        <v>1.4166666666666667</v>
      </c>
    </row>
    <row r="14" spans="2:18" ht="30" customHeight="1" x14ac:dyDescent="0.3">
      <c r="B14" s="362" t="s">
        <v>1520</v>
      </c>
      <c r="C14" s="362"/>
      <c r="D14" s="362"/>
      <c r="E14" s="362"/>
      <c r="F14" s="362"/>
      <c r="G14" s="362"/>
      <c r="H14" s="362"/>
      <c r="I14" s="362"/>
      <c r="J14" s="362"/>
      <c r="K14" s="362"/>
      <c r="L14" s="362"/>
      <c r="M14" s="362"/>
      <c r="N14" s="362"/>
      <c r="O14" s="362"/>
      <c r="P14" s="59">
        <f>P2*P5+P6*P9+P10*P13</f>
        <v>0.72190860215053765</v>
      </c>
    </row>
    <row r="15" spans="2:18" ht="27" customHeight="1" x14ac:dyDescent="0.3">
      <c r="B15" s="3" t="s">
        <v>350</v>
      </c>
      <c r="C15" s="345" t="s">
        <v>351</v>
      </c>
      <c r="D15" s="345" t="s">
        <v>351</v>
      </c>
      <c r="E15" s="345" t="s">
        <v>351</v>
      </c>
      <c r="F15" s="345" t="s">
        <v>351</v>
      </c>
      <c r="G15" s="345" t="s">
        <v>352</v>
      </c>
      <c r="H15" s="345" t="s">
        <v>352</v>
      </c>
      <c r="I15" s="345" t="s">
        <v>352</v>
      </c>
      <c r="J15" s="345" t="s">
        <v>352</v>
      </c>
      <c r="K15" s="345" t="s">
        <v>353</v>
      </c>
      <c r="L15" s="345" t="s">
        <v>353</v>
      </c>
      <c r="M15" s="345" t="s">
        <v>353</v>
      </c>
      <c r="N15" s="345" t="s">
        <v>353</v>
      </c>
      <c r="O15" s="345" t="s">
        <v>353</v>
      </c>
      <c r="P15" s="345" t="s">
        <v>353</v>
      </c>
    </row>
    <row r="16" spans="2:18" ht="27" customHeight="1" x14ac:dyDescent="0.3">
      <c r="B16" s="5" t="s">
        <v>1611</v>
      </c>
      <c r="C16" s="319" t="s">
        <v>147</v>
      </c>
      <c r="D16" s="319" t="s">
        <v>147</v>
      </c>
      <c r="E16" s="319" t="s">
        <v>147</v>
      </c>
      <c r="F16" s="319" t="s">
        <v>147</v>
      </c>
      <c r="G16" s="319" t="s">
        <v>354</v>
      </c>
      <c r="H16" s="319" t="s">
        <v>354</v>
      </c>
      <c r="I16" s="319" t="s">
        <v>354</v>
      </c>
      <c r="J16" s="319" t="s">
        <v>354</v>
      </c>
      <c r="K16" s="319" t="s">
        <v>355</v>
      </c>
      <c r="L16" s="319" t="s">
        <v>355</v>
      </c>
      <c r="M16" s="319" t="s">
        <v>355</v>
      </c>
      <c r="N16" s="319" t="s">
        <v>355</v>
      </c>
      <c r="O16" s="319" t="s">
        <v>355</v>
      </c>
      <c r="P16" s="319" t="s">
        <v>355</v>
      </c>
    </row>
    <row r="17" spans="2:18" ht="27" customHeight="1" x14ac:dyDescent="0.3">
      <c r="B17" s="5" t="s">
        <v>1613</v>
      </c>
      <c r="C17" s="319" t="s">
        <v>169</v>
      </c>
      <c r="D17" s="319" t="s">
        <v>169</v>
      </c>
      <c r="E17" s="319" t="s">
        <v>169</v>
      </c>
      <c r="F17" s="319" t="s">
        <v>169</v>
      </c>
      <c r="G17" s="319" t="s">
        <v>354</v>
      </c>
      <c r="H17" s="319" t="s">
        <v>354</v>
      </c>
      <c r="I17" s="319" t="s">
        <v>354</v>
      </c>
      <c r="J17" s="319" t="s">
        <v>354</v>
      </c>
      <c r="K17" s="319" t="s">
        <v>355</v>
      </c>
      <c r="L17" s="319" t="s">
        <v>355</v>
      </c>
      <c r="M17" s="319" t="s">
        <v>355</v>
      </c>
      <c r="N17" s="319" t="s">
        <v>355</v>
      </c>
      <c r="O17" s="319" t="s">
        <v>355</v>
      </c>
      <c r="P17" s="319" t="s">
        <v>355</v>
      </c>
    </row>
    <row r="18" spans="2:18" ht="27" customHeight="1" x14ac:dyDescent="0.3">
      <c r="B18" s="5" t="s">
        <v>1615</v>
      </c>
      <c r="C18" s="319" t="s">
        <v>174</v>
      </c>
      <c r="D18" s="319" t="s">
        <v>174</v>
      </c>
      <c r="E18" s="319" t="s">
        <v>174</v>
      </c>
      <c r="F18" s="319" t="s">
        <v>174</v>
      </c>
      <c r="G18" s="319" t="s">
        <v>354</v>
      </c>
      <c r="H18" s="319" t="s">
        <v>354</v>
      </c>
      <c r="I18" s="319" t="s">
        <v>354</v>
      </c>
      <c r="J18" s="319" t="s">
        <v>354</v>
      </c>
      <c r="K18" s="319" t="s">
        <v>358</v>
      </c>
      <c r="L18" s="319" t="s">
        <v>358</v>
      </c>
      <c r="M18" s="319" t="s">
        <v>358</v>
      </c>
      <c r="N18" s="319" t="s">
        <v>358</v>
      </c>
      <c r="O18" s="319" t="s">
        <v>358</v>
      </c>
      <c r="P18" s="319" t="s">
        <v>358</v>
      </c>
    </row>
    <row r="19" spans="2:18" ht="27" customHeight="1" x14ac:dyDescent="0.3">
      <c r="B19" s="363" t="s">
        <v>381</v>
      </c>
      <c r="C19" s="363" t="s">
        <v>381</v>
      </c>
      <c r="D19" s="363" t="s">
        <v>381</v>
      </c>
      <c r="E19" s="363" t="s">
        <v>381</v>
      </c>
      <c r="F19" s="363" t="s">
        <v>381</v>
      </c>
      <c r="G19" s="363" t="s">
        <v>381</v>
      </c>
      <c r="H19" s="363" t="s">
        <v>381</v>
      </c>
      <c r="I19" s="363" t="s">
        <v>381</v>
      </c>
      <c r="J19" s="363" t="s">
        <v>381</v>
      </c>
      <c r="K19" s="363" t="s">
        <v>381</v>
      </c>
      <c r="L19" s="363" t="s">
        <v>381</v>
      </c>
      <c r="M19" s="363" t="s">
        <v>381</v>
      </c>
      <c r="N19" s="363" t="s">
        <v>381</v>
      </c>
      <c r="O19" s="363" t="s">
        <v>381</v>
      </c>
      <c r="P19" s="363" t="s">
        <v>381</v>
      </c>
    </row>
    <row r="20" spans="2:18" ht="108.6" customHeight="1" x14ac:dyDescent="0.3">
      <c r="B20" s="5" t="s">
        <v>1611</v>
      </c>
      <c r="C20" s="319" t="s">
        <v>382</v>
      </c>
      <c r="D20" s="319" t="s">
        <v>382</v>
      </c>
      <c r="E20" s="319" t="s">
        <v>382</v>
      </c>
      <c r="F20" s="319" t="s">
        <v>382</v>
      </c>
      <c r="G20" s="319" t="s">
        <v>382</v>
      </c>
      <c r="H20" s="319" t="s">
        <v>382</v>
      </c>
      <c r="I20" s="319" t="s">
        <v>382</v>
      </c>
      <c r="J20" s="319" t="s">
        <v>382</v>
      </c>
      <c r="K20" s="319" t="s">
        <v>382</v>
      </c>
      <c r="L20" s="319" t="s">
        <v>382</v>
      </c>
      <c r="M20" s="319" t="s">
        <v>382</v>
      </c>
      <c r="N20" s="319" t="s">
        <v>382</v>
      </c>
      <c r="O20" s="319" t="s">
        <v>382</v>
      </c>
      <c r="P20" s="319" t="s">
        <v>382</v>
      </c>
    </row>
    <row r="21" spans="2:18" ht="169.8" customHeight="1" x14ac:dyDescent="0.3">
      <c r="B21" s="5" t="s">
        <v>1613</v>
      </c>
      <c r="C21" s="319" t="s">
        <v>385</v>
      </c>
      <c r="D21" s="319" t="s">
        <v>385</v>
      </c>
      <c r="E21" s="319" t="s">
        <v>385</v>
      </c>
      <c r="F21" s="319" t="s">
        <v>385</v>
      </c>
      <c r="G21" s="319" t="s">
        <v>385</v>
      </c>
      <c r="H21" s="319" t="s">
        <v>385</v>
      </c>
      <c r="I21" s="319" t="s">
        <v>385</v>
      </c>
      <c r="J21" s="319" t="s">
        <v>385</v>
      </c>
      <c r="K21" s="319" t="s">
        <v>385</v>
      </c>
      <c r="L21" s="319" t="s">
        <v>385</v>
      </c>
      <c r="M21" s="319" t="s">
        <v>385</v>
      </c>
      <c r="N21" s="319" t="s">
        <v>385</v>
      </c>
      <c r="O21" s="319" t="s">
        <v>385</v>
      </c>
      <c r="P21" s="319" t="s">
        <v>385</v>
      </c>
    </row>
    <row r="22" spans="2:18" ht="49.8" customHeight="1" x14ac:dyDescent="0.3">
      <c r="B22" s="5" t="s">
        <v>1615</v>
      </c>
      <c r="C22" s="319" t="s">
        <v>386</v>
      </c>
      <c r="D22" s="319" t="s">
        <v>386</v>
      </c>
      <c r="E22" s="319" t="s">
        <v>386</v>
      </c>
      <c r="F22" s="319" t="s">
        <v>386</v>
      </c>
      <c r="G22" s="319" t="s">
        <v>386</v>
      </c>
      <c r="H22" s="319" t="s">
        <v>386</v>
      </c>
      <c r="I22" s="319" t="s">
        <v>386</v>
      </c>
      <c r="J22" s="319" t="s">
        <v>386</v>
      </c>
      <c r="K22" s="319" t="s">
        <v>386</v>
      </c>
      <c r="L22" s="319" t="s">
        <v>386</v>
      </c>
      <c r="M22" s="319" t="s">
        <v>386</v>
      </c>
      <c r="N22" s="319" t="s">
        <v>386</v>
      </c>
      <c r="O22" s="319" t="s">
        <v>386</v>
      </c>
      <c r="P22" s="319" t="s">
        <v>386</v>
      </c>
    </row>
    <row r="23" spans="2:18" ht="34.5" customHeight="1" x14ac:dyDescent="0.3">
      <c r="B23" s="361" t="s">
        <v>464</v>
      </c>
      <c r="C23" s="361"/>
      <c r="D23" s="361"/>
      <c r="E23" s="361"/>
      <c r="F23" s="361"/>
      <c r="G23" s="361"/>
      <c r="H23" s="361"/>
      <c r="I23" s="361"/>
      <c r="J23" s="361"/>
      <c r="K23" s="361"/>
      <c r="L23" s="361"/>
      <c r="M23" s="361"/>
      <c r="N23" s="361"/>
      <c r="O23" s="361"/>
      <c r="P23" s="361"/>
    </row>
    <row r="24" spans="2:18" ht="24.75" customHeight="1" x14ac:dyDescent="0.3">
      <c r="B24" s="259" t="s">
        <v>1616</v>
      </c>
      <c r="C24" s="260"/>
      <c r="D24" s="260"/>
      <c r="E24" s="260"/>
      <c r="F24" s="260"/>
      <c r="G24" s="260"/>
      <c r="H24" s="260"/>
      <c r="I24" s="260"/>
      <c r="J24" s="260"/>
      <c r="K24" s="260"/>
      <c r="L24" s="260"/>
      <c r="M24" s="260"/>
      <c r="N24" s="261"/>
      <c r="O24" s="39" t="s">
        <v>131</v>
      </c>
      <c r="P24" s="40">
        <v>7.4999999999999997E-3</v>
      </c>
    </row>
    <row r="25" spans="2:18" ht="24" x14ac:dyDescent="0.3">
      <c r="B25" s="344" t="s">
        <v>77</v>
      </c>
      <c r="C25" s="344"/>
      <c r="D25" s="4" t="s">
        <v>133</v>
      </c>
      <c r="E25" s="4" t="s">
        <v>134</v>
      </c>
      <c r="F25" s="4" t="s">
        <v>135</v>
      </c>
      <c r="G25" s="4" t="s">
        <v>136</v>
      </c>
      <c r="H25" s="4" t="s">
        <v>137</v>
      </c>
      <c r="I25" s="4" t="s">
        <v>138</v>
      </c>
      <c r="J25" s="4" t="s">
        <v>139</v>
      </c>
      <c r="K25" s="4" t="s">
        <v>140</v>
      </c>
      <c r="L25" s="4" t="s">
        <v>141</v>
      </c>
      <c r="M25" s="4" t="s">
        <v>79</v>
      </c>
      <c r="N25" s="4" t="s">
        <v>142</v>
      </c>
      <c r="O25" s="4" t="s">
        <v>143</v>
      </c>
      <c r="P25" s="4" t="s">
        <v>144</v>
      </c>
      <c r="R25" s="11" t="s">
        <v>145</v>
      </c>
    </row>
    <row r="26" spans="2:18" ht="63.6" customHeight="1" x14ac:dyDescent="0.3">
      <c r="B26" s="53" t="s">
        <v>1184</v>
      </c>
      <c r="C26" s="54" t="s">
        <v>569</v>
      </c>
      <c r="D26" s="55"/>
      <c r="E26" s="55"/>
      <c r="F26" s="55" t="s">
        <v>175</v>
      </c>
      <c r="G26" s="56">
        <v>241</v>
      </c>
      <c r="H26" s="56">
        <v>10</v>
      </c>
      <c r="I26" s="56">
        <v>173</v>
      </c>
      <c r="J26" s="57">
        <v>1</v>
      </c>
      <c r="K26" s="44" t="s">
        <v>149</v>
      </c>
      <c r="L26" s="55" t="s">
        <v>150</v>
      </c>
      <c r="M26" s="56">
        <v>231</v>
      </c>
      <c r="N26" s="58">
        <f>IF(G26 &gt; I26, (IF(AND(M26 = I26, M26 = (G26 - H26)), 125 %,IF(AND(M26&lt;=(G26+H26),M26&gt;=(G26-H26)),100%,IF(M26&gt;(G26+H26),(G26+H26)/M26,IF((M26&lt;(G26-H26)),100%+ABS(M26-G26)*25%/ABS(I26-G26)))))),IF(AND(M26=I26,M26=(G26+H26)),125%,IF(AND(M26&lt;=(G26+H26),M26&gt;=(G26-H26)),100%,IF(AND(M26=I26,M26=(G26+H26)),125%,IF(M26&lt;(G26-H26),M26/(G26-H26),IF(M26&gt;(G26+H26),100%+(M26-G26)*25%/(I26-G26)))))))</f>
        <v>1</v>
      </c>
      <c r="O26" s="56" t="str">
        <f>IF(N26 &gt;1,"Superou",IF(N26 =1,"Atingiu","Não atingiu"))</f>
        <v>Atingiu</v>
      </c>
      <c r="P26" s="58">
        <f>N26-100%</f>
        <v>0</v>
      </c>
      <c r="R26" s="46" t="s">
        <v>1185</v>
      </c>
    </row>
    <row r="27" spans="2:18" x14ac:dyDescent="0.3">
      <c r="B27" s="263" t="s">
        <v>152</v>
      </c>
      <c r="C27" s="263"/>
      <c r="D27" s="263"/>
      <c r="E27" s="263"/>
      <c r="F27" s="263"/>
      <c r="G27" s="263"/>
      <c r="H27" s="263"/>
      <c r="I27" s="263"/>
      <c r="J27" s="263"/>
      <c r="K27" s="263"/>
      <c r="L27" s="263"/>
      <c r="M27" s="263"/>
      <c r="N27" s="263"/>
      <c r="O27" s="263"/>
      <c r="P27" s="47">
        <f>J26*N26</f>
        <v>1</v>
      </c>
    </row>
    <row r="28" spans="2:18" ht="24.75" customHeight="1" x14ac:dyDescent="0.3">
      <c r="B28" s="259" t="s">
        <v>1617</v>
      </c>
      <c r="C28" s="260"/>
      <c r="D28" s="260"/>
      <c r="E28" s="260"/>
      <c r="F28" s="260"/>
      <c r="G28" s="260"/>
      <c r="H28" s="260"/>
      <c r="I28" s="260"/>
      <c r="J28" s="260"/>
      <c r="K28" s="260"/>
      <c r="L28" s="260"/>
      <c r="M28" s="260"/>
      <c r="N28" s="261"/>
      <c r="O28" s="39" t="s">
        <v>131</v>
      </c>
      <c r="P28" s="40">
        <v>1.4999999999999999E-2</v>
      </c>
    </row>
    <row r="29" spans="2:18" ht="24" x14ac:dyDescent="0.3">
      <c r="B29" s="344" t="s">
        <v>77</v>
      </c>
      <c r="C29" s="344"/>
      <c r="D29" s="4" t="s">
        <v>133</v>
      </c>
      <c r="E29" s="4" t="s">
        <v>134</v>
      </c>
      <c r="F29" s="4" t="s">
        <v>135</v>
      </c>
      <c r="G29" s="4" t="s">
        <v>136</v>
      </c>
      <c r="H29" s="4" t="s">
        <v>137</v>
      </c>
      <c r="I29" s="4" t="s">
        <v>138</v>
      </c>
      <c r="J29" s="4" t="s">
        <v>139</v>
      </c>
      <c r="K29" s="4" t="s">
        <v>140</v>
      </c>
      <c r="L29" s="4" t="s">
        <v>141</v>
      </c>
      <c r="M29" s="4" t="s">
        <v>79</v>
      </c>
      <c r="N29" s="4" t="s">
        <v>142</v>
      </c>
      <c r="O29" s="4" t="s">
        <v>143</v>
      </c>
      <c r="P29" s="4" t="s">
        <v>144</v>
      </c>
      <c r="R29" s="11" t="s">
        <v>145</v>
      </c>
    </row>
    <row r="30" spans="2:18" ht="45" customHeight="1" x14ac:dyDescent="0.3">
      <c r="B30" s="53" t="s">
        <v>1187</v>
      </c>
      <c r="C30" s="54" t="s">
        <v>147</v>
      </c>
      <c r="D30" s="55"/>
      <c r="E30" s="55"/>
      <c r="F30" s="55" t="s">
        <v>148</v>
      </c>
      <c r="G30" s="56">
        <v>219</v>
      </c>
      <c r="H30" s="56">
        <v>10</v>
      </c>
      <c r="I30" s="56">
        <v>157</v>
      </c>
      <c r="J30" s="57">
        <v>1</v>
      </c>
      <c r="K30" s="44" t="s">
        <v>149</v>
      </c>
      <c r="L30" s="55" t="s">
        <v>150</v>
      </c>
      <c r="M30" s="56">
        <v>219</v>
      </c>
      <c r="N30" s="58">
        <f>IF(G30 &gt; I30, (IF(AND(M30 = I30, M30 = (G30 - H30)), 125 %,IF(AND(M30&lt;=(G30+H30),M30&gt;=(G30-H30)),100%,IF(M30&gt;(G30+H30),(G30+H30)/M30,IF((M30&lt;(G30-H30)),100%+ABS(M30-G30)*25%/ABS(I30-G30)))))),IF(AND(M30=I30,M30=(G30+H30)),125%,IF(AND(M30&lt;=(G30+H30),M30&gt;=(G30-H30)),100%,IF(AND(M30=I30,M30=(G30+H30)),125%,IF(M30&lt;(G30-H30),M30/(G30-H30),IF(M30&gt;(G30+H30),100%+(M30-G30)*25%/(I30-G30)))))))</f>
        <v>1</v>
      </c>
      <c r="O30" s="56" t="str">
        <f>IF(N30 &gt;1,"Superou",IF(N30 =1,"Atingiu","Não atingiu"))</f>
        <v>Atingiu</v>
      </c>
      <c r="P30" s="58">
        <f>N30-100%</f>
        <v>0</v>
      </c>
      <c r="R30" s="46" t="s">
        <v>1188</v>
      </c>
    </row>
    <row r="31" spans="2:18" x14ac:dyDescent="0.3">
      <c r="B31" s="263" t="s">
        <v>152</v>
      </c>
      <c r="C31" s="263"/>
      <c r="D31" s="263"/>
      <c r="E31" s="263"/>
      <c r="F31" s="263"/>
      <c r="G31" s="263"/>
      <c r="H31" s="263"/>
      <c r="I31" s="263"/>
      <c r="J31" s="263"/>
      <c r="K31" s="263"/>
      <c r="L31" s="263"/>
      <c r="M31" s="263"/>
      <c r="N31" s="263"/>
      <c r="O31" s="263"/>
      <c r="P31" s="47">
        <f>J30*N30</f>
        <v>1</v>
      </c>
    </row>
    <row r="32" spans="2:18" ht="24.75" customHeight="1" x14ac:dyDescent="0.3">
      <c r="B32" s="259" t="s">
        <v>1618</v>
      </c>
      <c r="C32" s="260"/>
      <c r="D32" s="260"/>
      <c r="E32" s="260"/>
      <c r="F32" s="260"/>
      <c r="G32" s="260"/>
      <c r="H32" s="260"/>
      <c r="I32" s="260"/>
      <c r="J32" s="260"/>
      <c r="K32" s="260"/>
      <c r="L32" s="260"/>
      <c r="M32" s="260"/>
      <c r="N32" s="261"/>
      <c r="O32" s="39" t="s">
        <v>131</v>
      </c>
      <c r="P32" s="40">
        <v>7.4999999999999997E-3</v>
      </c>
    </row>
    <row r="33" spans="2:18" ht="24" x14ac:dyDescent="0.3">
      <c r="B33" s="344" t="s">
        <v>77</v>
      </c>
      <c r="C33" s="344"/>
      <c r="D33" s="4" t="s">
        <v>133</v>
      </c>
      <c r="E33" s="4" t="s">
        <v>134</v>
      </c>
      <c r="F33" s="4" t="s">
        <v>135</v>
      </c>
      <c r="G33" s="4" t="s">
        <v>136</v>
      </c>
      <c r="H33" s="4" t="s">
        <v>137</v>
      </c>
      <c r="I33" s="4" t="s">
        <v>138</v>
      </c>
      <c r="J33" s="4" t="s">
        <v>139</v>
      </c>
      <c r="K33" s="4" t="s">
        <v>140</v>
      </c>
      <c r="L33" s="4" t="s">
        <v>141</v>
      </c>
      <c r="M33" s="4" t="s">
        <v>79</v>
      </c>
      <c r="N33" s="4" t="s">
        <v>142</v>
      </c>
      <c r="O33" s="4" t="s">
        <v>143</v>
      </c>
      <c r="P33" s="4" t="s">
        <v>144</v>
      </c>
      <c r="R33" s="11" t="s">
        <v>145</v>
      </c>
    </row>
    <row r="34" spans="2:18" ht="45" customHeight="1" x14ac:dyDescent="0.3">
      <c r="B34" s="53" t="s">
        <v>1190</v>
      </c>
      <c r="C34" s="54" t="s">
        <v>575</v>
      </c>
      <c r="D34" s="55"/>
      <c r="E34" s="55"/>
      <c r="F34" s="55" t="s">
        <v>175</v>
      </c>
      <c r="G34" s="56">
        <v>241</v>
      </c>
      <c r="H34" s="56">
        <v>10</v>
      </c>
      <c r="I34" s="56">
        <v>173</v>
      </c>
      <c r="J34" s="57">
        <v>1</v>
      </c>
      <c r="K34" s="44" t="s">
        <v>149</v>
      </c>
      <c r="L34" s="55" t="s">
        <v>170</v>
      </c>
      <c r="M34" s="56">
        <v>237</v>
      </c>
      <c r="N34" s="58">
        <f>IF(G34 &gt; I34, (IF(AND(M34 = I34, M34 = (G34 - H34)), 125 %,IF(AND(M34&lt;=(G34+H34),M34&gt;=(G34-H34)),100%,IF(M34&gt;(G34+H34),(G34+H34)/M34,IF((M34&lt;(G34-H34)),100%+ABS(M34-G34)*25%/ABS(I34-G34)))))),IF(AND(M34=I34,M34=(G34+H34)),125%,IF(AND(M34&lt;=(G34+H34),M34&gt;=(G34-H34)),100%,IF(AND(M34=I34,M34=(G34+H34)),125%,IF(M34&lt;(G34-H34),M34/(G34-H34),IF(M34&gt;(G34+H34),100%+(M34-G34)*25%/(I34-G34)))))))</f>
        <v>1</v>
      </c>
      <c r="O34" s="56" t="str">
        <f>IF(N34 &gt;1,"Superou",IF(N34 =1,"Atingiu","Não atingiu"))</f>
        <v>Atingiu</v>
      </c>
      <c r="P34" s="58">
        <f>N34-100%</f>
        <v>0</v>
      </c>
      <c r="R34" s="46" t="s">
        <v>1191</v>
      </c>
    </row>
    <row r="35" spans="2:18" x14ac:dyDescent="0.3">
      <c r="B35" s="263" t="s">
        <v>152</v>
      </c>
      <c r="C35" s="263"/>
      <c r="D35" s="263"/>
      <c r="E35" s="263"/>
      <c r="F35" s="263"/>
      <c r="G35" s="263"/>
      <c r="H35" s="263"/>
      <c r="I35" s="263"/>
      <c r="J35" s="263"/>
      <c r="K35" s="263"/>
      <c r="L35" s="263"/>
      <c r="M35" s="263"/>
      <c r="N35" s="263"/>
      <c r="O35" s="263"/>
      <c r="P35" s="47">
        <f>J34*N34</f>
        <v>1</v>
      </c>
    </row>
    <row r="36" spans="2:18" ht="24.75" customHeight="1" x14ac:dyDescent="0.3">
      <c r="B36" s="259" t="s">
        <v>1619</v>
      </c>
      <c r="C36" s="260"/>
      <c r="D36" s="260"/>
      <c r="E36" s="260"/>
      <c r="F36" s="260"/>
      <c r="G36" s="260"/>
      <c r="H36" s="260"/>
      <c r="I36" s="260"/>
      <c r="J36" s="260"/>
      <c r="K36" s="260"/>
      <c r="L36" s="260"/>
      <c r="M36" s="260"/>
      <c r="N36" s="261"/>
      <c r="O36" s="39" t="s">
        <v>131</v>
      </c>
      <c r="P36" s="40">
        <v>7.4999999999999997E-3</v>
      </c>
    </row>
    <row r="37" spans="2:18" ht="24" x14ac:dyDescent="0.3">
      <c r="B37" s="344" t="s">
        <v>77</v>
      </c>
      <c r="C37" s="344"/>
      <c r="D37" s="4" t="s">
        <v>133</v>
      </c>
      <c r="E37" s="4" t="s">
        <v>134</v>
      </c>
      <c r="F37" s="4" t="s">
        <v>135</v>
      </c>
      <c r="G37" s="4" t="s">
        <v>136</v>
      </c>
      <c r="H37" s="4" t="s">
        <v>137</v>
      </c>
      <c r="I37" s="4" t="s">
        <v>138</v>
      </c>
      <c r="J37" s="4" t="s">
        <v>139</v>
      </c>
      <c r="K37" s="4" t="s">
        <v>140</v>
      </c>
      <c r="L37" s="4" t="s">
        <v>141</v>
      </c>
      <c r="M37" s="4" t="s">
        <v>79</v>
      </c>
      <c r="N37" s="4" t="s">
        <v>142</v>
      </c>
      <c r="O37" s="4" t="s">
        <v>143</v>
      </c>
      <c r="P37" s="4" t="s">
        <v>144</v>
      </c>
      <c r="R37" s="11" t="s">
        <v>145</v>
      </c>
    </row>
    <row r="38" spans="2:18" ht="45" customHeight="1" x14ac:dyDescent="0.3">
      <c r="B38" s="53" t="s">
        <v>1218</v>
      </c>
      <c r="C38" s="54" t="s">
        <v>609</v>
      </c>
      <c r="D38" s="55"/>
      <c r="E38" s="55"/>
      <c r="F38" s="55" t="s">
        <v>175</v>
      </c>
      <c r="G38" s="56">
        <v>241</v>
      </c>
      <c r="H38" s="56">
        <v>10</v>
      </c>
      <c r="I38" s="56">
        <v>173</v>
      </c>
      <c r="J38" s="57">
        <v>1</v>
      </c>
      <c r="K38" s="44" t="s">
        <v>149</v>
      </c>
      <c r="L38" s="55" t="s">
        <v>170</v>
      </c>
      <c r="M38" s="56">
        <v>231</v>
      </c>
      <c r="N38" s="58">
        <f>IF(G38 &gt; I38, (IF(AND(M38 = I38, M38 = (G38 - H38)), 125 %,IF(AND(M38&lt;=(G38+H38),M38&gt;=(G38-H38)),100%,IF(M38&gt;(G38+H38),(G38+H38)/M38,IF((M38&lt;(G38-H38)),100%+ABS(M38-G38)*25%/ABS(I38-G38)))))),IF(AND(M38=I38,M38=(G38+H38)),125%,IF(AND(M38&lt;=(G38+H38),M38&gt;=(G38-H38)),100%,IF(AND(M38=I38,M38=(G38+H38)),125%,IF(M38&lt;(G38-H38),M38/(G38-H38),IF(M38&gt;(G38+H38),100%+(M38-G38)*25%/(I38-G38)))))))</f>
        <v>1</v>
      </c>
      <c r="O38" s="56" t="str">
        <f>IF(N38 &gt;1,"Superou",IF(N38 =1,"Atingiu","Não atingiu"))</f>
        <v>Atingiu</v>
      </c>
      <c r="P38" s="58">
        <f>N38-100%</f>
        <v>0</v>
      </c>
      <c r="R38" s="46" t="s">
        <v>1219</v>
      </c>
    </row>
    <row r="39" spans="2:18" x14ac:dyDescent="0.3">
      <c r="B39" s="263" t="s">
        <v>152</v>
      </c>
      <c r="C39" s="263"/>
      <c r="D39" s="263"/>
      <c r="E39" s="263"/>
      <c r="F39" s="263"/>
      <c r="G39" s="263"/>
      <c r="H39" s="263"/>
      <c r="I39" s="263"/>
      <c r="J39" s="263"/>
      <c r="K39" s="263"/>
      <c r="L39" s="263"/>
      <c r="M39" s="263"/>
      <c r="N39" s="263"/>
      <c r="O39" s="263"/>
      <c r="P39" s="47">
        <f>J38*N38</f>
        <v>1</v>
      </c>
    </row>
    <row r="40" spans="2:18" ht="24.75" customHeight="1" x14ac:dyDescent="0.3">
      <c r="B40" s="259" t="s">
        <v>1620</v>
      </c>
      <c r="C40" s="260"/>
      <c r="D40" s="260"/>
      <c r="E40" s="260"/>
      <c r="F40" s="260"/>
      <c r="G40" s="260"/>
      <c r="H40" s="260"/>
      <c r="I40" s="260"/>
      <c r="J40" s="260"/>
      <c r="K40" s="260"/>
      <c r="L40" s="260"/>
      <c r="M40" s="260"/>
      <c r="N40" s="261"/>
      <c r="O40" s="39" t="s">
        <v>131</v>
      </c>
      <c r="P40" s="40">
        <v>7.4999999999999997E-3</v>
      </c>
    </row>
    <row r="41" spans="2:18" ht="24" x14ac:dyDescent="0.3">
      <c r="B41" s="344" t="s">
        <v>77</v>
      </c>
      <c r="C41" s="344"/>
      <c r="D41" s="4" t="s">
        <v>133</v>
      </c>
      <c r="E41" s="4" t="s">
        <v>134</v>
      </c>
      <c r="F41" s="4" t="s">
        <v>135</v>
      </c>
      <c r="G41" s="4" t="s">
        <v>136</v>
      </c>
      <c r="H41" s="4" t="s">
        <v>137</v>
      </c>
      <c r="I41" s="4" t="s">
        <v>138</v>
      </c>
      <c r="J41" s="4" t="s">
        <v>139</v>
      </c>
      <c r="K41" s="4" t="s">
        <v>140</v>
      </c>
      <c r="L41" s="4" t="s">
        <v>141</v>
      </c>
      <c r="M41" s="4" t="s">
        <v>79</v>
      </c>
      <c r="N41" s="4" t="s">
        <v>142</v>
      </c>
      <c r="O41" s="4" t="s">
        <v>143</v>
      </c>
      <c r="P41" s="4" t="s">
        <v>144</v>
      </c>
      <c r="R41" s="11" t="s">
        <v>145</v>
      </c>
    </row>
    <row r="42" spans="2:18" ht="45" customHeight="1" x14ac:dyDescent="0.3">
      <c r="B42" s="53" t="s">
        <v>1221</v>
      </c>
      <c r="C42" s="54" t="s">
        <v>612</v>
      </c>
      <c r="D42" s="55"/>
      <c r="E42" s="55"/>
      <c r="F42" s="55" t="s">
        <v>175</v>
      </c>
      <c r="G42" s="56">
        <v>241</v>
      </c>
      <c r="H42" s="56">
        <v>10</v>
      </c>
      <c r="I42" s="56">
        <v>173</v>
      </c>
      <c r="J42" s="57">
        <v>1</v>
      </c>
      <c r="K42" s="44" t="s">
        <v>149</v>
      </c>
      <c r="L42" s="55" t="s">
        <v>170</v>
      </c>
      <c r="M42" s="56">
        <v>244</v>
      </c>
      <c r="N42" s="58">
        <f>IF(G42 &gt; I42, (IF(AND(M42 = I42, M42 = (G42 - H42)), 125 %,IF(AND(M42&lt;=(G42+H42),M42&gt;=(G42-H42)),100%,IF(M42&gt;(G42+H42),(G42+H42)/M42,IF((M42&lt;(G42-H42)),100%+ABS(M42-G42)*25%/ABS(I42-G42)))))),IF(AND(M42=I42,M42=(G42+H42)),125%,IF(AND(M42&lt;=(G42+H42),M42&gt;=(G42-H42)),100%,IF(AND(M42=I42,M42=(G42+H42)),125%,IF(M42&lt;(G42-H42),M42/(G42-H42),IF(M42&gt;(G42+H42),100%+(M42-G42)*25%/(I42-G42)))))))</f>
        <v>1</v>
      </c>
      <c r="O42" s="56" t="str">
        <f>IF(N42 &gt;1,"Superou",IF(N42 =1,"Atingiu","Não atingiu"))</f>
        <v>Atingiu</v>
      </c>
      <c r="P42" s="58">
        <f>N42-100%</f>
        <v>0</v>
      </c>
      <c r="R42" s="46" t="s">
        <v>1222</v>
      </c>
    </row>
    <row r="43" spans="2:18" x14ac:dyDescent="0.3">
      <c r="B43" s="263" t="s">
        <v>152</v>
      </c>
      <c r="C43" s="263"/>
      <c r="D43" s="263"/>
      <c r="E43" s="263"/>
      <c r="F43" s="263"/>
      <c r="G43" s="263"/>
      <c r="H43" s="263"/>
      <c r="I43" s="263"/>
      <c r="J43" s="263"/>
      <c r="K43" s="263"/>
      <c r="L43" s="263"/>
      <c r="M43" s="263"/>
      <c r="N43" s="263"/>
      <c r="O43" s="263"/>
      <c r="P43" s="47">
        <f>J42*N42</f>
        <v>1</v>
      </c>
    </row>
    <row r="44" spans="2:18" ht="24.75" customHeight="1" x14ac:dyDescent="0.3">
      <c r="B44" s="259" t="s">
        <v>1621</v>
      </c>
      <c r="C44" s="260"/>
      <c r="D44" s="260"/>
      <c r="E44" s="260"/>
      <c r="F44" s="260"/>
      <c r="G44" s="260"/>
      <c r="H44" s="260"/>
      <c r="I44" s="260"/>
      <c r="J44" s="260"/>
      <c r="K44" s="260"/>
      <c r="L44" s="260"/>
      <c r="M44" s="260"/>
      <c r="N44" s="261"/>
      <c r="O44" s="39" t="s">
        <v>131</v>
      </c>
      <c r="P44" s="40">
        <v>1.4999999999999999E-2</v>
      </c>
    </row>
    <row r="45" spans="2:18" ht="24" x14ac:dyDescent="0.3">
      <c r="B45" s="344" t="s">
        <v>77</v>
      </c>
      <c r="C45" s="344"/>
      <c r="D45" s="4" t="s">
        <v>133</v>
      </c>
      <c r="E45" s="4" t="s">
        <v>134</v>
      </c>
      <c r="F45" s="4" t="s">
        <v>135</v>
      </c>
      <c r="G45" s="4" t="s">
        <v>136</v>
      </c>
      <c r="H45" s="4" t="s">
        <v>137</v>
      </c>
      <c r="I45" s="4" t="s">
        <v>138</v>
      </c>
      <c r="J45" s="4" t="s">
        <v>139</v>
      </c>
      <c r="K45" s="4" t="s">
        <v>140</v>
      </c>
      <c r="L45" s="4" t="s">
        <v>141</v>
      </c>
      <c r="M45" s="4" t="s">
        <v>79</v>
      </c>
      <c r="N45" s="4" t="s">
        <v>142</v>
      </c>
      <c r="O45" s="4" t="s">
        <v>143</v>
      </c>
      <c r="P45" s="4" t="s">
        <v>144</v>
      </c>
      <c r="R45" s="11" t="s">
        <v>145</v>
      </c>
    </row>
    <row r="46" spans="2:18" ht="45" customHeight="1" x14ac:dyDescent="0.3">
      <c r="B46" s="53" t="s">
        <v>1224</v>
      </c>
      <c r="C46" s="54" t="s">
        <v>575</v>
      </c>
      <c r="D46" s="55"/>
      <c r="E46" s="55"/>
      <c r="F46" s="55" t="s">
        <v>616</v>
      </c>
      <c r="G46" s="56">
        <v>241</v>
      </c>
      <c r="H46" s="56">
        <v>10</v>
      </c>
      <c r="I46" s="56">
        <v>228</v>
      </c>
      <c r="J46" s="57">
        <v>1</v>
      </c>
      <c r="K46" s="44" t="s">
        <v>149</v>
      </c>
      <c r="L46" s="55" t="s">
        <v>170</v>
      </c>
      <c r="M46" s="56">
        <v>237</v>
      </c>
      <c r="N46" s="58">
        <f>IF(G46 &gt; I46, (IF(AND(M46 = I46, M46 = (G46 - H46)), 125 %,IF(AND(M46&lt;=(G46+H46),M46&gt;=(G46-H46)),100%,IF(M46&gt;(G46+H46),(G46+H46)/M46,IF((M46&lt;(G46-H46)),100%+ABS(M46-G46)*25%/ABS(I46-G46)))))),IF(AND(M46=I46,M46=(G46+H46)),125%,IF(AND(M46&lt;=(G46+H46),M46&gt;=(G46-H46)),100%,IF(AND(M46=I46,M46=(G46+H46)),125%,IF(M46&lt;(G46-H46),M46/(G46-H46),IF(M46&gt;(G46+H46),100%+(M46-G46)*25%/(I46-G46)))))))</f>
        <v>1</v>
      </c>
      <c r="O46" s="56" t="str">
        <f>IF(N46 &gt;1,"Superou",IF(N46 =1,"Atingiu","Não atingiu"))</f>
        <v>Atingiu</v>
      </c>
      <c r="P46" s="58">
        <f>N46-100%</f>
        <v>0</v>
      </c>
      <c r="R46" s="46" t="s">
        <v>1225</v>
      </c>
    </row>
    <row r="47" spans="2:18" x14ac:dyDescent="0.3">
      <c r="B47" s="263" t="s">
        <v>152</v>
      </c>
      <c r="C47" s="263"/>
      <c r="D47" s="263"/>
      <c r="E47" s="263"/>
      <c r="F47" s="263"/>
      <c r="G47" s="263"/>
      <c r="H47" s="263"/>
      <c r="I47" s="263"/>
      <c r="J47" s="263"/>
      <c r="K47" s="263"/>
      <c r="L47" s="263"/>
      <c r="M47" s="263"/>
      <c r="N47" s="263"/>
      <c r="O47" s="263"/>
      <c r="P47" s="47">
        <f>J46*N46</f>
        <v>1</v>
      </c>
    </row>
    <row r="48" spans="2:18" ht="24.75" customHeight="1" x14ac:dyDescent="0.3">
      <c r="B48" s="259" t="s">
        <v>1622</v>
      </c>
      <c r="C48" s="260"/>
      <c r="D48" s="260"/>
      <c r="E48" s="260"/>
      <c r="F48" s="260"/>
      <c r="G48" s="260"/>
      <c r="H48" s="260"/>
      <c r="I48" s="260"/>
      <c r="J48" s="260"/>
      <c r="K48" s="260"/>
      <c r="L48" s="260"/>
      <c r="M48" s="260"/>
      <c r="N48" s="261"/>
      <c r="O48" s="39" t="s">
        <v>131</v>
      </c>
      <c r="P48" s="40">
        <v>0.01</v>
      </c>
    </row>
    <row r="49" spans="2:18" ht="24" x14ac:dyDescent="0.3">
      <c r="B49" s="344" t="s">
        <v>77</v>
      </c>
      <c r="C49" s="344"/>
      <c r="D49" s="4" t="s">
        <v>133</v>
      </c>
      <c r="E49" s="4" t="s">
        <v>134</v>
      </c>
      <c r="F49" s="4" t="s">
        <v>135</v>
      </c>
      <c r="G49" s="4" t="s">
        <v>136</v>
      </c>
      <c r="H49" s="4" t="s">
        <v>137</v>
      </c>
      <c r="I49" s="4" t="s">
        <v>138</v>
      </c>
      <c r="J49" s="4" t="s">
        <v>139</v>
      </c>
      <c r="K49" s="4" t="s">
        <v>140</v>
      </c>
      <c r="L49" s="4" t="s">
        <v>141</v>
      </c>
      <c r="M49" s="4" t="s">
        <v>79</v>
      </c>
      <c r="N49" s="4" t="s">
        <v>142</v>
      </c>
      <c r="O49" s="4" t="s">
        <v>143</v>
      </c>
      <c r="P49" s="4" t="s">
        <v>144</v>
      </c>
      <c r="R49" s="11" t="s">
        <v>145</v>
      </c>
    </row>
    <row r="50" spans="2:18" ht="45" customHeight="1" x14ac:dyDescent="0.3">
      <c r="B50" s="53" t="s">
        <v>1269</v>
      </c>
      <c r="C50" s="54" t="s">
        <v>705</v>
      </c>
      <c r="D50" s="55"/>
      <c r="E50" s="55"/>
      <c r="F50" s="55" t="s">
        <v>706</v>
      </c>
      <c r="G50" s="56">
        <v>241</v>
      </c>
      <c r="H50" s="56">
        <v>10</v>
      </c>
      <c r="I50" s="56">
        <v>228</v>
      </c>
      <c r="J50" s="57">
        <v>1</v>
      </c>
      <c r="K50" s="44" t="s">
        <v>149</v>
      </c>
      <c r="L50" s="55" t="s">
        <v>170</v>
      </c>
      <c r="M50" s="56">
        <v>237</v>
      </c>
      <c r="N50" s="58">
        <f>IF(G50 &gt; I50, (IF(AND(M50 = I50, M50 = (G50 - H50)), 125 %,IF(AND(M50&lt;=(G50+H50),M50&gt;=(G50-H50)),100%,IF(M50&gt;(G50+H50),(G50+H50)/M50,IF((M50&lt;(G50-H50)),100%+ABS(M50-G50)*25%/ABS(I50-G50)))))),IF(AND(M50=I50,M50=(G50+H50)),125%,IF(AND(M50&lt;=(G50+H50),M50&gt;=(G50-H50)),100%,IF(AND(M50=I50,M50=(G50+H50)),125%,IF(M50&lt;(G50-H50),M50/(G50-H50),IF(M50&gt;(G50+H50),100%+(M50-G50)*25%/(I50-G50)))))))</f>
        <v>1</v>
      </c>
      <c r="O50" s="56" t="str">
        <f>IF(N50 &gt;1,"Superou",IF(N50 =1,"Atingiu","Não atingiu"))</f>
        <v>Atingiu</v>
      </c>
      <c r="P50" s="58">
        <f>N50-100%</f>
        <v>0</v>
      </c>
      <c r="R50" s="46" t="s">
        <v>1270</v>
      </c>
    </row>
    <row r="51" spans="2:18" x14ac:dyDescent="0.3">
      <c r="B51" s="263" t="s">
        <v>152</v>
      </c>
      <c r="C51" s="263"/>
      <c r="D51" s="263"/>
      <c r="E51" s="263"/>
      <c r="F51" s="263"/>
      <c r="G51" s="263"/>
      <c r="H51" s="263"/>
      <c r="I51" s="263"/>
      <c r="J51" s="263"/>
      <c r="K51" s="263"/>
      <c r="L51" s="263"/>
      <c r="M51" s="263"/>
      <c r="N51" s="263"/>
      <c r="O51" s="263"/>
      <c r="P51" s="47">
        <f>J50*N50</f>
        <v>1</v>
      </c>
    </row>
    <row r="52" spans="2:18" ht="24.75" customHeight="1" x14ac:dyDescent="0.3">
      <c r="B52" s="259" t="s">
        <v>1623</v>
      </c>
      <c r="C52" s="260"/>
      <c r="D52" s="260"/>
      <c r="E52" s="260"/>
      <c r="F52" s="260"/>
      <c r="G52" s="260"/>
      <c r="H52" s="260"/>
      <c r="I52" s="260"/>
      <c r="J52" s="260"/>
      <c r="K52" s="260"/>
      <c r="L52" s="260"/>
      <c r="M52" s="260"/>
      <c r="N52" s="261"/>
      <c r="O52" s="39" t="s">
        <v>131</v>
      </c>
      <c r="P52" s="40">
        <v>0.01</v>
      </c>
    </row>
    <row r="53" spans="2:18" ht="24" x14ac:dyDescent="0.3">
      <c r="B53" s="344" t="s">
        <v>77</v>
      </c>
      <c r="C53" s="344"/>
      <c r="D53" s="4" t="s">
        <v>133</v>
      </c>
      <c r="E53" s="4" t="s">
        <v>134</v>
      </c>
      <c r="F53" s="4" t="s">
        <v>135</v>
      </c>
      <c r="G53" s="4" t="s">
        <v>136</v>
      </c>
      <c r="H53" s="4" t="s">
        <v>137</v>
      </c>
      <c r="I53" s="4" t="s">
        <v>138</v>
      </c>
      <c r="J53" s="4" t="s">
        <v>139</v>
      </c>
      <c r="K53" s="4" t="s">
        <v>140</v>
      </c>
      <c r="L53" s="4" t="s">
        <v>141</v>
      </c>
      <c r="M53" s="4" t="s">
        <v>79</v>
      </c>
      <c r="N53" s="4" t="s">
        <v>142</v>
      </c>
      <c r="O53" s="4" t="s">
        <v>143</v>
      </c>
      <c r="P53" s="4" t="s">
        <v>144</v>
      </c>
      <c r="R53" s="11" t="s">
        <v>145</v>
      </c>
    </row>
    <row r="54" spans="2:18" ht="45" customHeight="1" x14ac:dyDescent="0.3">
      <c r="B54" s="53" t="s">
        <v>1272</v>
      </c>
      <c r="C54" s="54" t="s">
        <v>709</v>
      </c>
      <c r="D54" s="55"/>
      <c r="E54" s="55"/>
      <c r="F54" s="55" t="s">
        <v>710</v>
      </c>
      <c r="G54" s="56">
        <v>241</v>
      </c>
      <c r="H54" s="56">
        <v>10</v>
      </c>
      <c r="I54" s="56">
        <v>228</v>
      </c>
      <c r="J54" s="57">
        <v>1</v>
      </c>
      <c r="K54" s="44" t="s">
        <v>149</v>
      </c>
      <c r="L54" s="55" t="s">
        <v>170</v>
      </c>
      <c r="M54" s="56">
        <v>237</v>
      </c>
      <c r="N54" s="58">
        <f>IF(G54 &gt; I54, (IF(AND(M54 = I54, M54 = (G54 - H54)), 125 %,IF(AND(M54&lt;=(G54+H54),M54&gt;=(G54-H54)),100%,IF(M54&gt;(G54+H54),(G54+H54)/M54,IF((M54&lt;(G54-H54)),100%+ABS(M54-G54)*25%/ABS(I54-G54)))))),IF(AND(M54=I54,M54=(G54+H54)),125%,IF(AND(M54&lt;=(G54+H54),M54&gt;=(G54-H54)),100%,IF(AND(M54=I54,M54=(G54+H54)),125%,IF(M54&lt;(G54-H54),M54/(G54-H54),IF(M54&gt;(G54+H54),100%+(M54-G54)*25%/(I54-G54)))))))</f>
        <v>1</v>
      </c>
      <c r="O54" s="56" t="str">
        <f>IF(N54 &gt;1,"Superou",IF(N54 =1,"Atingiu","Não atingiu"))</f>
        <v>Atingiu</v>
      </c>
      <c r="P54" s="58">
        <f>N54-100%</f>
        <v>0</v>
      </c>
      <c r="R54" s="46" t="s">
        <v>1273</v>
      </c>
    </row>
    <row r="55" spans="2:18" x14ac:dyDescent="0.3">
      <c r="B55" s="263" t="s">
        <v>152</v>
      </c>
      <c r="C55" s="263"/>
      <c r="D55" s="263"/>
      <c r="E55" s="263"/>
      <c r="F55" s="263"/>
      <c r="G55" s="263"/>
      <c r="H55" s="263"/>
      <c r="I55" s="263"/>
      <c r="J55" s="263"/>
      <c r="K55" s="263"/>
      <c r="L55" s="263"/>
      <c r="M55" s="263"/>
      <c r="N55" s="263"/>
      <c r="O55" s="263"/>
      <c r="P55" s="47">
        <f>J54*N54</f>
        <v>1</v>
      </c>
    </row>
    <row r="56" spans="2:18" ht="24.75" customHeight="1" x14ac:dyDescent="0.3">
      <c r="B56" s="259" t="s">
        <v>1624</v>
      </c>
      <c r="C56" s="260"/>
      <c r="D56" s="260"/>
      <c r="E56" s="260"/>
      <c r="F56" s="260"/>
      <c r="G56" s="260"/>
      <c r="H56" s="260"/>
      <c r="I56" s="260"/>
      <c r="J56" s="260"/>
      <c r="K56" s="260"/>
      <c r="L56" s="260"/>
      <c r="M56" s="260"/>
      <c r="N56" s="261"/>
      <c r="O56" s="39" t="s">
        <v>131</v>
      </c>
      <c r="P56" s="40">
        <v>5.0000000000000001E-3</v>
      </c>
    </row>
    <row r="57" spans="2:18" ht="24" x14ac:dyDescent="0.3">
      <c r="B57" s="344" t="s">
        <v>77</v>
      </c>
      <c r="C57" s="344"/>
      <c r="D57" s="4" t="s">
        <v>133</v>
      </c>
      <c r="E57" s="4" t="s">
        <v>134</v>
      </c>
      <c r="F57" s="4" t="s">
        <v>135</v>
      </c>
      <c r="G57" s="4" t="s">
        <v>136</v>
      </c>
      <c r="H57" s="4" t="s">
        <v>137</v>
      </c>
      <c r="I57" s="4" t="s">
        <v>138</v>
      </c>
      <c r="J57" s="4" t="s">
        <v>139</v>
      </c>
      <c r="K57" s="4" t="s">
        <v>140</v>
      </c>
      <c r="L57" s="4" t="s">
        <v>141</v>
      </c>
      <c r="M57" s="4" t="s">
        <v>79</v>
      </c>
      <c r="N57" s="4" t="s">
        <v>142</v>
      </c>
      <c r="O57" s="4" t="s">
        <v>143</v>
      </c>
      <c r="P57" s="4" t="s">
        <v>144</v>
      </c>
      <c r="R57" s="11" t="s">
        <v>145</v>
      </c>
    </row>
    <row r="58" spans="2:18" ht="45" customHeight="1" x14ac:dyDescent="0.3">
      <c r="B58" s="53" t="s">
        <v>1305</v>
      </c>
      <c r="C58" s="54" t="s">
        <v>770</v>
      </c>
      <c r="D58" s="55"/>
      <c r="E58" s="55"/>
      <c r="F58" s="55" t="s">
        <v>175</v>
      </c>
      <c r="G58" s="56">
        <v>241</v>
      </c>
      <c r="H58" s="56">
        <v>10</v>
      </c>
      <c r="I58" s="56">
        <v>173</v>
      </c>
      <c r="J58" s="57">
        <v>1</v>
      </c>
      <c r="K58" s="44" t="s">
        <v>149</v>
      </c>
      <c r="L58" s="55" t="s">
        <v>150</v>
      </c>
      <c r="M58" s="56">
        <v>231</v>
      </c>
      <c r="N58" s="58">
        <f>IF(G58 &gt; I58, (IF(AND(M58 = I58, M58 = (G58 - H58)), 125 %,IF(AND(M58&lt;=(G58+H58),M58&gt;=(G58-H58)),100%,IF(M58&gt;(G58+H58),(G58+H58)/M58,IF((M58&lt;(G58-H58)),100%+ABS(M58-G58)*25%/ABS(I58-G58)))))),IF(AND(M58=I58,M58=(G58+H58)),125%,IF(AND(M58&lt;=(G58+H58),M58&gt;=(G58-H58)),100%,IF(AND(M58=I58,M58=(G58+H58)),125%,IF(M58&lt;(G58-H58),M58/(G58-H58),IF(M58&gt;(G58+H58),100%+(M58-G58)*25%/(I58-G58)))))))</f>
        <v>1</v>
      </c>
      <c r="O58" s="56" t="str">
        <f>IF(N58 &gt;1,"Superou",IF(N58 =1,"Atingiu","Não atingiu"))</f>
        <v>Atingiu</v>
      </c>
      <c r="P58" s="58">
        <f>N58-100%</f>
        <v>0</v>
      </c>
      <c r="R58" s="46" t="s">
        <v>1306</v>
      </c>
    </row>
    <row r="59" spans="2:18" x14ac:dyDescent="0.3">
      <c r="B59" s="263" t="s">
        <v>152</v>
      </c>
      <c r="C59" s="263"/>
      <c r="D59" s="263"/>
      <c r="E59" s="263"/>
      <c r="F59" s="263"/>
      <c r="G59" s="263"/>
      <c r="H59" s="263"/>
      <c r="I59" s="263"/>
      <c r="J59" s="263"/>
      <c r="K59" s="263"/>
      <c r="L59" s="263"/>
      <c r="M59" s="263"/>
      <c r="N59" s="263"/>
      <c r="O59" s="263"/>
      <c r="P59" s="47">
        <f>J58*N58</f>
        <v>1</v>
      </c>
    </row>
    <row r="60" spans="2:18" ht="24.75" customHeight="1" x14ac:dyDescent="0.3">
      <c r="B60" s="259" t="s">
        <v>1625</v>
      </c>
      <c r="C60" s="260"/>
      <c r="D60" s="260"/>
      <c r="E60" s="260"/>
      <c r="F60" s="260"/>
      <c r="G60" s="260"/>
      <c r="H60" s="260"/>
      <c r="I60" s="260"/>
      <c r="J60" s="260"/>
      <c r="K60" s="260"/>
      <c r="L60" s="260"/>
      <c r="M60" s="260"/>
      <c r="N60" s="261"/>
      <c r="O60" s="39" t="s">
        <v>131</v>
      </c>
      <c r="P60" s="40">
        <v>1.4999999999999999E-2</v>
      </c>
    </row>
    <row r="61" spans="2:18" ht="24" x14ac:dyDescent="0.3">
      <c r="B61" s="344" t="s">
        <v>77</v>
      </c>
      <c r="C61" s="344"/>
      <c r="D61" s="4" t="s">
        <v>133</v>
      </c>
      <c r="E61" s="4" t="s">
        <v>134</v>
      </c>
      <c r="F61" s="4" t="s">
        <v>135</v>
      </c>
      <c r="G61" s="4" t="s">
        <v>136</v>
      </c>
      <c r="H61" s="4" t="s">
        <v>137</v>
      </c>
      <c r="I61" s="4" t="s">
        <v>138</v>
      </c>
      <c r="J61" s="4" t="s">
        <v>139</v>
      </c>
      <c r="K61" s="4" t="s">
        <v>140</v>
      </c>
      <c r="L61" s="4" t="s">
        <v>141</v>
      </c>
      <c r="M61" s="4" t="s">
        <v>79</v>
      </c>
      <c r="N61" s="4" t="s">
        <v>142</v>
      </c>
      <c r="O61" s="4" t="s">
        <v>143</v>
      </c>
      <c r="P61" s="4" t="s">
        <v>144</v>
      </c>
      <c r="R61" s="11" t="s">
        <v>145</v>
      </c>
    </row>
    <row r="62" spans="2:18" ht="45" customHeight="1" x14ac:dyDescent="0.3">
      <c r="B62" s="53" t="s">
        <v>1308</v>
      </c>
      <c r="C62" s="54" t="s">
        <v>169</v>
      </c>
      <c r="D62" s="55"/>
      <c r="E62" s="55"/>
      <c r="F62" s="55" t="s">
        <v>148</v>
      </c>
      <c r="G62" s="56">
        <v>219</v>
      </c>
      <c r="H62" s="56">
        <v>10</v>
      </c>
      <c r="I62" s="56">
        <v>157</v>
      </c>
      <c r="J62" s="57">
        <v>1</v>
      </c>
      <c r="K62" s="44" t="s">
        <v>149</v>
      </c>
      <c r="L62" s="55" t="s">
        <v>170</v>
      </c>
      <c r="M62" s="56">
        <v>197</v>
      </c>
      <c r="N62" s="58">
        <f>IF(G62 &gt; I62, (IF(AND(M62 = I62, M62 = (G62 - H62)), 125 %,IF(AND(M62&lt;=(G62+H62),M62&gt;=(G62-H62)),100%,IF(M62&gt;(G62+H62),(G62+H62)/M62,IF((M62&lt;(G62-H62)),100%+ABS(M62-G62)*25%/ABS(I62-G62)))))),IF(AND(M62=I62,M62=(G62+H62)),125%,IF(AND(M62&lt;=(G62+H62),M62&gt;=(G62-H62)),100%,IF(AND(M62=I62,M62=(G62+H62)),125%,IF(M62&lt;(G62-H62),M62/(G62-H62),IF(M62&gt;(G62+H62),100%+(M62-G62)*25%/(I62-G62)))))))</f>
        <v>1.0887096774193548</v>
      </c>
      <c r="O62" s="56" t="str">
        <f>IF(N62 &gt;1,"Superou",IF(N62 =1,"Atingiu","Não atingiu"))</f>
        <v>Superou</v>
      </c>
      <c r="P62" s="58">
        <f>N62-100%</f>
        <v>8.870967741935476E-2</v>
      </c>
      <c r="R62" s="46" t="s">
        <v>1309</v>
      </c>
    </row>
    <row r="63" spans="2:18" x14ac:dyDescent="0.3">
      <c r="B63" s="263" t="s">
        <v>152</v>
      </c>
      <c r="C63" s="263"/>
      <c r="D63" s="263"/>
      <c r="E63" s="263"/>
      <c r="F63" s="263"/>
      <c r="G63" s="263"/>
      <c r="H63" s="263"/>
      <c r="I63" s="263"/>
      <c r="J63" s="263"/>
      <c r="K63" s="263"/>
      <c r="L63" s="263"/>
      <c r="M63" s="263"/>
      <c r="N63" s="263"/>
      <c r="O63" s="263"/>
      <c r="P63" s="47">
        <f>J62*N62</f>
        <v>1.0887096774193548</v>
      </c>
    </row>
    <row r="64" spans="2:18" ht="24.75" customHeight="1" x14ac:dyDescent="0.3">
      <c r="B64" s="259" t="s">
        <v>1626</v>
      </c>
      <c r="C64" s="260"/>
      <c r="D64" s="260"/>
      <c r="E64" s="260"/>
      <c r="F64" s="260"/>
      <c r="G64" s="260"/>
      <c r="H64" s="260"/>
      <c r="I64" s="260"/>
      <c r="J64" s="260"/>
      <c r="K64" s="260"/>
      <c r="L64" s="260"/>
      <c r="M64" s="260"/>
      <c r="N64" s="261"/>
      <c r="O64" s="39" t="s">
        <v>131</v>
      </c>
      <c r="P64" s="40">
        <v>0.03</v>
      </c>
    </row>
    <row r="65" spans="2:18" ht="24" x14ac:dyDescent="0.3">
      <c r="B65" s="344" t="s">
        <v>77</v>
      </c>
      <c r="C65" s="344"/>
      <c r="D65" s="4" t="s">
        <v>133</v>
      </c>
      <c r="E65" s="4" t="s">
        <v>134</v>
      </c>
      <c r="F65" s="4" t="s">
        <v>135</v>
      </c>
      <c r="G65" s="4" t="s">
        <v>136</v>
      </c>
      <c r="H65" s="4" t="s">
        <v>137</v>
      </c>
      <c r="I65" s="4" t="s">
        <v>138</v>
      </c>
      <c r="J65" s="4" t="s">
        <v>139</v>
      </c>
      <c r="K65" s="4" t="s">
        <v>140</v>
      </c>
      <c r="L65" s="4" t="s">
        <v>141</v>
      </c>
      <c r="M65" s="4" t="s">
        <v>79</v>
      </c>
      <c r="N65" s="4" t="s">
        <v>142</v>
      </c>
      <c r="O65" s="4" t="s">
        <v>143</v>
      </c>
      <c r="P65" s="4" t="s">
        <v>144</v>
      </c>
      <c r="R65" s="11" t="s">
        <v>145</v>
      </c>
    </row>
    <row r="66" spans="2:18" ht="45" customHeight="1" x14ac:dyDescent="0.3">
      <c r="B66" s="53" t="s">
        <v>1346</v>
      </c>
      <c r="C66" s="54" t="s">
        <v>174</v>
      </c>
      <c r="D66" s="55"/>
      <c r="E66" s="55"/>
      <c r="F66" s="55" t="s">
        <v>533</v>
      </c>
      <c r="G66" s="56">
        <v>6</v>
      </c>
      <c r="H66" s="56">
        <v>1</v>
      </c>
      <c r="I66" s="56">
        <v>9</v>
      </c>
      <c r="J66" s="57">
        <v>1</v>
      </c>
      <c r="K66" s="44" t="s">
        <v>149</v>
      </c>
      <c r="L66" s="55" t="s">
        <v>176</v>
      </c>
      <c r="M66" s="56">
        <v>11</v>
      </c>
      <c r="N66" s="58">
        <f>IF(G66 &gt; I66, (IF(AND(M66 = I66, M66 = (G66 - H66)), 125 %,IF(AND(M66&lt;=(G66+H66),M66&gt;=(G66-H66)),100%,IF(M66&gt;(G66+H66),(G66+H66)/M66,IF((M66&lt;(G66-H66)),100%+ABS(M66-G66)*25%/ABS(I66-G66)))))),IF(AND(M66=I66,M66=(G66+H66)),125%,IF(AND(M66&lt;=(G66+H66),M66&gt;=(G66-H66)),100%,IF(AND(M66=I66,M66=(G66+H66)),125%,IF(M66&lt;(G66-H66),M66/(G66-H66),IF(M66&gt;(G66+H66),100%+(M66-G66)*25%/(I66-G66)))))))</f>
        <v>1.4166666666666667</v>
      </c>
      <c r="O66" s="56" t="str">
        <f>IF(N66 &gt;1,"Superou",IF(N66 =1,"Atingiu","Não atingiu"))</f>
        <v>Superou</v>
      </c>
      <c r="P66" s="58">
        <f>N66-100%</f>
        <v>0.41666666666666674</v>
      </c>
      <c r="R66" s="46" t="s">
        <v>1347</v>
      </c>
    </row>
    <row r="67" spans="2:18" x14ac:dyDescent="0.3">
      <c r="B67" s="263" t="s">
        <v>152</v>
      </c>
      <c r="C67" s="263"/>
      <c r="D67" s="263"/>
      <c r="E67" s="263"/>
      <c r="F67" s="263"/>
      <c r="G67" s="263"/>
      <c r="H67" s="263"/>
      <c r="I67" s="263"/>
      <c r="J67" s="263"/>
      <c r="K67" s="263"/>
      <c r="L67" s="263"/>
      <c r="M67" s="263"/>
      <c r="N67" s="263"/>
      <c r="O67" s="263"/>
      <c r="P67" s="47">
        <f>J66*N66</f>
        <v>1.4166666666666667</v>
      </c>
    </row>
    <row r="68" spans="2:18" ht="24.75" customHeight="1" x14ac:dyDescent="0.3">
      <c r="B68" s="259" t="s">
        <v>1627</v>
      </c>
      <c r="C68" s="260"/>
      <c r="D68" s="260"/>
      <c r="E68" s="260"/>
      <c r="F68" s="260"/>
      <c r="G68" s="260"/>
      <c r="H68" s="260"/>
      <c r="I68" s="260"/>
      <c r="J68" s="260"/>
      <c r="K68" s="260"/>
      <c r="L68" s="260"/>
      <c r="M68" s="260"/>
      <c r="N68" s="261"/>
      <c r="O68" s="39" t="s">
        <v>131</v>
      </c>
      <c r="P68" s="40">
        <v>0.03</v>
      </c>
    </row>
    <row r="69" spans="2:18" ht="24" x14ac:dyDescent="0.3">
      <c r="B69" s="344" t="s">
        <v>77</v>
      </c>
      <c r="C69" s="344"/>
      <c r="D69" s="4" t="s">
        <v>133</v>
      </c>
      <c r="E69" s="4" t="s">
        <v>134</v>
      </c>
      <c r="F69" s="4" t="s">
        <v>135</v>
      </c>
      <c r="G69" s="4" t="s">
        <v>136</v>
      </c>
      <c r="H69" s="4" t="s">
        <v>137</v>
      </c>
      <c r="I69" s="4" t="s">
        <v>138</v>
      </c>
      <c r="J69" s="4" t="s">
        <v>139</v>
      </c>
      <c r="K69" s="4" t="s">
        <v>140</v>
      </c>
      <c r="L69" s="4" t="s">
        <v>141</v>
      </c>
      <c r="M69" s="4" t="s">
        <v>79</v>
      </c>
      <c r="N69" s="4" t="s">
        <v>142</v>
      </c>
      <c r="O69" s="4" t="s">
        <v>143</v>
      </c>
      <c r="P69" s="4" t="s">
        <v>144</v>
      </c>
      <c r="R69" s="11" t="s">
        <v>145</v>
      </c>
    </row>
    <row r="70" spans="2:18" ht="45" customHeight="1" x14ac:dyDescent="0.3">
      <c r="B70" s="53" t="s">
        <v>1507</v>
      </c>
      <c r="C70" s="54" t="s">
        <v>1105</v>
      </c>
      <c r="D70" s="55"/>
      <c r="E70" s="55"/>
      <c r="F70" s="55" t="s">
        <v>175</v>
      </c>
      <c r="G70" s="56">
        <v>241</v>
      </c>
      <c r="H70" s="56">
        <v>10</v>
      </c>
      <c r="I70" s="56">
        <v>173</v>
      </c>
      <c r="J70" s="57">
        <v>1</v>
      </c>
      <c r="K70" s="44" t="s">
        <v>149</v>
      </c>
      <c r="L70" s="55" t="s">
        <v>170</v>
      </c>
      <c r="M70" s="56">
        <v>237</v>
      </c>
      <c r="N70" s="58">
        <f>IF(G70 &gt; I70, (IF(AND(M70 = I70, M70 = (G70 - H70)), 125 %,IF(AND(M70&lt;=(G70+H70),M70&gt;=(G70-H70)),100%,IF(M70&gt;(G70+H70),(G70+H70)/M70,IF((M70&lt;(G70-H70)),100%+ABS(M70-G70)*25%/ABS(I70-G70)))))),IF(AND(M70=I70,M70=(G70+H70)),125%,IF(AND(M70&lt;=(G70+H70),M70&gt;=(G70-H70)),100%,IF(AND(M70=I70,M70=(G70+H70)),125%,IF(M70&lt;(G70-H70),M70/(G70-H70),IF(M70&gt;(G70+H70),100%+(M70-G70)*25%/(I70-G70)))))))</f>
        <v>1</v>
      </c>
      <c r="O70" s="56" t="str">
        <f>IF(N70 &gt;1,"Superou",IF(N70 =1,"Atingiu","Não atingiu"))</f>
        <v>Atingiu</v>
      </c>
      <c r="P70" s="58">
        <f>N70-100%</f>
        <v>0</v>
      </c>
      <c r="R70" s="46" t="s">
        <v>1508</v>
      </c>
    </row>
    <row r="71" spans="2:18" x14ac:dyDescent="0.3">
      <c r="B71" s="263" t="s">
        <v>152</v>
      </c>
      <c r="C71" s="263"/>
      <c r="D71" s="263"/>
      <c r="E71" s="263"/>
      <c r="F71" s="263"/>
      <c r="G71" s="263"/>
      <c r="H71" s="263"/>
      <c r="I71" s="263"/>
      <c r="J71" s="263"/>
      <c r="K71" s="263"/>
      <c r="L71" s="263"/>
      <c r="M71" s="263"/>
      <c r="N71" s="263"/>
      <c r="O71" s="263"/>
      <c r="P71" s="47">
        <f>J70*N70</f>
        <v>1</v>
      </c>
    </row>
    <row r="72" spans="2:18" ht="30" customHeight="1" x14ac:dyDescent="0.3">
      <c r="B72" s="362" t="s">
        <v>1524</v>
      </c>
      <c r="C72" s="362"/>
      <c r="D72" s="362"/>
      <c r="E72" s="362"/>
      <c r="F72" s="362"/>
      <c r="G72" s="362"/>
      <c r="H72" s="362"/>
      <c r="I72" s="362"/>
      <c r="J72" s="362"/>
      <c r="K72" s="362"/>
      <c r="L72" s="362"/>
      <c r="M72" s="362"/>
      <c r="N72" s="362"/>
      <c r="O72" s="362"/>
      <c r="P72" s="59">
        <f>P24*P27+P28*P31+P32*P35+P36*P39+P40*P43+P44*P47+P48*P51+P52*P55+P56*P59+P60*P63+P64*P67+P68*P71</f>
        <v>0.17383064516129032</v>
      </c>
      <c r="R72" s="18">
        <f>P24+P28+P32+P36+P40+P44+P48+P52+P56+P60+P64+P68</f>
        <v>0.16</v>
      </c>
    </row>
    <row r="73" spans="2:18" ht="27" customHeight="1" x14ac:dyDescent="0.3">
      <c r="B73" s="3" t="s">
        <v>350</v>
      </c>
      <c r="C73" s="345" t="s">
        <v>351</v>
      </c>
      <c r="D73" s="345" t="s">
        <v>351</v>
      </c>
      <c r="E73" s="345" t="s">
        <v>351</v>
      </c>
      <c r="F73" s="345" t="s">
        <v>351</v>
      </c>
      <c r="G73" s="345" t="s">
        <v>352</v>
      </c>
      <c r="H73" s="345" t="s">
        <v>352</v>
      </c>
      <c r="I73" s="345" t="s">
        <v>352</v>
      </c>
      <c r="J73" s="345" t="s">
        <v>352</v>
      </c>
      <c r="K73" s="345" t="s">
        <v>353</v>
      </c>
      <c r="L73" s="345" t="s">
        <v>353</v>
      </c>
      <c r="M73" s="345" t="s">
        <v>353</v>
      </c>
      <c r="N73" s="345" t="s">
        <v>353</v>
      </c>
      <c r="O73" s="345" t="s">
        <v>353</v>
      </c>
      <c r="P73" s="345" t="s">
        <v>353</v>
      </c>
    </row>
    <row r="74" spans="2:18" ht="27" customHeight="1" x14ac:dyDescent="0.3">
      <c r="B74" s="5" t="s">
        <v>1184</v>
      </c>
      <c r="C74" s="319" t="s">
        <v>569</v>
      </c>
      <c r="D74" s="319" t="s">
        <v>569</v>
      </c>
      <c r="E74" s="319" t="s">
        <v>569</v>
      </c>
      <c r="F74" s="319" t="s">
        <v>569</v>
      </c>
      <c r="G74" s="319" t="s">
        <v>354</v>
      </c>
      <c r="H74" s="319" t="s">
        <v>354</v>
      </c>
      <c r="I74" s="319" t="s">
        <v>354</v>
      </c>
      <c r="J74" s="319" t="s">
        <v>354</v>
      </c>
      <c r="K74" s="319" t="s">
        <v>570</v>
      </c>
      <c r="L74" s="319" t="s">
        <v>570</v>
      </c>
      <c r="M74" s="319" t="s">
        <v>570</v>
      </c>
      <c r="N74" s="319" t="s">
        <v>570</v>
      </c>
      <c r="O74" s="319" t="s">
        <v>570</v>
      </c>
      <c r="P74" s="319" t="s">
        <v>570</v>
      </c>
    </row>
    <row r="75" spans="2:18" ht="27" customHeight="1" x14ac:dyDescent="0.3">
      <c r="B75" s="5" t="s">
        <v>1187</v>
      </c>
      <c r="C75" s="319" t="s">
        <v>147</v>
      </c>
      <c r="D75" s="319" t="s">
        <v>147</v>
      </c>
      <c r="E75" s="319" t="s">
        <v>147</v>
      </c>
      <c r="F75" s="319" t="s">
        <v>147</v>
      </c>
      <c r="G75" s="319" t="s">
        <v>354</v>
      </c>
      <c r="H75" s="319" t="s">
        <v>354</v>
      </c>
      <c r="I75" s="319" t="s">
        <v>354</v>
      </c>
      <c r="J75" s="319" t="s">
        <v>354</v>
      </c>
      <c r="K75" s="319" t="s">
        <v>355</v>
      </c>
      <c r="L75" s="319" t="s">
        <v>355</v>
      </c>
      <c r="M75" s="319" t="s">
        <v>355</v>
      </c>
      <c r="N75" s="319" t="s">
        <v>355</v>
      </c>
      <c r="O75" s="319" t="s">
        <v>355</v>
      </c>
      <c r="P75" s="319" t="s">
        <v>355</v>
      </c>
    </row>
    <row r="76" spans="2:18" ht="27" customHeight="1" x14ac:dyDescent="0.3">
      <c r="B76" s="5" t="s">
        <v>1190</v>
      </c>
      <c r="C76" s="319" t="s">
        <v>575</v>
      </c>
      <c r="D76" s="319" t="s">
        <v>575</v>
      </c>
      <c r="E76" s="319" t="s">
        <v>575</v>
      </c>
      <c r="F76" s="319" t="s">
        <v>575</v>
      </c>
      <c r="G76" s="319" t="s">
        <v>354</v>
      </c>
      <c r="H76" s="319" t="s">
        <v>354</v>
      </c>
      <c r="I76" s="319" t="s">
        <v>354</v>
      </c>
      <c r="J76" s="319" t="s">
        <v>354</v>
      </c>
      <c r="K76" s="319" t="s">
        <v>570</v>
      </c>
      <c r="L76" s="319" t="s">
        <v>570</v>
      </c>
      <c r="M76" s="319" t="s">
        <v>570</v>
      </c>
      <c r="N76" s="319" t="s">
        <v>570</v>
      </c>
      <c r="O76" s="319" t="s">
        <v>570</v>
      </c>
      <c r="P76" s="319" t="s">
        <v>570</v>
      </c>
    </row>
    <row r="77" spans="2:18" ht="27" customHeight="1" x14ac:dyDescent="0.3">
      <c r="B77" s="5" t="s">
        <v>1218</v>
      </c>
      <c r="C77" s="319" t="s">
        <v>609</v>
      </c>
      <c r="D77" s="319" t="s">
        <v>609</v>
      </c>
      <c r="E77" s="319" t="s">
        <v>609</v>
      </c>
      <c r="F77" s="319" t="s">
        <v>609</v>
      </c>
      <c r="G77" s="319" t="s">
        <v>354</v>
      </c>
      <c r="H77" s="319" t="s">
        <v>354</v>
      </c>
      <c r="I77" s="319" t="s">
        <v>354</v>
      </c>
      <c r="J77" s="319" t="s">
        <v>354</v>
      </c>
      <c r="K77" s="319" t="s">
        <v>570</v>
      </c>
      <c r="L77" s="319" t="s">
        <v>570</v>
      </c>
      <c r="M77" s="319" t="s">
        <v>570</v>
      </c>
      <c r="N77" s="319" t="s">
        <v>570</v>
      </c>
      <c r="O77" s="319" t="s">
        <v>570</v>
      </c>
      <c r="P77" s="319" t="s">
        <v>570</v>
      </c>
    </row>
    <row r="78" spans="2:18" ht="27" customHeight="1" x14ac:dyDescent="0.3">
      <c r="B78" s="5" t="s">
        <v>1221</v>
      </c>
      <c r="C78" s="319" t="s">
        <v>612</v>
      </c>
      <c r="D78" s="319" t="s">
        <v>612</v>
      </c>
      <c r="E78" s="319" t="s">
        <v>612</v>
      </c>
      <c r="F78" s="319" t="s">
        <v>612</v>
      </c>
      <c r="G78" s="319" t="s">
        <v>613</v>
      </c>
      <c r="H78" s="319" t="s">
        <v>613</v>
      </c>
      <c r="I78" s="319" t="s">
        <v>613</v>
      </c>
      <c r="J78" s="319" t="s">
        <v>613</v>
      </c>
      <c r="K78" s="319" t="s">
        <v>570</v>
      </c>
      <c r="L78" s="319" t="s">
        <v>570</v>
      </c>
      <c r="M78" s="319" t="s">
        <v>570</v>
      </c>
      <c r="N78" s="319" t="s">
        <v>570</v>
      </c>
      <c r="O78" s="319" t="s">
        <v>570</v>
      </c>
      <c r="P78" s="319" t="s">
        <v>570</v>
      </c>
    </row>
    <row r="79" spans="2:18" ht="27" customHeight="1" x14ac:dyDescent="0.3">
      <c r="B79" s="5" t="s">
        <v>1224</v>
      </c>
      <c r="C79" s="319" t="s">
        <v>575</v>
      </c>
      <c r="D79" s="319" t="s">
        <v>575</v>
      </c>
      <c r="E79" s="319" t="s">
        <v>575</v>
      </c>
      <c r="F79" s="319" t="s">
        <v>575</v>
      </c>
      <c r="G79" s="319" t="s">
        <v>354</v>
      </c>
      <c r="H79" s="319" t="s">
        <v>354</v>
      </c>
      <c r="I79" s="319" t="s">
        <v>354</v>
      </c>
      <c r="J79" s="319" t="s">
        <v>354</v>
      </c>
      <c r="K79" s="319" t="s">
        <v>617</v>
      </c>
      <c r="L79" s="319" t="s">
        <v>617</v>
      </c>
      <c r="M79" s="319" t="s">
        <v>617</v>
      </c>
      <c r="N79" s="319" t="s">
        <v>617</v>
      </c>
      <c r="O79" s="319" t="s">
        <v>617</v>
      </c>
      <c r="P79" s="319" t="s">
        <v>617</v>
      </c>
    </row>
    <row r="80" spans="2:18" ht="27" customHeight="1" x14ac:dyDescent="0.3">
      <c r="B80" s="5" t="s">
        <v>1269</v>
      </c>
      <c r="C80" s="319" t="s">
        <v>705</v>
      </c>
      <c r="D80" s="319" t="s">
        <v>705</v>
      </c>
      <c r="E80" s="319" t="s">
        <v>705</v>
      </c>
      <c r="F80" s="319" t="s">
        <v>705</v>
      </c>
      <c r="G80" s="319" t="s">
        <v>354</v>
      </c>
      <c r="H80" s="319" t="s">
        <v>354</v>
      </c>
      <c r="I80" s="319" t="s">
        <v>354</v>
      </c>
      <c r="J80" s="319" t="s">
        <v>354</v>
      </c>
      <c r="K80" s="319" t="s">
        <v>487</v>
      </c>
      <c r="L80" s="319" t="s">
        <v>487</v>
      </c>
      <c r="M80" s="319" t="s">
        <v>487</v>
      </c>
      <c r="N80" s="319" t="s">
        <v>487</v>
      </c>
      <c r="O80" s="319" t="s">
        <v>487</v>
      </c>
      <c r="P80" s="319" t="s">
        <v>487</v>
      </c>
    </row>
    <row r="81" spans="2:16" ht="27" customHeight="1" x14ac:dyDescent="0.3">
      <c r="B81" s="5" t="s">
        <v>1272</v>
      </c>
      <c r="C81" s="319" t="s">
        <v>709</v>
      </c>
      <c r="D81" s="319" t="s">
        <v>709</v>
      </c>
      <c r="E81" s="319" t="s">
        <v>709</v>
      </c>
      <c r="F81" s="319" t="s">
        <v>709</v>
      </c>
      <c r="G81" s="319" t="s">
        <v>354</v>
      </c>
      <c r="H81" s="319" t="s">
        <v>354</v>
      </c>
      <c r="I81" s="319" t="s">
        <v>354</v>
      </c>
      <c r="J81" s="319" t="s">
        <v>354</v>
      </c>
      <c r="K81" s="319" t="s">
        <v>617</v>
      </c>
      <c r="L81" s="319" t="s">
        <v>617</v>
      </c>
      <c r="M81" s="319" t="s">
        <v>617</v>
      </c>
      <c r="N81" s="319" t="s">
        <v>617</v>
      </c>
      <c r="O81" s="319" t="s">
        <v>617</v>
      </c>
      <c r="P81" s="319" t="s">
        <v>617</v>
      </c>
    </row>
    <row r="82" spans="2:16" ht="27" customHeight="1" x14ac:dyDescent="0.3">
      <c r="B82" s="5" t="s">
        <v>1305</v>
      </c>
      <c r="C82" s="319" t="s">
        <v>770</v>
      </c>
      <c r="D82" s="319" t="s">
        <v>770</v>
      </c>
      <c r="E82" s="319" t="s">
        <v>770</v>
      </c>
      <c r="F82" s="319" t="s">
        <v>770</v>
      </c>
      <c r="G82" s="319" t="s">
        <v>354</v>
      </c>
      <c r="H82" s="319" t="s">
        <v>354</v>
      </c>
      <c r="I82" s="319" t="s">
        <v>354</v>
      </c>
      <c r="J82" s="319" t="s">
        <v>354</v>
      </c>
      <c r="K82" s="319" t="s">
        <v>570</v>
      </c>
      <c r="L82" s="319" t="s">
        <v>570</v>
      </c>
      <c r="M82" s="319" t="s">
        <v>570</v>
      </c>
      <c r="N82" s="319" t="s">
        <v>570</v>
      </c>
      <c r="O82" s="319" t="s">
        <v>570</v>
      </c>
      <c r="P82" s="319" t="s">
        <v>570</v>
      </c>
    </row>
    <row r="83" spans="2:16" ht="27" customHeight="1" x14ac:dyDescent="0.3">
      <c r="B83" s="5" t="s">
        <v>1308</v>
      </c>
      <c r="C83" s="319" t="s">
        <v>169</v>
      </c>
      <c r="D83" s="319" t="s">
        <v>169</v>
      </c>
      <c r="E83" s="319" t="s">
        <v>169</v>
      </c>
      <c r="F83" s="319" t="s">
        <v>169</v>
      </c>
      <c r="G83" s="319" t="s">
        <v>354</v>
      </c>
      <c r="H83" s="319" t="s">
        <v>354</v>
      </c>
      <c r="I83" s="319" t="s">
        <v>354</v>
      </c>
      <c r="J83" s="319" t="s">
        <v>354</v>
      </c>
      <c r="K83" s="319" t="s">
        <v>355</v>
      </c>
      <c r="L83" s="319" t="s">
        <v>355</v>
      </c>
      <c r="M83" s="319" t="s">
        <v>355</v>
      </c>
      <c r="N83" s="319" t="s">
        <v>355</v>
      </c>
      <c r="O83" s="319" t="s">
        <v>355</v>
      </c>
      <c r="P83" s="319" t="s">
        <v>355</v>
      </c>
    </row>
    <row r="84" spans="2:16" ht="27" customHeight="1" x14ac:dyDescent="0.3">
      <c r="B84" s="5" t="s">
        <v>1346</v>
      </c>
      <c r="C84" s="319" t="s">
        <v>174</v>
      </c>
      <c r="D84" s="319" t="s">
        <v>174</v>
      </c>
      <c r="E84" s="319" t="s">
        <v>174</v>
      </c>
      <c r="F84" s="319" t="s">
        <v>174</v>
      </c>
      <c r="G84" s="319" t="s">
        <v>354</v>
      </c>
      <c r="H84" s="319" t="s">
        <v>354</v>
      </c>
      <c r="I84" s="319" t="s">
        <v>354</v>
      </c>
      <c r="J84" s="319" t="s">
        <v>354</v>
      </c>
      <c r="K84" s="319" t="s">
        <v>358</v>
      </c>
      <c r="L84" s="319" t="s">
        <v>358</v>
      </c>
      <c r="M84" s="319" t="s">
        <v>358</v>
      </c>
      <c r="N84" s="319" t="s">
        <v>358</v>
      </c>
      <c r="O84" s="319" t="s">
        <v>358</v>
      </c>
      <c r="P84" s="319" t="s">
        <v>358</v>
      </c>
    </row>
    <row r="85" spans="2:16" ht="27" customHeight="1" x14ac:dyDescent="0.3">
      <c r="B85" s="5" t="s">
        <v>1507</v>
      </c>
      <c r="C85" s="319" t="s">
        <v>1105</v>
      </c>
      <c r="D85" s="319" t="s">
        <v>1105</v>
      </c>
      <c r="E85" s="319" t="s">
        <v>1105</v>
      </c>
      <c r="F85" s="319" t="s">
        <v>1105</v>
      </c>
      <c r="G85" s="319" t="s">
        <v>354</v>
      </c>
      <c r="H85" s="319" t="s">
        <v>354</v>
      </c>
      <c r="I85" s="319" t="s">
        <v>354</v>
      </c>
      <c r="J85" s="319" t="s">
        <v>354</v>
      </c>
      <c r="K85" s="319" t="s">
        <v>570</v>
      </c>
      <c r="L85" s="319" t="s">
        <v>570</v>
      </c>
      <c r="M85" s="319" t="s">
        <v>570</v>
      </c>
      <c r="N85" s="319" t="s">
        <v>570</v>
      </c>
      <c r="O85" s="319" t="s">
        <v>570</v>
      </c>
      <c r="P85" s="319" t="s">
        <v>570</v>
      </c>
    </row>
    <row r="86" spans="2:16" ht="27" customHeight="1" x14ac:dyDescent="0.3">
      <c r="B86" s="363" t="s">
        <v>381</v>
      </c>
      <c r="C86" s="363" t="s">
        <v>381</v>
      </c>
      <c r="D86" s="363" t="s">
        <v>381</v>
      </c>
      <c r="E86" s="363" t="s">
        <v>381</v>
      </c>
      <c r="F86" s="363" t="s">
        <v>381</v>
      </c>
      <c r="G86" s="363" t="s">
        <v>381</v>
      </c>
      <c r="H86" s="363" t="s">
        <v>381</v>
      </c>
      <c r="I86" s="363" t="s">
        <v>381</v>
      </c>
      <c r="J86" s="363" t="s">
        <v>381</v>
      </c>
      <c r="K86" s="363" t="s">
        <v>381</v>
      </c>
      <c r="L86" s="363" t="s">
        <v>381</v>
      </c>
      <c r="M86" s="363" t="s">
        <v>381</v>
      </c>
      <c r="N86" s="363" t="s">
        <v>381</v>
      </c>
      <c r="O86" s="363" t="s">
        <v>381</v>
      </c>
      <c r="P86" s="363" t="s">
        <v>381</v>
      </c>
    </row>
    <row r="87" spans="2:16" ht="27" customHeight="1" x14ac:dyDescent="0.3">
      <c r="B87" s="5" t="s">
        <v>1184</v>
      </c>
      <c r="C87" s="319"/>
      <c r="D87" s="319"/>
      <c r="E87" s="319"/>
      <c r="F87" s="319"/>
      <c r="G87" s="319"/>
      <c r="H87" s="319"/>
      <c r="I87" s="319"/>
      <c r="J87" s="319"/>
      <c r="K87" s="319"/>
      <c r="L87" s="319"/>
      <c r="M87" s="319"/>
      <c r="N87" s="319"/>
      <c r="O87" s="319"/>
      <c r="P87" s="319"/>
    </row>
    <row r="88" spans="2:16" ht="27" customHeight="1" x14ac:dyDescent="0.3">
      <c r="B88" s="5" t="s">
        <v>1187</v>
      </c>
      <c r="C88" s="319"/>
      <c r="D88" s="319"/>
      <c r="E88" s="319"/>
      <c r="F88" s="319"/>
      <c r="G88" s="319"/>
      <c r="H88" s="319"/>
      <c r="I88" s="319"/>
      <c r="J88" s="319"/>
      <c r="K88" s="319"/>
      <c r="L88" s="319"/>
      <c r="M88" s="319"/>
      <c r="N88" s="319"/>
      <c r="O88" s="319"/>
      <c r="P88" s="319"/>
    </row>
    <row r="89" spans="2:16" ht="27" customHeight="1" x14ac:dyDescent="0.3">
      <c r="B89" s="5" t="s">
        <v>1190</v>
      </c>
      <c r="C89" s="319"/>
      <c r="D89" s="319"/>
      <c r="E89" s="319"/>
      <c r="F89" s="319"/>
      <c r="G89" s="319"/>
      <c r="H89" s="319"/>
      <c r="I89" s="319"/>
      <c r="J89" s="319"/>
      <c r="K89" s="319"/>
      <c r="L89" s="319"/>
      <c r="M89" s="319"/>
      <c r="N89" s="319"/>
      <c r="O89" s="319"/>
      <c r="P89" s="319"/>
    </row>
    <row r="90" spans="2:16" ht="27" customHeight="1" x14ac:dyDescent="0.3">
      <c r="B90" s="5" t="s">
        <v>1218</v>
      </c>
      <c r="C90" s="319"/>
      <c r="D90" s="319"/>
      <c r="E90" s="319"/>
      <c r="F90" s="319"/>
      <c r="G90" s="319"/>
      <c r="H90" s="319"/>
      <c r="I90" s="319"/>
      <c r="J90" s="319"/>
      <c r="K90" s="319"/>
      <c r="L90" s="319"/>
      <c r="M90" s="319"/>
      <c r="N90" s="319"/>
      <c r="O90" s="319"/>
      <c r="P90" s="319"/>
    </row>
    <row r="91" spans="2:16" ht="27" customHeight="1" x14ac:dyDescent="0.3">
      <c r="B91" s="5" t="s">
        <v>1221</v>
      </c>
      <c r="C91" s="319"/>
      <c r="D91" s="319"/>
      <c r="E91" s="319"/>
      <c r="F91" s="319"/>
      <c r="G91" s="319"/>
      <c r="H91" s="319"/>
      <c r="I91" s="319"/>
      <c r="J91" s="319"/>
      <c r="K91" s="319"/>
      <c r="L91" s="319"/>
      <c r="M91" s="319"/>
      <c r="N91" s="319"/>
      <c r="O91" s="319"/>
      <c r="P91" s="319"/>
    </row>
    <row r="92" spans="2:16" ht="27" customHeight="1" x14ac:dyDescent="0.3">
      <c r="B92" s="5" t="s">
        <v>1224</v>
      </c>
      <c r="C92" s="319"/>
      <c r="D92" s="319"/>
      <c r="E92" s="319"/>
      <c r="F92" s="319"/>
      <c r="G92" s="319"/>
      <c r="H92" s="319"/>
      <c r="I92" s="319"/>
      <c r="J92" s="319"/>
      <c r="K92" s="319"/>
      <c r="L92" s="319"/>
      <c r="M92" s="319"/>
      <c r="N92" s="319"/>
      <c r="O92" s="319"/>
      <c r="P92" s="319"/>
    </row>
    <row r="93" spans="2:16" ht="27" customHeight="1" x14ac:dyDescent="0.3">
      <c r="B93" s="5" t="s">
        <v>1269</v>
      </c>
      <c r="C93" s="319"/>
      <c r="D93" s="319"/>
      <c r="E93" s="319"/>
      <c r="F93" s="319"/>
      <c r="G93" s="319"/>
      <c r="H93" s="319"/>
      <c r="I93" s="319"/>
      <c r="J93" s="319"/>
      <c r="K93" s="319"/>
      <c r="L93" s="319"/>
      <c r="M93" s="319"/>
      <c r="N93" s="319"/>
      <c r="O93" s="319"/>
      <c r="P93" s="319"/>
    </row>
    <row r="94" spans="2:16" ht="27" customHeight="1" x14ac:dyDescent="0.3">
      <c r="B94" s="5" t="s">
        <v>1272</v>
      </c>
      <c r="C94" s="319"/>
      <c r="D94" s="319"/>
      <c r="E94" s="319"/>
      <c r="F94" s="319"/>
      <c r="G94" s="319"/>
      <c r="H94" s="319"/>
      <c r="I94" s="319"/>
      <c r="J94" s="319"/>
      <c r="K94" s="319"/>
      <c r="L94" s="319"/>
      <c r="M94" s="319"/>
      <c r="N94" s="319"/>
      <c r="O94" s="319"/>
      <c r="P94" s="319"/>
    </row>
    <row r="95" spans="2:16" ht="27" customHeight="1" x14ac:dyDescent="0.3">
      <c r="B95" s="5" t="s">
        <v>1305</v>
      </c>
      <c r="C95" s="319"/>
      <c r="D95" s="319"/>
      <c r="E95" s="319"/>
      <c r="F95" s="319"/>
      <c r="G95" s="319"/>
      <c r="H95" s="319"/>
      <c r="I95" s="319"/>
      <c r="J95" s="319"/>
      <c r="K95" s="319"/>
      <c r="L95" s="319"/>
      <c r="M95" s="319"/>
      <c r="N95" s="319"/>
      <c r="O95" s="319"/>
      <c r="P95" s="319"/>
    </row>
    <row r="96" spans="2:16" ht="27" customHeight="1" x14ac:dyDescent="0.3">
      <c r="B96" s="5" t="s">
        <v>1308</v>
      </c>
      <c r="C96" s="319"/>
      <c r="D96" s="319"/>
      <c r="E96" s="319"/>
      <c r="F96" s="319"/>
      <c r="G96" s="319"/>
      <c r="H96" s="319"/>
      <c r="I96" s="319"/>
      <c r="J96" s="319"/>
      <c r="K96" s="319"/>
      <c r="L96" s="319"/>
      <c r="M96" s="319"/>
      <c r="N96" s="319"/>
      <c r="O96" s="319"/>
      <c r="P96" s="319"/>
    </row>
    <row r="97" spans="2:16" ht="27" customHeight="1" x14ac:dyDescent="0.3">
      <c r="B97" s="5" t="s">
        <v>1346</v>
      </c>
      <c r="C97" s="319"/>
      <c r="D97" s="319"/>
      <c r="E97" s="319"/>
      <c r="F97" s="319"/>
      <c r="G97" s="319"/>
      <c r="H97" s="319"/>
      <c r="I97" s="319"/>
      <c r="J97" s="319"/>
      <c r="K97" s="319"/>
      <c r="L97" s="319"/>
      <c r="M97" s="319"/>
      <c r="N97" s="319"/>
      <c r="O97" s="319"/>
      <c r="P97" s="319"/>
    </row>
    <row r="98" spans="2:16" ht="27" customHeight="1" x14ac:dyDescent="0.3">
      <c r="B98" s="5" t="s">
        <v>1507</v>
      </c>
      <c r="C98" s="319"/>
      <c r="D98" s="319"/>
      <c r="E98" s="319"/>
      <c r="F98" s="319"/>
      <c r="G98" s="319"/>
      <c r="H98" s="319"/>
      <c r="I98" s="319"/>
      <c r="J98" s="319"/>
      <c r="K98" s="319"/>
      <c r="L98" s="319"/>
      <c r="M98" s="319"/>
      <c r="N98" s="319"/>
      <c r="O98" s="319"/>
      <c r="P98" s="319"/>
    </row>
    <row r="100" spans="2:16" ht="34.5" customHeight="1" x14ac:dyDescent="0.3">
      <c r="B100" s="270" t="s">
        <v>399</v>
      </c>
      <c r="C100" s="270"/>
      <c r="D100" s="270"/>
      <c r="E100" s="270"/>
      <c r="F100" s="270"/>
      <c r="G100" s="270"/>
      <c r="H100" s="270"/>
      <c r="I100" s="270"/>
      <c r="J100" s="270"/>
      <c r="K100" s="270"/>
      <c r="L100" s="270"/>
      <c r="M100" s="270"/>
      <c r="N100" s="270"/>
      <c r="O100" s="270"/>
      <c r="P100" s="270"/>
    </row>
    <row r="102" spans="2:16" x14ac:dyDescent="0.3">
      <c r="B102" s="364" t="s">
        <v>400</v>
      </c>
      <c r="C102" s="365"/>
      <c r="D102" s="365" t="s">
        <v>401</v>
      </c>
      <c r="E102" s="365"/>
      <c r="F102" s="365"/>
      <c r="G102" s="365"/>
      <c r="H102" s="365"/>
      <c r="I102" s="365"/>
      <c r="J102" s="365"/>
      <c r="K102" s="365"/>
      <c r="L102" s="365"/>
      <c r="M102" s="365"/>
      <c r="N102" s="365"/>
      <c r="O102" s="365"/>
      <c r="P102" s="365"/>
    </row>
    <row r="103" spans="2:16" x14ac:dyDescent="0.3">
      <c r="B103" s="364" t="s">
        <v>402</v>
      </c>
      <c r="C103" s="365"/>
      <c r="D103" s="365" t="s">
        <v>5</v>
      </c>
      <c r="E103" s="365"/>
      <c r="F103" s="365"/>
      <c r="G103" s="365"/>
      <c r="H103" s="365"/>
      <c r="I103" s="365"/>
      <c r="J103" s="365"/>
      <c r="K103" s="365"/>
      <c r="L103" s="365"/>
      <c r="M103" s="365"/>
      <c r="N103" s="365"/>
      <c r="O103" s="365"/>
      <c r="P103" s="365"/>
    </row>
    <row r="104" spans="2:16" x14ac:dyDescent="0.3">
      <c r="B104" s="364" t="s">
        <v>403</v>
      </c>
      <c r="C104" s="365"/>
      <c r="D104" s="365" t="s">
        <v>404</v>
      </c>
      <c r="E104" s="365"/>
      <c r="F104" s="365"/>
      <c r="G104" s="365"/>
      <c r="H104" s="365"/>
      <c r="I104" s="365"/>
      <c r="J104" s="365"/>
      <c r="K104" s="365"/>
      <c r="L104" s="365"/>
      <c r="M104" s="365"/>
      <c r="N104" s="365"/>
      <c r="O104" s="365"/>
      <c r="P104" s="365"/>
    </row>
    <row r="105" spans="2:16" x14ac:dyDescent="0.3">
      <c r="B105" s="364" t="s">
        <v>405</v>
      </c>
      <c r="C105" s="365"/>
      <c r="D105" s="365" t="s">
        <v>147</v>
      </c>
      <c r="E105" s="365"/>
      <c r="F105" s="365"/>
      <c r="G105" s="365"/>
      <c r="H105" s="365"/>
      <c r="I105" s="365"/>
      <c r="J105" s="365"/>
      <c r="K105" s="365"/>
      <c r="L105" s="365"/>
      <c r="M105" s="365"/>
      <c r="N105" s="365"/>
      <c r="O105" s="365"/>
      <c r="P105" s="365"/>
    </row>
    <row r="106" spans="2:16" x14ac:dyDescent="0.3">
      <c r="B106" s="364" t="s">
        <v>406</v>
      </c>
      <c r="C106" s="365"/>
      <c r="D106" s="365" t="s">
        <v>382</v>
      </c>
      <c r="E106" s="365"/>
      <c r="F106" s="365"/>
      <c r="G106" s="365"/>
      <c r="H106" s="365"/>
      <c r="I106" s="365"/>
      <c r="J106" s="365"/>
      <c r="K106" s="365"/>
      <c r="L106" s="365"/>
      <c r="M106" s="365"/>
      <c r="N106" s="365"/>
      <c r="O106" s="365"/>
      <c r="P106" s="365"/>
    </row>
    <row r="107" spans="2:16" x14ac:dyDescent="0.3">
      <c r="B107" s="364" t="s">
        <v>407</v>
      </c>
      <c r="C107" s="365"/>
      <c r="D107" s="365"/>
      <c r="E107" s="365"/>
      <c r="F107" s="365"/>
      <c r="G107" s="365"/>
      <c r="H107" s="365"/>
      <c r="I107" s="365"/>
      <c r="J107" s="365"/>
      <c r="K107" s="365"/>
      <c r="L107" s="365"/>
      <c r="M107" s="365"/>
      <c r="N107" s="365"/>
      <c r="O107" s="365"/>
      <c r="P107" s="365"/>
    </row>
    <row r="108" spans="2:16" x14ac:dyDescent="0.3">
      <c r="B108" s="364" t="s">
        <v>408</v>
      </c>
      <c r="C108" s="365"/>
      <c r="D108" s="365"/>
      <c r="E108" s="365"/>
      <c r="F108" s="365"/>
      <c r="G108" s="365"/>
      <c r="H108" s="365"/>
      <c r="I108" s="365"/>
      <c r="J108" s="365"/>
      <c r="K108" s="365"/>
      <c r="L108" s="365"/>
      <c r="M108" s="365"/>
      <c r="N108" s="365"/>
      <c r="O108" s="365"/>
      <c r="P108" s="365"/>
    </row>
    <row r="109" spans="2:16" x14ac:dyDescent="0.3">
      <c r="B109" s="364" t="s">
        <v>409</v>
      </c>
      <c r="C109" s="365"/>
      <c r="D109" s="365" t="s">
        <v>148</v>
      </c>
      <c r="E109" s="365"/>
      <c r="F109" s="365"/>
      <c r="G109" s="365"/>
      <c r="H109" s="365"/>
      <c r="I109" s="365"/>
      <c r="J109" s="365"/>
      <c r="K109" s="365"/>
      <c r="L109" s="365"/>
      <c r="M109" s="365"/>
      <c r="N109" s="365"/>
      <c r="O109" s="365"/>
      <c r="P109" s="365"/>
    </row>
    <row r="110" spans="2:16" x14ac:dyDescent="0.3">
      <c r="B110" s="364" t="s">
        <v>410</v>
      </c>
      <c r="C110" s="365"/>
      <c r="D110" s="365" t="s">
        <v>150</v>
      </c>
      <c r="E110" s="365"/>
      <c r="F110" s="365"/>
      <c r="G110" s="365"/>
      <c r="H110" s="365"/>
      <c r="I110" s="365"/>
      <c r="J110" s="365"/>
      <c r="K110" s="365"/>
      <c r="L110" s="365"/>
      <c r="M110" s="365"/>
      <c r="N110" s="365"/>
      <c r="O110" s="365"/>
      <c r="P110" s="365"/>
    </row>
    <row r="111" spans="2:16" x14ac:dyDescent="0.3">
      <c r="B111" s="364" t="s">
        <v>411</v>
      </c>
      <c r="C111" s="365"/>
      <c r="D111" s="365">
        <v>219</v>
      </c>
      <c r="E111" s="365"/>
      <c r="F111" s="365"/>
      <c r="G111" s="365"/>
      <c r="H111" s="365"/>
      <c r="I111" s="365"/>
      <c r="J111" s="365"/>
      <c r="K111" s="365"/>
      <c r="L111" s="365"/>
      <c r="M111" s="365"/>
      <c r="N111" s="365"/>
      <c r="O111" s="365"/>
      <c r="P111" s="365"/>
    </row>
    <row r="112" spans="2:16" x14ac:dyDescent="0.3">
      <c r="B112" s="364" t="s">
        <v>412</v>
      </c>
      <c r="C112" s="365"/>
      <c r="D112" s="365">
        <v>10</v>
      </c>
      <c r="E112" s="365"/>
      <c r="F112" s="365"/>
      <c r="G112" s="365"/>
      <c r="H112" s="365"/>
      <c r="I112" s="365"/>
      <c r="J112" s="365"/>
      <c r="K112" s="365"/>
      <c r="L112" s="365"/>
      <c r="M112" s="365"/>
      <c r="N112" s="365"/>
      <c r="O112" s="365"/>
      <c r="P112" s="365"/>
    </row>
    <row r="113" spans="2:16" x14ac:dyDescent="0.3">
      <c r="B113" s="364" t="s">
        <v>413</v>
      </c>
      <c r="C113" s="365"/>
      <c r="D113" s="365">
        <v>157</v>
      </c>
      <c r="E113" s="365"/>
      <c r="F113" s="365"/>
      <c r="G113" s="365"/>
      <c r="H113" s="365"/>
      <c r="I113" s="365"/>
      <c r="J113" s="365"/>
      <c r="K113" s="365"/>
      <c r="L113" s="365"/>
      <c r="M113" s="365"/>
      <c r="N113" s="365"/>
      <c r="O113" s="365"/>
      <c r="P113" s="365"/>
    </row>
    <row r="114" spans="2:16" x14ac:dyDescent="0.3">
      <c r="B114" s="364" t="s">
        <v>414</v>
      </c>
      <c r="C114" s="365"/>
      <c r="D114" s="365" t="s">
        <v>415</v>
      </c>
      <c r="E114" s="365"/>
      <c r="F114" s="365"/>
      <c r="G114" s="365"/>
      <c r="H114" s="365"/>
      <c r="I114" s="365"/>
      <c r="J114" s="365"/>
      <c r="K114" s="365"/>
      <c r="L114" s="365"/>
      <c r="M114" s="365"/>
      <c r="N114" s="365"/>
      <c r="O114" s="365"/>
      <c r="P114" s="365"/>
    </row>
    <row r="115" spans="2:16" x14ac:dyDescent="0.3">
      <c r="B115" s="364" t="s">
        <v>416</v>
      </c>
      <c r="C115" s="365"/>
      <c r="D115" s="365" t="s">
        <v>417</v>
      </c>
      <c r="E115" s="365"/>
      <c r="F115" s="365"/>
      <c r="G115" s="365"/>
      <c r="H115" s="365"/>
      <c r="I115" s="365"/>
      <c r="J115" s="365"/>
      <c r="K115" s="365"/>
      <c r="L115" s="365"/>
      <c r="M115" s="365"/>
      <c r="N115" s="365"/>
      <c r="O115" s="365"/>
      <c r="P115" s="365"/>
    </row>
    <row r="116" spans="2:16" x14ac:dyDescent="0.3">
      <c r="B116" s="364" t="s">
        <v>418</v>
      </c>
      <c r="C116" s="365"/>
      <c r="D116" s="365" t="s">
        <v>1525</v>
      </c>
      <c r="E116" s="365"/>
      <c r="F116" s="365"/>
      <c r="G116" s="365"/>
      <c r="H116" s="365"/>
      <c r="I116" s="365"/>
      <c r="J116" s="365"/>
      <c r="K116" s="365"/>
      <c r="L116" s="365"/>
      <c r="M116" s="365"/>
      <c r="N116" s="365"/>
      <c r="O116" s="365"/>
      <c r="P116" s="365"/>
    </row>
    <row r="117" spans="2:16" x14ac:dyDescent="0.3">
      <c r="B117" s="364" t="s">
        <v>420</v>
      </c>
      <c r="C117" s="365"/>
      <c r="D117" s="365" t="s">
        <v>421</v>
      </c>
      <c r="E117" s="365"/>
      <c r="F117" s="365"/>
      <c r="G117" s="365"/>
      <c r="H117" s="365"/>
      <c r="I117" s="365"/>
      <c r="J117" s="365"/>
      <c r="K117" s="365"/>
      <c r="L117" s="365"/>
      <c r="M117" s="365"/>
      <c r="N117" s="365"/>
      <c r="O117" s="365"/>
      <c r="P117" s="365"/>
    </row>
    <row r="118" spans="2:16" x14ac:dyDescent="0.3">
      <c r="B118" s="364" t="s">
        <v>422</v>
      </c>
      <c r="C118" s="365"/>
      <c r="D118" s="365" t="s">
        <v>355</v>
      </c>
      <c r="E118" s="365"/>
      <c r="F118" s="365"/>
      <c r="G118" s="365"/>
      <c r="H118" s="365"/>
      <c r="I118" s="365"/>
      <c r="J118" s="365"/>
      <c r="K118" s="365"/>
      <c r="L118" s="365"/>
      <c r="M118" s="365"/>
      <c r="N118" s="365"/>
      <c r="O118" s="365"/>
      <c r="P118" s="365"/>
    </row>
    <row r="119" spans="2:16" x14ac:dyDescent="0.3">
      <c r="B119" s="364" t="s">
        <v>423</v>
      </c>
      <c r="C119" s="365"/>
      <c r="D119" s="365" t="s">
        <v>354</v>
      </c>
      <c r="E119" s="365"/>
      <c r="F119" s="365"/>
      <c r="G119" s="365"/>
      <c r="H119" s="365"/>
      <c r="I119" s="365"/>
      <c r="J119" s="365"/>
      <c r="K119" s="365"/>
      <c r="L119" s="365"/>
      <c r="M119" s="365"/>
      <c r="N119" s="365"/>
      <c r="O119" s="365"/>
      <c r="P119" s="365"/>
    </row>
    <row r="120" spans="2:16" x14ac:dyDescent="0.3">
      <c r="B120" s="364" t="s">
        <v>424</v>
      </c>
      <c r="C120" s="365"/>
      <c r="D120" s="365" t="s">
        <v>149</v>
      </c>
      <c r="E120" s="365"/>
      <c r="F120" s="365"/>
      <c r="G120" s="365"/>
      <c r="H120" s="365"/>
      <c r="I120" s="365"/>
      <c r="J120" s="365"/>
      <c r="K120" s="365"/>
      <c r="L120" s="365"/>
      <c r="M120" s="365"/>
      <c r="N120" s="365"/>
      <c r="O120" s="365"/>
      <c r="P120" s="365"/>
    </row>
    <row r="122" spans="2:16" x14ac:dyDescent="0.3">
      <c r="B122" s="364" t="s">
        <v>400</v>
      </c>
      <c r="C122" s="365"/>
      <c r="D122" s="365" t="s">
        <v>430</v>
      </c>
      <c r="E122" s="365"/>
      <c r="F122" s="365"/>
      <c r="G122" s="365"/>
      <c r="H122" s="365"/>
      <c r="I122" s="365"/>
      <c r="J122" s="365"/>
      <c r="K122" s="365"/>
      <c r="L122" s="365"/>
      <c r="M122" s="365"/>
      <c r="N122" s="365"/>
      <c r="O122" s="365"/>
      <c r="P122" s="365"/>
    </row>
    <row r="123" spans="2:16" x14ac:dyDescent="0.3">
      <c r="B123" s="364" t="s">
        <v>402</v>
      </c>
      <c r="C123" s="365"/>
      <c r="D123" s="365" t="s">
        <v>5</v>
      </c>
      <c r="E123" s="365"/>
      <c r="F123" s="365"/>
      <c r="G123" s="365"/>
      <c r="H123" s="365"/>
      <c r="I123" s="365"/>
      <c r="J123" s="365"/>
      <c r="K123" s="365"/>
      <c r="L123" s="365"/>
      <c r="M123" s="365"/>
      <c r="N123" s="365"/>
      <c r="O123" s="365"/>
      <c r="P123" s="365"/>
    </row>
    <row r="124" spans="2:16" x14ac:dyDescent="0.3">
      <c r="B124" s="364" t="s">
        <v>403</v>
      </c>
      <c r="C124" s="365"/>
      <c r="D124" s="365" t="s">
        <v>431</v>
      </c>
      <c r="E124" s="365"/>
      <c r="F124" s="365"/>
      <c r="G124" s="365"/>
      <c r="H124" s="365"/>
      <c r="I124" s="365"/>
      <c r="J124" s="365"/>
      <c r="K124" s="365"/>
      <c r="L124" s="365"/>
      <c r="M124" s="365"/>
      <c r="N124" s="365"/>
      <c r="O124" s="365"/>
      <c r="P124" s="365"/>
    </row>
    <row r="125" spans="2:16" x14ac:dyDescent="0.3">
      <c r="B125" s="364" t="s">
        <v>405</v>
      </c>
      <c r="C125" s="365"/>
      <c r="D125" s="365" t="s">
        <v>169</v>
      </c>
      <c r="E125" s="365"/>
      <c r="F125" s="365"/>
      <c r="G125" s="365"/>
      <c r="H125" s="365"/>
      <c r="I125" s="365"/>
      <c r="J125" s="365"/>
      <c r="K125" s="365"/>
      <c r="L125" s="365"/>
      <c r="M125" s="365"/>
      <c r="N125" s="365"/>
      <c r="O125" s="365"/>
      <c r="P125" s="365"/>
    </row>
    <row r="126" spans="2:16" x14ac:dyDescent="0.3">
      <c r="B126" s="364" t="s">
        <v>406</v>
      </c>
      <c r="C126" s="365"/>
      <c r="D126" s="365" t="s">
        <v>385</v>
      </c>
      <c r="E126" s="365"/>
      <c r="F126" s="365"/>
      <c r="G126" s="365"/>
      <c r="H126" s="365"/>
      <c r="I126" s="365"/>
      <c r="J126" s="365"/>
      <c r="K126" s="365"/>
      <c r="L126" s="365"/>
      <c r="M126" s="365"/>
      <c r="N126" s="365"/>
      <c r="O126" s="365"/>
      <c r="P126" s="365"/>
    </row>
    <row r="127" spans="2:16" x14ac:dyDescent="0.3">
      <c r="B127" s="364" t="s">
        <v>407</v>
      </c>
      <c r="C127" s="365"/>
      <c r="D127" s="365"/>
      <c r="E127" s="365"/>
      <c r="F127" s="365"/>
      <c r="G127" s="365"/>
      <c r="H127" s="365"/>
      <c r="I127" s="365"/>
      <c r="J127" s="365"/>
      <c r="K127" s="365"/>
      <c r="L127" s="365"/>
      <c r="M127" s="365"/>
      <c r="N127" s="365"/>
      <c r="O127" s="365"/>
      <c r="P127" s="365"/>
    </row>
    <row r="128" spans="2:16" x14ac:dyDescent="0.3">
      <c r="B128" s="364" t="s">
        <v>408</v>
      </c>
      <c r="C128" s="365"/>
      <c r="D128" s="365"/>
      <c r="E128" s="365"/>
      <c r="F128" s="365"/>
      <c r="G128" s="365"/>
      <c r="H128" s="365"/>
      <c r="I128" s="365"/>
      <c r="J128" s="365"/>
      <c r="K128" s="365"/>
      <c r="L128" s="365"/>
      <c r="M128" s="365"/>
      <c r="N128" s="365"/>
      <c r="O128" s="365"/>
      <c r="P128" s="365"/>
    </row>
    <row r="129" spans="2:16" x14ac:dyDescent="0.3">
      <c r="B129" s="364" t="s">
        <v>409</v>
      </c>
      <c r="C129" s="365"/>
      <c r="D129" s="365" t="s">
        <v>148</v>
      </c>
      <c r="E129" s="365"/>
      <c r="F129" s="365"/>
      <c r="G129" s="365"/>
      <c r="H129" s="365"/>
      <c r="I129" s="365"/>
      <c r="J129" s="365"/>
      <c r="K129" s="365"/>
      <c r="L129" s="365"/>
      <c r="M129" s="365"/>
      <c r="N129" s="365"/>
      <c r="O129" s="365"/>
      <c r="P129" s="365"/>
    </row>
    <row r="130" spans="2:16" x14ac:dyDescent="0.3">
      <c r="B130" s="364" t="s">
        <v>410</v>
      </c>
      <c r="C130" s="365"/>
      <c r="D130" s="365" t="s">
        <v>170</v>
      </c>
      <c r="E130" s="365"/>
      <c r="F130" s="365"/>
      <c r="G130" s="365"/>
      <c r="H130" s="365"/>
      <c r="I130" s="365"/>
      <c r="J130" s="365"/>
      <c r="K130" s="365"/>
      <c r="L130" s="365"/>
      <c r="M130" s="365"/>
      <c r="N130" s="365"/>
      <c r="O130" s="365"/>
      <c r="P130" s="365"/>
    </row>
    <row r="131" spans="2:16" x14ac:dyDescent="0.3">
      <c r="B131" s="364" t="s">
        <v>411</v>
      </c>
      <c r="C131" s="365"/>
      <c r="D131" s="365">
        <v>219</v>
      </c>
      <c r="E131" s="365"/>
      <c r="F131" s="365"/>
      <c r="G131" s="365"/>
      <c r="H131" s="365"/>
      <c r="I131" s="365"/>
      <c r="J131" s="365"/>
      <c r="K131" s="365"/>
      <c r="L131" s="365"/>
      <c r="M131" s="365"/>
      <c r="N131" s="365"/>
      <c r="O131" s="365"/>
      <c r="P131" s="365"/>
    </row>
    <row r="132" spans="2:16" x14ac:dyDescent="0.3">
      <c r="B132" s="364" t="s">
        <v>412</v>
      </c>
      <c r="C132" s="365"/>
      <c r="D132" s="365">
        <v>10</v>
      </c>
      <c r="E132" s="365"/>
      <c r="F132" s="365"/>
      <c r="G132" s="365"/>
      <c r="H132" s="365"/>
      <c r="I132" s="365"/>
      <c r="J132" s="365"/>
      <c r="K132" s="365"/>
      <c r="L132" s="365"/>
      <c r="M132" s="365"/>
      <c r="N132" s="365"/>
      <c r="O132" s="365"/>
      <c r="P132" s="365"/>
    </row>
    <row r="133" spans="2:16" x14ac:dyDescent="0.3">
      <c r="B133" s="364" t="s">
        <v>413</v>
      </c>
      <c r="C133" s="365"/>
      <c r="D133" s="365">
        <v>157</v>
      </c>
      <c r="E133" s="365"/>
      <c r="F133" s="365"/>
      <c r="G133" s="365"/>
      <c r="H133" s="365"/>
      <c r="I133" s="365"/>
      <c r="J133" s="365"/>
      <c r="K133" s="365"/>
      <c r="L133" s="365"/>
      <c r="M133" s="365"/>
      <c r="N133" s="365"/>
      <c r="O133" s="365"/>
      <c r="P133" s="365"/>
    </row>
    <row r="134" spans="2:16" x14ac:dyDescent="0.3">
      <c r="B134" s="364" t="s">
        <v>414</v>
      </c>
      <c r="C134" s="365"/>
      <c r="D134" s="365" t="s">
        <v>415</v>
      </c>
      <c r="E134" s="365"/>
      <c r="F134" s="365"/>
      <c r="G134" s="365"/>
      <c r="H134" s="365"/>
      <c r="I134" s="365"/>
      <c r="J134" s="365"/>
      <c r="K134" s="365"/>
      <c r="L134" s="365"/>
      <c r="M134" s="365"/>
      <c r="N134" s="365"/>
      <c r="O134" s="365"/>
      <c r="P134" s="365"/>
    </row>
    <row r="135" spans="2:16" x14ac:dyDescent="0.3">
      <c r="B135" s="364" t="s">
        <v>416</v>
      </c>
      <c r="C135" s="365"/>
      <c r="D135" s="365" t="s">
        <v>417</v>
      </c>
      <c r="E135" s="365"/>
      <c r="F135" s="365"/>
      <c r="G135" s="365"/>
      <c r="H135" s="365"/>
      <c r="I135" s="365"/>
      <c r="J135" s="365"/>
      <c r="K135" s="365"/>
      <c r="L135" s="365"/>
      <c r="M135" s="365"/>
      <c r="N135" s="365"/>
      <c r="O135" s="365"/>
      <c r="P135" s="365"/>
    </row>
    <row r="136" spans="2:16" x14ac:dyDescent="0.3">
      <c r="B136" s="364" t="s">
        <v>418</v>
      </c>
      <c r="C136" s="365"/>
      <c r="D136" s="365" t="s">
        <v>1525</v>
      </c>
      <c r="E136" s="365"/>
      <c r="F136" s="365"/>
      <c r="G136" s="365"/>
      <c r="H136" s="365"/>
      <c r="I136" s="365"/>
      <c r="J136" s="365"/>
      <c r="K136" s="365"/>
      <c r="L136" s="365"/>
      <c r="M136" s="365"/>
      <c r="N136" s="365"/>
      <c r="O136" s="365"/>
      <c r="P136" s="365"/>
    </row>
    <row r="137" spans="2:16" x14ac:dyDescent="0.3">
      <c r="B137" s="364" t="s">
        <v>420</v>
      </c>
      <c r="C137" s="365"/>
      <c r="D137" s="365" t="s">
        <v>432</v>
      </c>
      <c r="E137" s="365"/>
      <c r="F137" s="365"/>
      <c r="G137" s="365"/>
      <c r="H137" s="365"/>
      <c r="I137" s="365"/>
      <c r="J137" s="365"/>
      <c r="K137" s="365"/>
      <c r="L137" s="365"/>
      <c r="M137" s="365"/>
      <c r="N137" s="365"/>
      <c r="O137" s="365"/>
      <c r="P137" s="365"/>
    </row>
    <row r="138" spans="2:16" x14ac:dyDescent="0.3">
      <c r="B138" s="364" t="s">
        <v>422</v>
      </c>
      <c r="C138" s="365"/>
      <c r="D138" s="365" t="s">
        <v>355</v>
      </c>
      <c r="E138" s="365"/>
      <c r="F138" s="365"/>
      <c r="G138" s="365"/>
      <c r="H138" s="365"/>
      <c r="I138" s="365"/>
      <c r="J138" s="365"/>
      <c r="K138" s="365"/>
      <c r="L138" s="365"/>
      <c r="M138" s="365"/>
      <c r="N138" s="365"/>
      <c r="O138" s="365"/>
      <c r="P138" s="365"/>
    </row>
    <row r="139" spans="2:16" x14ac:dyDescent="0.3">
      <c r="B139" s="364" t="s">
        <v>423</v>
      </c>
      <c r="C139" s="365"/>
      <c r="D139" s="365" t="s">
        <v>354</v>
      </c>
      <c r="E139" s="365"/>
      <c r="F139" s="365"/>
      <c r="G139" s="365"/>
      <c r="H139" s="365"/>
      <c r="I139" s="365"/>
      <c r="J139" s="365"/>
      <c r="K139" s="365"/>
      <c r="L139" s="365"/>
      <c r="M139" s="365"/>
      <c r="N139" s="365"/>
      <c r="O139" s="365"/>
      <c r="P139" s="365"/>
    </row>
    <row r="140" spans="2:16" x14ac:dyDescent="0.3">
      <c r="B140" s="364" t="s">
        <v>424</v>
      </c>
      <c r="C140" s="365"/>
      <c r="D140" s="365" t="s">
        <v>149</v>
      </c>
      <c r="E140" s="365"/>
      <c r="F140" s="365"/>
      <c r="G140" s="365"/>
      <c r="H140" s="365"/>
      <c r="I140" s="365"/>
      <c r="J140" s="365"/>
      <c r="K140" s="365"/>
      <c r="L140" s="365"/>
      <c r="M140" s="365"/>
      <c r="N140" s="365"/>
      <c r="O140" s="365"/>
      <c r="P140" s="365"/>
    </row>
    <row r="142" spans="2:16" x14ac:dyDescent="0.3">
      <c r="B142" s="364" t="s">
        <v>400</v>
      </c>
      <c r="C142" s="365"/>
      <c r="D142" s="365" t="s">
        <v>433</v>
      </c>
      <c r="E142" s="365"/>
      <c r="F142" s="365"/>
      <c r="G142" s="365"/>
      <c r="H142" s="365"/>
      <c r="I142" s="365"/>
      <c r="J142" s="365"/>
      <c r="K142" s="365"/>
      <c r="L142" s="365"/>
      <c r="M142" s="365"/>
      <c r="N142" s="365"/>
      <c r="O142" s="365"/>
      <c r="P142" s="365"/>
    </row>
    <row r="143" spans="2:16" x14ac:dyDescent="0.3">
      <c r="B143" s="364" t="s">
        <v>402</v>
      </c>
      <c r="C143" s="365"/>
      <c r="D143" s="365" t="s">
        <v>5</v>
      </c>
      <c r="E143" s="365"/>
      <c r="F143" s="365"/>
      <c r="G143" s="365"/>
      <c r="H143" s="365"/>
      <c r="I143" s="365"/>
      <c r="J143" s="365"/>
      <c r="K143" s="365"/>
      <c r="L143" s="365"/>
      <c r="M143" s="365"/>
      <c r="N143" s="365"/>
      <c r="O143" s="365"/>
      <c r="P143" s="365"/>
    </row>
    <row r="144" spans="2:16" x14ac:dyDescent="0.3">
      <c r="B144" s="364" t="s">
        <v>403</v>
      </c>
      <c r="C144" s="365"/>
      <c r="D144" s="365" t="s">
        <v>434</v>
      </c>
      <c r="E144" s="365"/>
      <c r="F144" s="365"/>
      <c r="G144" s="365"/>
      <c r="H144" s="365"/>
      <c r="I144" s="365"/>
      <c r="J144" s="365"/>
      <c r="K144" s="365"/>
      <c r="L144" s="365"/>
      <c r="M144" s="365"/>
      <c r="N144" s="365"/>
      <c r="O144" s="365"/>
      <c r="P144" s="365"/>
    </row>
    <row r="145" spans="2:16" x14ac:dyDescent="0.3">
      <c r="B145" s="364" t="s">
        <v>405</v>
      </c>
      <c r="C145" s="365"/>
      <c r="D145" s="365" t="s">
        <v>174</v>
      </c>
      <c r="E145" s="365"/>
      <c r="F145" s="365"/>
      <c r="G145" s="365"/>
      <c r="H145" s="365"/>
      <c r="I145" s="365"/>
      <c r="J145" s="365"/>
      <c r="K145" s="365"/>
      <c r="L145" s="365"/>
      <c r="M145" s="365"/>
      <c r="N145" s="365"/>
      <c r="O145" s="365"/>
      <c r="P145" s="365"/>
    </row>
    <row r="146" spans="2:16" x14ac:dyDescent="0.3">
      <c r="B146" s="364" t="s">
        <v>406</v>
      </c>
      <c r="C146" s="365"/>
      <c r="D146" s="365" t="s">
        <v>386</v>
      </c>
      <c r="E146" s="365"/>
      <c r="F146" s="365"/>
      <c r="G146" s="365"/>
      <c r="H146" s="365"/>
      <c r="I146" s="365"/>
      <c r="J146" s="365"/>
      <c r="K146" s="365"/>
      <c r="L146" s="365"/>
      <c r="M146" s="365"/>
      <c r="N146" s="365"/>
      <c r="O146" s="365"/>
      <c r="P146" s="365"/>
    </row>
    <row r="147" spans="2:16" x14ac:dyDescent="0.3">
      <c r="B147" s="364" t="s">
        <v>407</v>
      </c>
      <c r="C147" s="365"/>
      <c r="D147" s="365"/>
      <c r="E147" s="365"/>
      <c r="F147" s="365"/>
      <c r="G147" s="365"/>
      <c r="H147" s="365"/>
      <c r="I147" s="365"/>
      <c r="J147" s="365"/>
      <c r="K147" s="365"/>
      <c r="L147" s="365"/>
      <c r="M147" s="365"/>
      <c r="N147" s="365"/>
      <c r="O147" s="365"/>
      <c r="P147" s="365"/>
    </row>
    <row r="148" spans="2:16" x14ac:dyDescent="0.3">
      <c r="B148" s="364" t="s">
        <v>408</v>
      </c>
      <c r="C148" s="365"/>
      <c r="D148" s="365"/>
      <c r="E148" s="365"/>
      <c r="F148" s="365"/>
      <c r="G148" s="365"/>
      <c r="H148" s="365"/>
      <c r="I148" s="365"/>
      <c r="J148" s="365"/>
      <c r="K148" s="365"/>
      <c r="L148" s="365"/>
      <c r="M148" s="365"/>
      <c r="N148" s="365"/>
      <c r="O148" s="365"/>
      <c r="P148" s="365"/>
    </row>
    <row r="149" spans="2:16" x14ac:dyDescent="0.3">
      <c r="B149" s="364" t="s">
        <v>409</v>
      </c>
      <c r="C149" s="365"/>
      <c r="D149" s="365" t="s">
        <v>175</v>
      </c>
      <c r="E149" s="365"/>
      <c r="F149" s="365"/>
      <c r="G149" s="365"/>
      <c r="H149" s="365"/>
      <c r="I149" s="365"/>
      <c r="J149" s="365"/>
      <c r="K149" s="365"/>
      <c r="L149" s="365"/>
      <c r="M149" s="365"/>
      <c r="N149" s="365"/>
      <c r="O149" s="365"/>
      <c r="P149" s="365"/>
    </row>
    <row r="150" spans="2:16" x14ac:dyDescent="0.3">
      <c r="B150" s="364" t="s">
        <v>410</v>
      </c>
      <c r="C150" s="365"/>
      <c r="D150" s="365" t="s">
        <v>176</v>
      </c>
      <c r="E150" s="365"/>
      <c r="F150" s="365"/>
      <c r="G150" s="365"/>
      <c r="H150" s="365"/>
      <c r="I150" s="365"/>
      <c r="J150" s="365"/>
      <c r="K150" s="365"/>
      <c r="L150" s="365"/>
      <c r="M150" s="365"/>
      <c r="N150" s="365"/>
      <c r="O150" s="365"/>
      <c r="P150" s="365"/>
    </row>
    <row r="151" spans="2:16" x14ac:dyDescent="0.3">
      <c r="B151" s="364" t="s">
        <v>411</v>
      </c>
      <c r="C151" s="365"/>
      <c r="D151" s="365">
        <v>6</v>
      </c>
      <c r="E151" s="365"/>
      <c r="F151" s="365"/>
      <c r="G151" s="365"/>
      <c r="H151" s="365"/>
      <c r="I151" s="365"/>
      <c r="J151" s="365"/>
      <c r="K151" s="365"/>
      <c r="L151" s="365"/>
      <c r="M151" s="365"/>
      <c r="N151" s="365"/>
      <c r="O151" s="365"/>
      <c r="P151" s="365"/>
    </row>
    <row r="152" spans="2:16" x14ac:dyDescent="0.3">
      <c r="B152" s="364" t="s">
        <v>412</v>
      </c>
      <c r="C152" s="365"/>
      <c r="D152" s="365">
        <v>1</v>
      </c>
      <c r="E152" s="365"/>
      <c r="F152" s="365"/>
      <c r="G152" s="365"/>
      <c r="H152" s="365"/>
      <c r="I152" s="365"/>
      <c r="J152" s="365"/>
      <c r="K152" s="365"/>
      <c r="L152" s="365"/>
      <c r="M152" s="365"/>
      <c r="N152" s="365"/>
      <c r="O152" s="365"/>
      <c r="P152" s="365"/>
    </row>
    <row r="153" spans="2:16" x14ac:dyDescent="0.3">
      <c r="B153" s="364" t="s">
        <v>413</v>
      </c>
      <c r="C153" s="365"/>
      <c r="D153" s="365">
        <v>9</v>
      </c>
      <c r="E153" s="365"/>
      <c r="F153" s="365"/>
      <c r="G153" s="365"/>
      <c r="H153" s="365"/>
      <c r="I153" s="365"/>
      <c r="J153" s="365"/>
      <c r="K153" s="365"/>
      <c r="L153" s="365"/>
      <c r="M153" s="365"/>
      <c r="N153" s="365"/>
      <c r="O153" s="365"/>
      <c r="P153" s="365"/>
    </row>
    <row r="154" spans="2:16" x14ac:dyDescent="0.3">
      <c r="B154" s="364" t="s">
        <v>414</v>
      </c>
      <c r="C154" s="365"/>
      <c r="D154" s="365" t="s">
        <v>415</v>
      </c>
      <c r="E154" s="365"/>
      <c r="F154" s="365"/>
      <c r="G154" s="365"/>
      <c r="H154" s="365"/>
      <c r="I154" s="365"/>
      <c r="J154" s="365"/>
      <c r="K154" s="365"/>
      <c r="L154" s="365"/>
      <c r="M154" s="365"/>
      <c r="N154" s="365"/>
      <c r="O154" s="365"/>
      <c r="P154" s="365"/>
    </row>
    <row r="155" spans="2:16" x14ac:dyDescent="0.3">
      <c r="B155" s="364" t="s">
        <v>416</v>
      </c>
      <c r="C155" s="365"/>
      <c r="D155" s="365" t="s">
        <v>429</v>
      </c>
      <c r="E155" s="365"/>
      <c r="F155" s="365"/>
      <c r="G155" s="365"/>
      <c r="H155" s="365"/>
      <c r="I155" s="365"/>
      <c r="J155" s="365"/>
      <c r="K155" s="365"/>
      <c r="L155" s="365"/>
      <c r="M155" s="365"/>
      <c r="N155" s="365"/>
      <c r="O155" s="365"/>
      <c r="P155" s="365"/>
    </row>
    <row r="156" spans="2:16" x14ac:dyDescent="0.3">
      <c r="B156" s="364" t="s">
        <v>418</v>
      </c>
      <c r="C156" s="365"/>
      <c r="D156" s="365" t="s">
        <v>1525</v>
      </c>
      <c r="E156" s="365"/>
      <c r="F156" s="365"/>
      <c r="G156" s="365"/>
      <c r="H156" s="365"/>
      <c r="I156" s="365"/>
      <c r="J156" s="365"/>
      <c r="K156" s="365"/>
      <c r="L156" s="365"/>
      <c r="M156" s="365"/>
      <c r="N156" s="365"/>
      <c r="O156" s="365"/>
      <c r="P156" s="365"/>
    </row>
    <row r="157" spans="2:16" x14ac:dyDescent="0.3">
      <c r="B157" s="364" t="s">
        <v>420</v>
      </c>
      <c r="C157" s="365"/>
      <c r="D157" s="365"/>
      <c r="E157" s="365"/>
      <c r="F157" s="365"/>
      <c r="G157" s="365"/>
      <c r="H157" s="365"/>
      <c r="I157" s="365"/>
      <c r="J157" s="365"/>
      <c r="K157" s="365"/>
      <c r="L157" s="365"/>
      <c r="M157" s="365"/>
      <c r="N157" s="365"/>
      <c r="O157" s="365"/>
      <c r="P157" s="365"/>
    </row>
    <row r="158" spans="2:16" x14ac:dyDescent="0.3">
      <c r="B158" s="364" t="s">
        <v>422</v>
      </c>
      <c r="C158" s="365"/>
      <c r="D158" s="365" t="s">
        <v>358</v>
      </c>
      <c r="E158" s="365"/>
      <c r="F158" s="365"/>
      <c r="G158" s="365"/>
      <c r="H158" s="365"/>
      <c r="I158" s="365"/>
      <c r="J158" s="365"/>
      <c r="K158" s="365"/>
      <c r="L158" s="365"/>
      <c r="M158" s="365"/>
      <c r="N158" s="365"/>
      <c r="O158" s="365"/>
      <c r="P158" s="365"/>
    </row>
    <row r="159" spans="2:16" x14ac:dyDescent="0.3">
      <c r="B159" s="364" t="s">
        <v>423</v>
      </c>
      <c r="C159" s="365"/>
      <c r="D159" s="365" t="s">
        <v>354</v>
      </c>
      <c r="E159" s="365"/>
      <c r="F159" s="365"/>
      <c r="G159" s="365"/>
      <c r="H159" s="365"/>
      <c r="I159" s="365"/>
      <c r="J159" s="365"/>
      <c r="K159" s="365"/>
      <c r="L159" s="365"/>
      <c r="M159" s="365"/>
      <c r="N159" s="365"/>
      <c r="O159" s="365"/>
      <c r="P159" s="365"/>
    </row>
    <row r="160" spans="2:16" x14ac:dyDescent="0.3">
      <c r="B160" s="364" t="s">
        <v>424</v>
      </c>
      <c r="C160" s="365"/>
      <c r="D160" s="365" t="s">
        <v>149</v>
      </c>
      <c r="E160" s="365"/>
      <c r="F160" s="365"/>
      <c r="G160" s="365"/>
      <c r="H160" s="365"/>
      <c r="I160" s="365"/>
      <c r="J160" s="365"/>
      <c r="K160" s="365"/>
      <c r="L160" s="365"/>
      <c r="M160" s="365"/>
      <c r="N160" s="365"/>
      <c r="O160" s="365"/>
      <c r="P160" s="365"/>
    </row>
    <row r="162" spans="2:16" x14ac:dyDescent="0.3">
      <c r="B162" s="364" t="s">
        <v>400</v>
      </c>
      <c r="C162" s="365"/>
      <c r="D162" s="365" t="s">
        <v>567</v>
      </c>
      <c r="E162" s="365"/>
      <c r="F162" s="365"/>
      <c r="G162" s="365"/>
      <c r="H162" s="365"/>
      <c r="I162" s="365"/>
      <c r="J162" s="365"/>
      <c r="K162" s="365"/>
      <c r="L162" s="365"/>
      <c r="M162" s="365"/>
      <c r="N162" s="365"/>
      <c r="O162" s="365"/>
      <c r="P162" s="365"/>
    </row>
    <row r="163" spans="2:16" x14ac:dyDescent="0.3">
      <c r="B163" s="364" t="s">
        <v>402</v>
      </c>
      <c r="C163" s="365"/>
      <c r="D163" s="365" t="s">
        <v>464</v>
      </c>
      <c r="E163" s="365"/>
      <c r="F163" s="365"/>
      <c r="G163" s="365"/>
      <c r="H163" s="365"/>
      <c r="I163" s="365"/>
      <c r="J163" s="365"/>
      <c r="K163" s="365"/>
      <c r="L163" s="365"/>
      <c r="M163" s="365"/>
      <c r="N163" s="365"/>
      <c r="O163" s="365"/>
      <c r="P163" s="365"/>
    </row>
    <row r="164" spans="2:16" x14ac:dyDescent="0.3">
      <c r="B164" s="364" t="s">
        <v>403</v>
      </c>
      <c r="C164" s="365"/>
      <c r="D164" s="365" t="s">
        <v>568</v>
      </c>
      <c r="E164" s="365"/>
      <c r="F164" s="365"/>
      <c r="G164" s="365"/>
      <c r="H164" s="365"/>
      <c r="I164" s="365"/>
      <c r="J164" s="365"/>
      <c r="K164" s="365"/>
      <c r="L164" s="365"/>
      <c r="M164" s="365"/>
      <c r="N164" s="365"/>
      <c r="O164" s="365"/>
      <c r="P164" s="365"/>
    </row>
    <row r="165" spans="2:16" x14ac:dyDescent="0.3">
      <c r="B165" s="364" t="s">
        <v>405</v>
      </c>
      <c r="C165" s="365"/>
      <c r="D165" s="365" t="s">
        <v>569</v>
      </c>
      <c r="E165" s="365"/>
      <c r="F165" s="365"/>
      <c r="G165" s="365"/>
      <c r="H165" s="365"/>
      <c r="I165" s="365"/>
      <c r="J165" s="365"/>
      <c r="K165" s="365"/>
      <c r="L165" s="365"/>
      <c r="M165" s="365"/>
      <c r="N165" s="365"/>
      <c r="O165" s="365"/>
      <c r="P165" s="365"/>
    </row>
    <row r="166" spans="2:16" x14ac:dyDescent="0.3">
      <c r="B166" s="364" t="s">
        <v>406</v>
      </c>
      <c r="C166" s="365"/>
      <c r="D166" s="365"/>
      <c r="E166" s="365"/>
      <c r="F166" s="365"/>
      <c r="G166" s="365"/>
      <c r="H166" s="365"/>
      <c r="I166" s="365"/>
      <c r="J166" s="365"/>
      <c r="K166" s="365"/>
      <c r="L166" s="365"/>
      <c r="M166" s="365"/>
      <c r="N166" s="365"/>
      <c r="O166" s="365"/>
      <c r="P166" s="365"/>
    </row>
    <row r="167" spans="2:16" x14ac:dyDescent="0.3">
      <c r="B167" s="364" t="s">
        <v>407</v>
      </c>
      <c r="C167" s="365"/>
      <c r="D167" s="365"/>
      <c r="E167" s="365"/>
      <c r="F167" s="365"/>
      <c r="G167" s="365"/>
      <c r="H167" s="365"/>
      <c r="I167" s="365"/>
      <c r="J167" s="365"/>
      <c r="K167" s="365"/>
      <c r="L167" s="365"/>
      <c r="M167" s="365"/>
      <c r="N167" s="365"/>
      <c r="O167" s="365"/>
      <c r="P167" s="365"/>
    </row>
    <row r="168" spans="2:16" x14ac:dyDescent="0.3">
      <c r="B168" s="364" t="s">
        <v>408</v>
      </c>
      <c r="C168" s="365"/>
      <c r="D168" s="365"/>
      <c r="E168" s="365"/>
      <c r="F168" s="365"/>
      <c r="G168" s="365"/>
      <c r="H168" s="365"/>
      <c r="I168" s="365"/>
      <c r="J168" s="365"/>
      <c r="K168" s="365"/>
      <c r="L168" s="365"/>
      <c r="M168" s="365"/>
      <c r="N168" s="365"/>
      <c r="O168" s="365"/>
      <c r="P168" s="365"/>
    </row>
    <row r="169" spans="2:16" x14ac:dyDescent="0.3">
      <c r="B169" s="364" t="s">
        <v>409</v>
      </c>
      <c r="C169" s="365"/>
      <c r="D169" s="365" t="s">
        <v>175</v>
      </c>
      <c r="E169" s="365"/>
      <c r="F169" s="365"/>
      <c r="G169" s="365"/>
      <c r="H169" s="365"/>
      <c r="I169" s="365"/>
      <c r="J169" s="365"/>
      <c r="K169" s="365"/>
      <c r="L169" s="365"/>
      <c r="M169" s="365"/>
      <c r="N169" s="365"/>
      <c r="O169" s="365"/>
      <c r="P169" s="365"/>
    </row>
    <row r="170" spans="2:16" x14ac:dyDescent="0.3">
      <c r="B170" s="364" t="s">
        <v>410</v>
      </c>
      <c r="C170" s="365"/>
      <c r="D170" s="365" t="s">
        <v>150</v>
      </c>
      <c r="E170" s="365"/>
      <c r="F170" s="365"/>
      <c r="G170" s="365"/>
      <c r="H170" s="365"/>
      <c r="I170" s="365"/>
      <c r="J170" s="365"/>
      <c r="K170" s="365"/>
      <c r="L170" s="365"/>
      <c r="M170" s="365"/>
      <c r="N170" s="365"/>
      <c r="O170" s="365"/>
      <c r="P170" s="365"/>
    </row>
    <row r="171" spans="2:16" x14ac:dyDescent="0.3">
      <c r="B171" s="364" t="s">
        <v>411</v>
      </c>
      <c r="C171" s="365"/>
      <c r="D171" s="365">
        <v>241</v>
      </c>
      <c r="E171" s="365"/>
      <c r="F171" s="365"/>
      <c r="G171" s="365"/>
      <c r="H171" s="365"/>
      <c r="I171" s="365"/>
      <c r="J171" s="365"/>
      <c r="K171" s="365"/>
      <c r="L171" s="365"/>
      <c r="M171" s="365"/>
      <c r="N171" s="365"/>
      <c r="O171" s="365"/>
      <c r="P171" s="365"/>
    </row>
    <row r="172" spans="2:16" x14ac:dyDescent="0.3">
      <c r="B172" s="364" t="s">
        <v>412</v>
      </c>
      <c r="C172" s="365"/>
      <c r="D172" s="365">
        <v>10</v>
      </c>
      <c r="E172" s="365"/>
      <c r="F172" s="365"/>
      <c r="G172" s="365"/>
      <c r="H172" s="365"/>
      <c r="I172" s="365"/>
      <c r="J172" s="365"/>
      <c r="K172" s="365"/>
      <c r="L172" s="365"/>
      <c r="M172" s="365"/>
      <c r="N172" s="365"/>
      <c r="O172" s="365"/>
      <c r="P172" s="365"/>
    </row>
    <row r="173" spans="2:16" x14ac:dyDescent="0.3">
      <c r="B173" s="364" t="s">
        <v>413</v>
      </c>
      <c r="C173" s="365"/>
      <c r="D173" s="365">
        <v>173</v>
      </c>
      <c r="E173" s="365"/>
      <c r="F173" s="365"/>
      <c r="G173" s="365"/>
      <c r="H173" s="365"/>
      <c r="I173" s="365"/>
      <c r="J173" s="365"/>
      <c r="K173" s="365"/>
      <c r="L173" s="365"/>
      <c r="M173" s="365"/>
      <c r="N173" s="365"/>
      <c r="O173" s="365"/>
      <c r="P173" s="365"/>
    </row>
    <row r="174" spans="2:16" x14ac:dyDescent="0.3">
      <c r="B174" s="364" t="s">
        <v>414</v>
      </c>
      <c r="C174" s="365"/>
      <c r="D174" s="365" t="s">
        <v>415</v>
      </c>
      <c r="E174" s="365"/>
      <c r="F174" s="365"/>
      <c r="G174" s="365"/>
      <c r="H174" s="365"/>
      <c r="I174" s="365"/>
      <c r="J174" s="365"/>
      <c r="K174" s="365"/>
      <c r="L174" s="365"/>
      <c r="M174" s="365"/>
      <c r="N174" s="365"/>
      <c r="O174" s="365"/>
      <c r="P174" s="365"/>
    </row>
    <row r="175" spans="2:16" x14ac:dyDescent="0.3">
      <c r="B175" s="364" t="s">
        <v>416</v>
      </c>
      <c r="C175" s="365"/>
      <c r="D175" s="365" t="s">
        <v>417</v>
      </c>
      <c r="E175" s="365"/>
      <c r="F175" s="365"/>
      <c r="G175" s="365"/>
      <c r="H175" s="365"/>
      <c r="I175" s="365"/>
      <c r="J175" s="365"/>
      <c r="K175" s="365"/>
      <c r="L175" s="365"/>
      <c r="M175" s="365"/>
      <c r="N175" s="365"/>
      <c r="O175" s="365"/>
      <c r="P175" s="365"/>
    </row>
    <row r="176" spans="2:16" x14ac:dyDescent="0.3">
      <c r="B176" s="364" t="s">
        <v>418</v>
      </c>
      <c r="C176" s="365"/>
      <c r="D176" s="365" t="s">
        <v>1525</v>
      </c>
      <c r="E176" s="365"/>
      <c r="F176" s="365"/>
      <c r="G176" s="365"/>
      <c r="H176" s="365"/>
      <c r="I176" s="365"/>
      <c r="J176" s="365"/>
      <c r="K176" s="365"/>
      <c r="L176" s="365"/>
      <c r="M176" s="365"/>
      <c r="N176" s="365"/>
      <c r="O176" s="365"/>
      <c r="P176" s="365"/>
    </row>
    <row r="177" spans="2:16" x14ac:dyDescent="0.3">
      <c r="B177" s="364" t="s">
        <v>420</v>
      </c>
      <c r="C177" s="365"/>
      <c r="D177" s="365"/>
      <c r="E177" s="365"/>
      <c r="F177" s="365"/>
      <c r="G177" s="365"/>
      <c r="H177" s="365"/>
      <c r="I177" s="365"/>
      <c r="J177" s="365"/>
      <c r="K177" s="365"/>
      <c r="L177" s="365"/>
      <c r="M177" s="365"/>
      <c r="N177" s="365"/>
      <c r="O177" s="365"/>
      <c r="P177" s="365"/>
    </row>
    <row r="178" spans="2:16" x14ac:dyDescent="0.3">
      <c r="B178" s="364" t="s">
        <v>422</v>
      </c>
      <c r="C178" s="365"/>
      <c r="D178" s="365" t="s">
        <v>570</v>
      </c>
      <c r="E178" s="365"/>
      <c r="F178" s="365"/>
      <c r="G178" s="365"/>
      <c r="H178" s="365"/>
      <c r="I178" s="365"/>
      <c r="J178" s="365"/>
      <c r="K178" s="365"/>
      <c r="L178" s="365"/>
      <c r="M178" s="365"/>
      <c r="N178" s="365"/>
      <c r="O178" s="365"/>
      <c r="P178" s="365"/>
    </row>
    <row r="179" spans="2:16" x14ac:dyDescent="0.3">
      <c r="B179" s="364" t="s">
        <v>423</v>
      </c>
      <c r="C179" s="365"/>
      <c r="D179" s="365" t="s">
        <v>354</v>
      </c>
      <c r="E179" s="365"/>
      <c r="F179" s="365"/>
      <c r="G179" s="365"/>
      <c r="H179" s="365"/>
      <c r="I179" s="365"/>
      <c r="J179" s="365"/>
      <c r="K179" s="365"/>
      <c r="L179" s="365"/>
      <c r="M179" s="365"/>
      <c r="N179" s="365"/>
      <c r="O179" s="365"/>
      <c r="P179" s="365"/>
    </row>
    <row r="180" spans="2:16" x14ac:dyDescent="0.3">
      <c r="B180" s="364" t="s">
        <v>424</v>
      </c>
      <c r="C180" s="365"/>
      <c r="D180" s="365" t="s">
        <v>149</v>
      </c>
      <c r="E180" s="365"/>
      <c r="F180" s="365"/>
      <c r="G180" s="365"/>
      <c r="H180" s="365"/>
      <c r="I180" s="365"/>
      <c r="J180" s="365"/>
      <c r="K180" s="365"/>
      <c r="L180" s="365"/>
      <c r="M180" s="365"/>
      <c r="N180" s="365"/>
      <c r="O180" s="365"/>
      <c r="P180" s="365"/>
    </row>
    <row r="182" spans="2:16" x14ac:dyDescent="0.3">
      <c r="B182" s="364" t="s">
        <v>400</v>
      </c>
      <c r="C182" s="365"/>
      <c r="D182" s="365" t="s">
        <v>571</v>
      </c>
      <c r="E182" s="365"/>
      <c r="F182" s="365"/>
      <c r="G182" s="365"/>
      <c r="H182" s="365"/>
      <c r="I182" s="365"/>
      <c r="J182" s="365"/>
      <c r="K182" s="365"/>
      <c r="L182" s="365"/>
      <c r="M182" s="365"/>
      <c r="N182" s="365"/>
      <c r="O182" s="365"/>
      <c r="P182" s="365"/>
    </row>
    <row r="183" spans="2:16" x14ac:dyDescent="0.3">
      <c r="B183" s="364" t="s">
        <v>402</v>
      </c>
      <c r="C183" s="365"/>
      <c r="D183" s="365" t="s">
        <v>464</v>
      </c>
      <c r="E183" s="365"/>
      <c r="F183" s="365"/>
      <c r="G183" s="365"/>
      <c r="H183" s="365"/>
      <c r="I183" s="365"/>
      <c r="J183" s="365"/>
      <c r="K183" s="365"/>
      <c r="L183" s="365"/>
      <c r="M183" s="365"/>
      <c r="N183" s="365"/>
      <c r="O183" s="365"/>
      <c r="P183" s="365"/>
    </row>
    <row r="184" spans="2:16" x14ac:dyDescent="0.3">
      <c r="B184" s="364" t="s">
        <v>403</v>
      </c>
      <c r="C184" s="365"/>
      <c r="D184" s="365" t="s">
        <v>572</v>
      </c>
      <c r="E184" s="365"/>
      <c r="F184" s="365"/>
      <c r="G184" s="365"/>
      <c r="H184" s="365"/>
      <c r="I184" s="365"/>
      <c r="J184" s="365"/>
      <c r="K184" s="365"/>
      <c r="L184" s="365"/>
      <c r="M184" s="365"/>
      <c r="N184" s="365"/>
      <c r="O184" s="365"/>
      <c r="P184" s="365"/>
    </row>
    <row r="185" spans="2:16" x14ac:dyDescent="0.3">
      <c r="B185" s="364" t="s">
        <v>405</v>
      </c>
      <c r="C185" s="365"/>
      <c r="D185" s="365" t="s">
        <v>147</v>
      </c>
      <c r="E185" s="365"/>
      <c r="F185" s="365"/>
      <c r="G185" s="365"/>
      <c r="H185" s="365"/>
      <c r="I185" s="365"/>
      <c r="J185" s="365"/>
      <c r="K185" s="365"/>
      <c r="L185" s="365"/>
      <c r="M185" s="365"/>
      <c r="N185" s="365"/>
      <c r="O185" s="365"/>
      <c r="P185" s="365"/>
    </row>
    <row r="186" spans="2:16" x14ac:dyDescent="0.3">
      <c r="B186" s="364" t="s">
        <v>406</v>
      </c>
      <c r="C186" s="365"/>
      <c r="D186" s="365"/>
      <c r="E186" s="365"/>
      <c r="F186" s="365"/>
      <c r="G186" s="365"/>
      <c r="H186" s="365"/>
      <c r="I186" s="365"/>
      <c r="J186" s="365"/>
      <c r="K186" s="365"/>
      <c r="L186" s="365"/>
      <c r="M186" s="365"/>
      <c r="N186" s="365"/>
      <c r="O186" s="365"/>
      <c r="P186" s="365"/>
    </row>
    <row r="187" spans="2:16" x14ac:dyDescent="0.3">
      <c r="B187" s="364" t="s">
        <v>407</v>
      </c>
      <c r="C187" s="365"/>
      <c r="D187" s="365"/>
      <c r="E187" s="365"/>
      <c r="F187" s="365"/>
      <c r="G187" s="365"/>
      <c r="H187" s="365"/>
      <c r="I187" s="365"/>
      <c r="J187" s="365"/>
      <c r="K187" s="365"/>
      <c r="L187" s="365"/>
      <c r="M187" s="365"/>
      <c r="N187" s="365"/>
      <c r="O187" s="365"/>
      <c r="P187" s="365"/>
    </row>
    <row r="188" spans="2:16" x14ac:dyDescent="0.3">
      <c r="B188" s="364" t="s">
        <v>408</v>
      </c>
      <c r="C188" s="365"/>
      <c r="D188" s="365"/>
      <c r="E188" s="365"/>
      <c r="F188" s="365"/>
      <c r="G188" s="365"/>
      <c r="H188" s="365"/>
      <c r="I188" s="365"/>
      <c r="J188" s="365"/>
      <c r="K188" s="365"/>
      <c r="L188" s="365"/>
      <c r="M188" s="365"/>
      <c r="N188" s="365"/>
      <c r="O188" s="365"/>
      <c r="P188" s="365"/>
    </row>
    <row r="189" spans="2:16" x14ac:dyDescent="0.3">
      <c r="B189" s="364" t="s">
        <v>409</v>
      </c>
      <c r="C189" s="365"/>
      <c r="D189" s="365" t="s">
        <v>148</v>
      </c>
      <c r="E189" s="365"/>
      <c r="F189" s="365"/>
      <c r="G189" s="365"/>
      <c r="H189" s="365"/>
      <c r="I189" s="365"/>
      <c r="J189" s="365"/>
      <c r="K189" s="365"/>
      <c r="L189" s="365"/>
      <c r="M189" s="365"/>
      <c r="N189" s="365"/>
      <c r="O189" s="365"/>
      <c r="P189" s="365"/>
    </row>
    <row r="190" spans="2:16" x14ac:dyDescent="0.3">
      <c r="B190" s="364" t="s">
        <v>410</v>
      </c>
      <c r="C190" s="365"/>
      <c r="D190" s="365" t="s">
        <v>150</v>
      </c>
      <c r="E190" s="365"/>
      <c r="F190" s="365"/>
      <c r="G190" s="365"/>
      <c r="H190" s="365"/>
      <c r="I190" s="365"/>
      <c r="J190" s="365"/>
      <c r="K190" s="365"/>
      <c r="L190" s="365"/>
      <c r="M190" s="365"/>
      <c r="N190" s="365"/>
      <c r="O190" s="365"/>
      <c r="P190" s="365"/>
    </row>
    <row r="191" spans="2:16" x14ac:dyDescent="0.3">
      <c r="B191" s="364" t="s">
        <v>411</v>
      </c>
      <c r="C191" s="365"/>
      <c r="D191" s="365">
        <v>219</v>
      </c>
      <c r="E191" s="365"/>
      <c r="F191" s="365"/>
      <c r="G191" s="365"/>
      <c r="H191" s="365"/>
      <c r="I191" s="365"/>
      <c r="J191" s="365"/>
      <c r="K191" s="365"/>
      <c r="L191" s="365"/>
      <c r="M191" s="365"/>
      <c r="N191" s="365"/>
      <c r="O191" s="365"/>
      <c r="P191" s="365"/>
    </row>
    <row r="192" spans="2:16" x14ac:dyDescent="0.3">
      <c r="B192" s="364" t="s">
        <v>412</v>
      </c>
      <c r="C192" s="365"/>
      <c r="D192" s="365">
        <v>10</v>
      </c>
      <c r="E192" s="365"/>
      <c r="F192" s="365"/>
      <c r="G192" s="365"/>
      <c r="H192" s="365"/>
      <c r="I192" s="365"/>
      <c r="J192" s="365"/>
      <c r="K192" s="365"/>
      <c r="L192" s="365"/>
      <c r="M192" s="365"/>
      <c r="N192" s="365"/>
      <c r="O192" s="365"/>
      <c r="P192" s="365"/>
    </row>
    <row r="193" spans="2:16" x14ac:dyDescent="0.3">
      <c r="B193" s="364" t="s">
        <v>413</v>
      </c>
      <c r="C193" s="365"/>
      <c r="D193" s="365">
        <v>157</v>
      </c>
      <c r="E193" s="365"/>
      <c r="F193" s="365"/>
      <c r="G193" s="365"/>
      <c r="H193" s="365"/>
      <c r="I193" s="365"/>
      <c r="J193" s="365"/>
      <c r="K193" s="365"/>
      <c r="L193" s="365"/>
      <c r="M193" s="365"/>
      <c r="N193" s="365"/>
      <c r="O193" s="365"/>
      <c r="P193" s="365"/>
    </row>
    <row r="194" spans="2:16" x14ac:dyDescent="0.3">
      <c r="B194" s="364" t="s">
        <v>414</v>
      </c>
      <c r="C194" s="365"/>
      <c r="D194" s="365" t="s">
        <v>415</v>
      </c>
      <c r="E194" s="365"/>
      <c r="F194" s="365"/>
      <c r="G194" s="365"/>
      <c r="H194" s="365"/>
      <c r="I194" s="365"/>
      <c r="J194" s="365"/>
      <c r="K194" s="365"/>
      <c r="L194" s="365"/>
      <c r="M194" s="365"/>
      <c r="N194" s="365"/>
      <c r="O194" s="365"/>
      <c r="P194" s="365"/>
    </row>
    <row r="195" spans="2:16" x14ac:dyDescent="0.3">
      <c r="B195" s="364" t="s">
        <v>416</v>
      </c>
      <c r="C195" s="365"/>
      <c r="D195" s="365" t="s">
        <v>417</v>
      </c>
      <c r="E195" s="365"/>
      <c r="F195" s="365"/>
      <c r="G195" s="365"/>
      <c r="H195" s="365"/>
      <c r="I195" s="365"/>
      <c r="J195" s="365"/>
      <c r="K195" s="365"/>
      <c r="L195" s="365"/>
      <c r="M195" s="365"/>
      <c r="N195" s="365"/>
      <c r="O195" s="365"/>
      <c r="P195" s="365"/>
    </row>
    <row r="196" spans="2:16" x14ac:dyDescent="0.3">
      <c r="B196" s="364" t="s">
        <v>418</v>
      </c>
      <c r="C196" s="365"/>
      <c r="D196" s="365" t="s">
        <v>1525</v>
      </c>
      <c r="E196" s="365"/>
      <c r="F196" s="365"/>
      <c r="G196" s="365"/>
      <c r="H196" s="365"/>
      <c r="I196" s="365"/>
      <c r="J196" s="365"/>
      <c r="K196" s="365"/>
      <c r="L196" s="365"/>
      <c r="M196" s="365"/>
      <c r="N196" s="365"/>
      <c r="O196" s="365"/>
      <c r="P196" s="365"/>
    </row>
    <row r="197" spans="2:16" x14ac:dyDescent="0.3">
      <c r="B197" s="364" t="s">
        <v>420</v>
      </c>
      <c r="C197" s="365"/>
      <c r="D197" s="365"/>
      <c r="E197" s="365"/>
      <c r="F197" s="365"/>
      <c r="G197" s="365"/>
      <c r="H197" s="365"/>
      <c r="I197" s="365"/>
      <c r="J197" s="365"/>
      <c r="K197" s="365"/>
      <c r="L197" s="365"/>
      <c r="M197" s="365"/>
      <c r="N197" s="365"/>
      <c r="O197" s="365"/>
      <c r="P197" s="365"/>
    </row>
    <row r="198" spans="2:16" x14ac:dyDescent="0.3">
      <c r="B198" s="364" t="s">
        <v>422</v>
      </c>
      <c r="C198" s="365"/>
      <c r="D198" s="365" t="s">
        <v>355</v>
      </c>
      <c r="E198" s="365"/>
      <c r="F198" s="365"/>
      <c r="G198" s="365"/>
      <c r="H198" s="365"/>
      <c r="I198" s="365"/>
      <c r="J198" s="365"/>
      <c r="K198" s="365"/>
      <c r="L198" s="365"/>
      <c r="M198" s="365"/>
      <c r="N198" s="365"/>
      <c r="O198" s="365"/>
      <c r="P198" s="365"/>
    </row>
    <row r="199" spans="2:16" x14ac:dyDescent="0.3">
      <c r="B199" s="364" t="s">
        <v>423</v>
      </c>
      <c r="C199" s="365"/>
      <c r="D199" s="365" t="s">
        <v>354</v>
      </c>
      <c r="E199" s="365"/>
      <c r="F199" s="365"/>
      <c r="G199" s="365"/>
      <c r="H199" s="365"/>
      <c r="I199" s="365"/>
      <c r="J199" s="365"/>
      <c r="K199" s="365"/>
      <c r="L199" s="365"/>
      <c r="M199" s="365"/>
      <c r="N199" s="365"/>
      <c r="O199" s="365"/>
      <c r="P199" s="365"/>
    </row>
    <row r="200" spans="2:16" x14ac:dyDescent="0.3">
      <c r="B200" s="364" t="s">
        <v>424</v>
      </c>
      <c r="C200" s="365"/>
      <c r="D200" s="365" t="s">
        <v>149</v>
      </c>
      <c r="E200" s="365"/>
      <c r="F200" s="365"/>
      <c r="G200" s="365"/>
      <c r="H200" s="365"/>
      <c r="I200" s="365"/>
      <c r="J200" s="365"/>
      <c r="K200" s="365"/>
      <c r="L200" s="365"/>
      <c r="M200" s="365"/>
      <c r="N200" s="365"/>
      <c r="O200" s="365"/>
      <c r="P200" s="365"/>
    </row>
    <row r="202" spans="2:16" x14ac:dyDescent="0.3">
      <c r="B202" s="364" t="s">
        <v>400</v>
      </c>
      <c r="C202" s="365"/>
      <c r="D202" s="365" t="s">
        <v>573</v>
      </c>
      <c r="E202" s="365"/>
      <c r="F202" s="365"/>
      <c r="G202" s="365"/>
      <c r="H202" s="365"/>
      <c r="I202" s="365"/>
      <c r="J202" s="365"/>
      <c r="K202" s="365"/>
      <c r="L202" s="365"/>
      <c r="M202" s="365"/>
      <c r="N202" s="365"/>
      <c r="O202" s="365"/>
      <c r="P202" s="365"/>
    </row>
    <row r="203" spans="2:16" x14ac:dyDescent="0.3">
      <c r="B203" s="364" t="s">
        <v>402</v>
      </c>
      <c r="C203" s="365"/>
      <c r="D203" s="365" t="s">
        <v>464</v>
      </c>
      <c r="E203" s="365"/>
      <c r="F203" s="365"/>
      <c r="G203" s="365"/>
      <c r="H203" s="365"/>
      <c r="I203" s="365"/>
      <c r="J203" s="365"/>
      <c r="K203" s="365"/>
      <c r="L203" s="365"/>
      <c r="M203" s="365"/>
      <c r="N203" s="365"/>
      <c r="O203" s="365"/>
      <c r="P203" s="365"/>
    </row>
    <row r="204" spans="2:16" x14ac:dyDescent="0.3">
      <c r="B204" s="364" t="s">
        <v>403</v>
      </c>
      <c r="C204" s="365"/>
      <c r="D204" s="365" t="s">
        <v>574</v>
      </c>
      <c r="E204" s="365"/>
      <c r="F204" s="365"/>
      <c r="G204" s="365"/>
      <c r="H204" s="365"/>
      <c r="I204" s="365"/>
      <c r="J204" s="365"/>
      <c r="K204" s="365"/>
      <c r="L204" s="365"/>
      <c r="M204" s="365"/>
      <c r="N204" s="365"/>
      <c r="O204" s="365"/>
      <c r="P204" s="365"/>
    </row>
    <row r="205" spans="2:16" x14ac:dyDescent="0.3">
      <c r="B205" s="364" t="s">
        <v>405</v>
      </c>
      <c r="C205" s="365"/>
      <c r="D205" s="365" t="s">
        <v>575</v>
      </c>
      <c r="E205" s="365"/>
      <c r="F205" s="365"/>
      <c r="G205" s="365"/>
      <c r="H205" s="365"/>
      <c r="I205" s="365"/>
      <c r="J205" s="365"/>
      <c r="K205" s="365"/>
      <c r="L205" s="365"/>
      <c r="M205" s="365"/>
      <c r="N205" s="365"/>
      <c r="O205" s="365"/>
      <c r="P205" s="365"/>
    </row>
    <row r="206" spans="2:16" x14ac:dyDescent="0.3">
      <c r="B206" s="364" t="s">
        <v>406</v>
      </c>
      <c r="C206" s="365"/>
      <c r="D206" s="365"/>
      <c r="E206" s="365"/>
      <c r="F206" s="365"/>
      <c r="G206" s="365"/>
      <c r="H206" s="365"/>
      <c r="I206" s="365"/>
      <c r="J206" s="365"/>
      <c r="K206" s="365"/>
      <c r="L206" s="365"/>
      <c r="M206" s="365"/>
      <c r="N206" s="365"/>
      <c r="O206" s="365"/>
      <c r="P206" s="365"/>
    </row>
    <row r="207" spans="2:16" x14ac:dyDescent="0.3">
      <c r="B207" s="364" t="s">
        <v>407</v>
      </c>
      <c r="C207" s="365"/>
      <c r="D207" s="365"/>
      <c r="E207" s="365"/>
      <c r="F207" s="365"/>
      <c r="G207" s="365"/>
      <c r="H207" s="365"/>
      <c r="I207" s="365"/>
      <c r="J207" s="365"/>
      <c r="K207" s="365"/>
      <c r="L207" s="365"/>
      <c r="M207" s="365"/>
      <c r="N207" s="365"/>
      <c r="O207" s="365"/>
      <c r="P207" s="365"/>
    </row>
    <row r="208" spans="2:16" x14ac:dyDescent="0.3">
      <c r="B208" s="364" t="s">
        <v>408</v>
      </c>
      <c r="C208" s="365"/>
      <c r="D208" s="365"/>
      <c r="E208" s="365"/>
      <c r="F208" s="365"/>
      <c r="G208" s="365"/>
      <c r="H208" s="365"/>
      <c r="I208" s="365"/>
      <c r="J208" s="365"/>
      <c r="K208" s="365"/>
      <c r="L208" s="365"/>
      <c r="M208" s="365"/>
      <c r="N208" s="365"/>
      <c r="O208" s="365"/>
      <c r="P208" s="365"/>
    </row>
    <row r="209" spans="2:16" x14ac:dyDescent="0.3">
      <c r="B209" s="364" t="s">
        <v>409</v>
      </c>
      <c r="C209" s="365"/>
      <c r="D209" s="365" t="s">
        <v>175</v>
      </c>
      <c r="E209" s="365"/>
      <c r="F209" s="365"/>
      <c r="G209" s="365"/>
      <c r="H209" s="365"/>
      <c r="I209" s="365"/>
      <c r="J209" s="365"/>
      <c r="K209" s="365"/>
      <c r="L209" s="365"/>
      <c r="M209" s="365"/>
      <c r="N209" s="365"/>
      <c r="O209" s="365"/>
      <c r="P209" s="365"/>
    </row>
    <row r="210" spans="2:16" x14ac:dyDescent="0.3">
      <c r="B210" s="364" t="s">
        <v>410</v>
      </c>
      <c r="C210" s="365"/>
      <c r="D210" s="365" t="s">
        <v>170</v>
      </c>
      <c r="E210" s="365"/>
      <c r="F210" s="365"/>
      <c r="G210" s="365"/>
      <c r="H210" s="365"/>
      <c r="I210" s="365"/>
      <c r="J210" s="365"/>
      <c r="K210" s="365"/>
      <c r="L210" s="365"/>
      <c r="M210" s="365"/>
      <c r="N210" s="365"/>
      <c r="O210" s="365"/>
      <c r="P210" s="365"/>
    </row>
    <row r="211" spans="2:16" x14ac:dyDescent="0.3">
      <c r="B211" s="364" t="s">
        <v>411</v>
      </c>
      <c r="C211" s="365"/>
      <c r="D211" s="365">
        <v>241</v>
      </c>
      <c r="E211" s="365"/>
      <c r="F211" s="365"/>
      <c r="G211" s="365"/>
      <c r="H211" s="365"/>
      <c r="I211" s="365"/>
      <c r="J211" s="365"/>
      <c r="K211" s="365"/>
      <c r="L211" s="365"/>
      <c r="M211" s="365"/>
      <c r="N211" s="365"/>
      <c r="O211" s="365"/>
      <c r="P211" s="365"/>
    </row>
    <row r="212" spans="2:16" x14ac:dyDescent="0.3">
      <c r="B212" s="364" t="s">
        <v>412</v>
      </c>
      <c r="C212" s="365"/>
      <c r="D212" s="365">
        <v>10</v>
      </c>
      <c r="E212" s="365"/>
      <c r="F212" s="365"/>
      <c r="G212" s="365"/>
      <c r="H212" s="365"/>
      <c r="I212" s="365"/>
      <c r="J212" s="365"/>
      <c r="K212" s="365"/>
      <c r="L212" s="365"/>
      <c r="M212" s="365"/>
      <c r="N212" s="365"/>
      <c r="O212" s="365"/>
      <c r="P212" s="365"/>
    </row>
    <row r="213" spans="2:16" x14ac:dyDescent="0.3">
      <c r="B213" s="364" t="s">
        <v>413</v>
      </c>
      <c r="C213" s="365"/>
      <c r="D213" s="365">
        <v>173</v>
      </c>
      <c r="E213" s="365"/>
      <c r="F213" s="365"/>
      <c r="G213" s="365"/>
      <c r="H213" s="365"/>
      <c r="I213" s="365"/>
      <c r="J213" s="365"/>
      <c r="K213" s="365"/>
      <c r="L213" s="365"/>
      <c r="M213" s="365"/>
      <c r="N213" s="365"/>
      <c r="O213" s="365"/>
      <c r="P213" s="365"/>
    </row>
    <row r="214" spans="2:16" x14ac:dyDescent="0.3">
      <c r="B214" s="364" t="s">
        <v>414</v>
      </c>
      <c r="C214" s="365"/>
      <c r="D214" s="365" t="s">
        <v>415</v>
      </c>
      <c r="E214" s="365"/>
      <c r="F214" s="365"/>
      <c r="G214" s="365"/>
      <c r="H214" s="365"/>
      <c r="I214" s="365"/>
      <c r="J214" s="365"/>
      <c r="K214" s="365"/>
      <c r="L214" s="365"/>
      <c r="M214" s="365"/>
      <c r="N214" s="365"/>
      <c r="O214" s="365"/>
      <c r="P214" s="365"/>
    </row>
    <row r="215" spans="2:16" x14ac:dyDescent="0.3">
      <c r="B215" s="364" t="s">
        <v>416</v>
      </c>
      <c r="C215" s="365"/>
      <c r="D215" s="365" t="s">
        <v>417</v>
      </c>
      <c r="E215" s="365"/>
      <c r="F215" s="365"/>
      <c r="G215" s="365"/>
      <c r="H215" s="365"/>
      <c r="I215" s="365"/>
      <c r="J215" s="365"/>
      <c r="K215" s="365"/>
      <c r="L215" s="365"/>
      <c r="M215" s="365"/>
      <c r="N215" s="365"/>
      <c r="O215" s="365"/>
      <c r="P215" s="365"/>
    </row>
    <row r="216" spans="2:16" x14ac:dyDescent="0.3">
      <c r="B216" s="364" t="s">
        <v>418</v>
      </c>
      <c r="C216" s="365"/>
      <c r="D216" s="365" t="s">
        <v>1525</v>
      </c>
      <c r="E216" s="365"/>
      <c r="F216" s="365"/>
      <c r="G216" s="365"/>
      <c r="H216" s="365"/>
      <c r="I216" s="365"/>
      <c r="J216" s="365"/>
      <c r="K216" s="365"/>
      <c r="L216" s="365"/>
      <c r="M216" s="365"/>
      <c r="N216" s="365"/>
      <c r="O216" s="365"/>
      <c r="P216" s="365"/>
    </row>
    <row r="217" spans="2:16" x14ac:dyDescent="0.3">
      <c r="B217" s="364" t="s">
        <v>420</v>
      </c>
      <c r="C217" s="365"/>
      <c r="D217" s="365"/>
      <c r="E217" s="365"/>
      <c r="F217" s="365"/>
      <c r="G217" s="365"/>
      <c r="H217" s="365"/>
      <c r="I217" s="365"/>
      <c r="J217" s="365"/>
      <c r="K217" s="365"/>
      <c r="L217" s="365"/>
      <c r="M217" s="365"/>
      <c r="N217" s="365"/>
      <c r="O217" s="365"/>
      <c r="P217" s="365"/>
    </row>
    <row r="218" spans="2:16" x14ac:dyDescent="0.3">
      <c r="B218" s="364" t="s">
        <v>422</v>
      </c>
      <c r="C218" s="365"/>
      <c r="D218" s="365" t="s">
        <v>570</v>
      </c>
      <c r="E218" s="365"/>
      <c r="F218" s="365"/>
      <c r="G218" s="365"/>
      <c r="H218" s="365"/>
      <c r="I218" s="365"/>
      <c r="J218" s="365"/>
      <c r="K218" s="365"/>
      <c r="L218" s="365"/>
      <c r="M218" s="365"/>
      <c r="N218" s="365"/>
      <c r="O218" s="365"/>
      <c r="P218" s="365"/>
    </row>
    <row r="219" spans="2:16" x14ac:dyDescent="0.3">
      <c r="B219" s="364" t="s">
        <v>423</v>
      </c>
      <c r="C219" s="365"/>
      <c r="D219" s="365" t="s">
        <v>354</v>
      </c>
      <c r="E219" s="365"/>
      <c r="F219" s="365"/>
      <c r="G219" s="365"/>
      <c r="H219" s="365"/>
      <c r="I219" s="365"/>
      <c r="J219" s="365"/>
      <c r="K219" s="365"/>
      <c r="L219" s="365"/>
      <c r="M219" s="365"/>
      <c r="N219" s="365"/>
      <c r="O219" s="365"/>
      <c r="P219" s="365"/>
    </row>
    <row r="220" spans="2:16" x14ac:dyDescent="0.3">
      <c r="B220" s="364" t="s">
        <v>424</v>
      </c>
      <c r="C220" s="365"/>
      <c r="D220" s="365" t="s">
        <v>149</v>
      </c>
      <c r="E220" s="365"/>
      <c r="F220" s="365"/>
      <c r="G220" s="365"/>
      <c r="H220" s="365"/>
      <c r="I220" s="365"/>
      <c r="J220" s="365"/>
      <c r="K220" s="365"/>
      <c r="L220" s="365"/>
      <c r="M220" s="365"/>
      <c r="N220" s="365"/>
      <c r="O220" s="365"/>
      <c r="P220" s="365"/>
    </row>
    <row r="222" spans="2:16" x14ac:dyDescent="0.3">
      <c r="B222" s="364" t="s">
        <v>400</v>
      </c>
      <c r="C222" s="365"/>
      <c r="D222" s="365" t="s">
        <v>607</v>
      </c>
      <c r="E222" s="365"/>
      <c r="F222" s="365"/>
      <c r="G222" s="365"/>
      <c r="H222" s="365"/>
      <c r="I222" s="365"/>
      <c r="J222" s="365"/>
      <c r="K222" s="365"/>
      <c r="L222" s="365"/>
      <c r="M222" s="365"/>
      <c r="N222" s="365"/>
      <c r="O222" s="365"/>
      <c r="P222" s="365"/>
    </row>
    <row r="223" spans="2:16" x14ac:dyDescent="0.3">
      <c r="B223" s="364" t="s">
        <v>402</v>
      </c>
      <c r="C223" s="365"/>
      <c r="D223" s="365" t="s">
        <v>464</v>
      </c>
      <c r="E223" s="365"/>
      <c r="F223" s="365"/>
      <c r="G223" s="365"/>
      <c r="H223" s="365"/>
      <c r="I223" s="365"/>
      <c r="J223" s="365"/>
      <c r="K223" s="365"/>
      <c r="L223" s="365"/>
      <c r="M223" s="365"/>
      <c r="N223" s="365"/>
      <c r="O223" s="365"/>
      <c r="P223" s="365"/>
    </row>
    <row r="224" spans="2:16" x14ac:dyDescent="0.3">
      <c r="B224" s="364" t="s">
        <v>403</v>
      </c>
      <c r="C224" s="365"/>
      <c r="D224" s="365" t="s">
        <v>608</v>
      </c>
      <c r="E224" s="365"/>
      <c r="F224" s="365"/>
      <c r="G224" s="365"/>
      <c r="H224" s="365"/>
      <c r="I224" s="365"/>
      <c r="J224" s="365"/>
      <c r="K224" s="365"/>
      <c r="L224" s="365"/>
      <c r="M224" s="365"/>
      <c r="N224" s="365"/>
      <c r="O224" s="365"/>
      <c r="P224" s="365"/>
    </row>
    <row r="225" spans="2:16" x14ac:dyDescent="0.3">
      <c r="B225" s="364" t="s">
        <v>405</v>
      </c>
      <c r="C225" s="365"/>
      <c r="D225" s="365" t="s">
        <v>609</v>
      </c>
      <c r="E225" s="365"/>
      <c r="F225" s="365"/>
      <c r="G225" s="365"/>
      <c r="H225" s="365"/>
      <c r="I225" s="365"/>
      <c r="J225" s="365"/>
      <c r="K225" s="365"/>
      <c r="L225" s="365"/>
      <c r="M225" s="365"/>
      <c r="N225" s="365"/>
      <c r="O225" s="365"/>
      <c r="P225" s="365"/>
    </row>
    <row r="226" spans="2:16" x14ac:dyDescent="0.3">
      <c r="B226" s="364" t="s">
        <v>406</v>
      </c>
      <c r="C226" s="365"/>
      <c r="D226" s="365"/>
      <c r="E226" s="365"/>
      <c r="F226" s="365"/>
      <c r="G226" s="365"/>
      <c r="H226" s="365"/>
      <c r="I226" s="365"/>
      <c r="J226" s="365"/>
      <c r="K226" s="365"/>
      <c r="L226" s="365"/>
      <c r="M226" s="365"/>
      <c r="N226" s="365"/>
      <c r="O226" s="365"/>
      <c r="P226" s="365"/>
    </row>
    <row r="227" spans="2:16" x14ac:dyDescent="0.3">
      <c r="B227" s="364" t="s">
        <v>407</v>
      </c>
      <c r="C227" s="365"/>
      <c r="D227" s="365"/>
      <c r="E227" s="365"/>
      <c r="F227" s="365"/>
      <c r="G227" s="365"/>
      <c r="H227" s="365"/>
      <c r="I227" s="365"/>
      <c r="J227" s="365"/>
      <c r="K227" s="365"/>
      <c r="L227" s="365"/>
      <c r="M227" s="365"/>
      <c r="N227" s="365"/>
      <c r="O227" s="365"/>
      <c r="P227" s="365"/>
    </row>
    <row r="228" spans="2:16" x14ac:dyDescent="0.3">
      <c r="B228" s="364" t="s">
        <v>408</v>
      </c>
      <c r="C228" s="365"/>
      <c r="D228" s="365"/>
      <c r="E228" s="365"/>
      <c r="F228" s="365"/>
      <c r="G228" s="365"/>
      <c r="H228" s="365"/>
      <c r="I228" s="365"/>
      <c r="J228" s="365"/>
      <c r="K228" s="365"/>
      <c r="L228" s="365"/>
      <c r="M228" s="365"/>
      <c r="N228" s="365"/>
      <c r="O228" s="365"/>
      <c r="P228" s="365"/>
    </row>
    <row r="229" spans="2:16" x14ac:dyDescent="0.3">
      <c r="B229" s="364" t="s">
        <v>409</v>
      </c>
      <c r="C229" s="365"/>
      <c r="D229" s="365" t="s">
        <v>175</v>
      </c>
      <c r="E229" s="365"/>
      <c r="F229" s="365"/>
      <c r="G229" s="365"/>
      <c r="H229" s="365"/>
      <c r="I229" s="365"/>
      <c r="J229" s="365"/>
      <c r="K229" s="365"/>
      <c r="L229" s="365"/>
      <c r="M229" s="365"/>
      <c r="N229" s="365"/>
      <c r="O229" s="365"/>
      <c r="P229" s="365"/>
    </row>
    <row r="230" spans="2:16" x14ac:dyDescent="0.3">
      <c r="B230" s="364" t="s">
        <v>410</v>
      </c>
      <c r="C230" s="365"/>
      <c r="D230" s="365" t="s">
        <v>170</v>
      </c>
      <c r="E230" s="365"/>
      <c r="F230" s="365"/>
      <c r="G230" s="365"/>
      <c r="H230" s="365"/>
      <c r="I230" s="365"/>
      <c r="J230" s="365"/>
      <c r="K230" s="365"/>
      <c r="L230" s="365"/>
      <c r="M230" s="365"/>
      <c r="N230" s="365"/>
      <c r="O230" s="365"/>
      <c r="P230" s="365"/>
    </row>
    <row r="231" spans="2:16" x14ac:dyDescent="0.3">
      <c r="B231" s="364" t="s">
        <v>411</v>
      </c>
      <c r="C231" s="365"/>
      <c r="D231" s="365">
        <v>241</v>
      </c>
      <c r="E231" s="365"/>
      <c r="F231" s="365"/>
      <c r="G231" s="365"/>
      <c r="H231" s="365"/>
      <c r="I231" s="365"/>
      <c r="J231" s="365"/>
      <c r="K231" s="365"/>
      <c r="L231" s="365"/>
      <c r="M231" s="365"/>
      <c r="N231" s="365"/>
      <c r="O231" s="365"/>
      <c r="P231" s="365"/>
    </row>
    <row r="232" spans="2:16" x14ac:dyDescent="0.3">
      <c r="B232" s="364" t="s">
        <v>412</v>
      </c>
      <c r="C232" s="365"/>
      <c r="D232" s="365">
        <v>10</v>
      </c>
      <c r="E232" s="365"/>
      <c r="F232" s="365"/>
      <c r="G232" s="365"/>
      <c r="H232" s="365"/>
      <c r="I232" s="365"/>
      <c r="J232" s="365"/>
      <c r="K232" s="365"/>
      <c r="L232" s="365"/>
      <c r="M232" s="365"/>
      <c r="N232" s="365"/>
      <c r="O232" s="365"/>
      <c r="P232" s="365"/>
    </row>
    <row r="233" spans="2:16" x14ac:dyDescent="0.3">
      <c r="B233" s="364" t="s">
        <v>413</v>
      </c>
      <c r="C233" s="365"/>
      <c r="D233" s="365">
        <v>173</v>
      </c>
      <c r="E233" s="365"/>
      <c r="F233" s="365"/>
      <c r="G233" s="365"/>
      <c r="H233" s="365"/>
      <c r="I233" s="365"/>
      <c r="J233" s="365"/>
      <c r="K233" s="365"/>
      <c r="L233" s="365"/>
      <c r="M233" s="365"/>
      <c r="N233" s="365"/>
      <c r="O233" s="365"/>
      <c r="P233" s="365"/>
    </row>
    <row r="234" spans="2:16" x14ac:dyDescent="0.3">
      <c r="B234" s="364" t="s">
        <v>414</v>
      </c>
      <c r="C234" s="365"/>
      <c r="D234" s="365" t="s">
        <v>415</v>
      </c>
      <c r="E234" s="365"/>
      <c r="F234" s="365"/>
      <c r="G234" s="365"/>
      <c r="H234" s="365"/>
      <c r="I234" s="365"/>
      <c r="J234" s="365"/>
      <c r="K234" s="365"/>
      <c r="L234" s="365"/>
      <c r="M234" s="365"/>
      <c r="N234" s="365"/>
      <c r="O234" s="365"/>
      <c r="P234" s="365"/>
    </row>
    <row r="235" spans="2:16" x14ac:dyDescent="0.3">
      <c r="B235" s="364" t="s">
        <v>416</v>
      </c>
      <c r="C235" s="365"/>
      <c r="D235" s="365" t="s">
        <v>417</v>
      </c>
      <c r="E235" s="365"/>
      <c r="F235" s="365"/>
      <c r="G235" s="365"/>
      <c r="H235" s="365"/>
      <c r="I235" s="365"/>
      <c r="J235" s="365"/>
      <c r="K235" s="365"/>
      <c r="L235" s="365"/>
      <c r="M235" s="365"/>
      <c r="N235" s="365"/>
      <c r="O235" s="365"/>
      <c r="P235" s="365"/>
    </row>
    <row r="236" spans="2:16" x14ac:dyDescent="0.3">
      <c r="B236" s="364" t="s">
        <v>418</v>
      </c>
      <c r="C236" s="365"/>
      <c r="D236" s="365" t="s">
        <v>1525</v>
      </c>
      <c r="E236" s="365"/>
      <c r="F236" s="365"/>
      <c r="G236" s="365"/>
      <c r="H236" s="365"/>
      <c r="I236" s="365"/>
      <c r="J236" s="365"/>
      <c r="K236" s="365"/>
      <c r="L236" s="365"/>
      <c r="M236" s="365"/>
      <c r="N236" s="365"/>
      <c r="O236" s="365"/>
      <c r="P236" s="365"/>
    </row>
    <row r="237" spans="2:16" x14ac:dyDescent="0.3">
      <c r="B237" s="364" t="s">
        <v>420</v>
      </c>
      <c r="C237" s="365"/>
      <c r="D237" s="365"/>
      <c r="E237" s="365"/>
      <c r="F237" s="365"/>
      <c r="G237" s="365"/>
      <c r="H237" s="365"/>
      <c r="I237" s="365"/>
      <c r="J237" s="365"/>
      <c r="K237" s="365"/>
      <c r="L237" s="365"/>
      <c r="M237" s="365"/>
      <c r="N237" s="365"/>
      <c r="O237" s="365"/>
      <c r="P237" s="365"/>
    </row>
    <row r="238" spans="2:16" x14ac:dyDescent="0.3">
      <c r="B238" s="364" t="s">
        <v>422</v>
      </c>
      <c r="C238" s="365"/>
      <c r="D238" s="365" t="s">
        <v>570</v>
      </c>
      <c r="E238" s="365"/>
      <c r="F238" s="365"/>
      <c r="G238" s="365"/>
      <c r="H238" s="365"/>
      <c r="I238" s="365"/>
      <c r="J238" s="365"/>
      <c r="K238" s="365"/>
      <c r="L238" s="365"/>
      <c r="M238" s="365"/>
      <c r="N238" s="365"/>
      <c r="O238" s="365"/>
      <c r="P238" s="365"/>
    </row>
    <row r="239" spans="2:16" x14ac:dyDescent="0.3">
      <c r="B239" s="364" t="s">
        <v>423</v>
      </c>
      <c r="C239" s="365"/>
      <c r="D239" s="365" t="s">
        <v>354</v>
      </c>
      <c r="E239" s="365"/>
      <c r="F239" s="365"/>
      <c r="G239" s="365"/>
      <c r="H239" s="365"/>
      <c r="I239" s="365"/>
      <c r="J239" s="365"/>
      <c r="K239" s="365"/>
      <c r="L239" s="365"/>
      <c r="M239" s="365"/>
      <c r="N239" s="365"/>
      <c r="O239" s="365"/>
      <c r="P239" s="365"/>
    </row>
    <row r="240" spans="2:16" x14ac:dyDescent="0.3">
      <c r="B240" s="364" t="s">
        <v>424</v>
      </c>
      <c r="C240" s="365"/>
      <c r="D240" s="365" t="s">
        <v>149</v>
      </c>
      <c r="E240" s="365"/>
      <c r="F240" s="365"/>
      <c r="G240" s="365"/>
      <c r="H240" s="365"/>
      <c r="I240" s="365"/>
      <c r="J240" s="365"/>
      <c r="K240" s="365"/>
      <c r="L240" s="365"/>
      <c r="M240" s="365"/>
      <c r="N240" s="365"/>
      <c r="O240" s="365"/>
      <c r="P240" s="365"/>
    </row>
    <row r="242" spans="2:16" x14ac:dyDescent="0.3">
      <c r="B242" s="364" t="s">
        <v>400</v>
      </c>
      <c r="C242" s="365"/>
      <c r="D242" s="365" t="s">
        <v>610</v>
      </c>
      <c r="E242" s="365"/>
      <c r="F242" s="365"/>
      <c r="G242" s="365"/>
      <c r="H242" s="365"/>
      <c r="I242" s="365"/>
      <c r="J242" s="365"/>
      <c r="K242" s="365"/>
      <c r="L242" s="365"/>
      <c r="M242" s="365"/>
      <c r="N242" s="365"/>
      <c r="O242" s="365"/>
      <c r="P242" s="365"/>
    </row>
    <row r="243" spans="2:16" x14ac:dyDescent="0.3">
      <c r="B243" s="364" t="s">
        <v>402</v>
      </c>
      <c r="C243" s="365"/>
      <c r="D243" s="365" t="s">
        <v>464</v>
      </c>
      <c r="E243" s="365"/>
      <c r="F243" s="365"/>
      <c r="G243" s="365"/>
      <c r="H243" s="365"/>
      <c r="I243" s="365"/>
      <c r="J243" s="365"/>
      <c r="K243" s="365"/>
      <c r="L243" s="365"/>
      <c r="M243" s="365"/>
      <c r="N243" s="365"/>
      <c r="O243" s="365"/>
      <c r="P243" s="365"/>
    </row>
    <row r="244" spans="2:16" x14ac:dyDescent="0.3">
      <c r="B244" s="364" t="s">
        <v>403</v>
      </c>
      <c r="C244" s="365"/>
      <c r="D244" s="365" t="s">
        <v>611</v>
      </c>
      <c r="E244" s="365"/>
      <c r="F244" s="365"/>
      <c r="G244" s="365"/>
      <c r="H244" s="365"/>
      <c r="I244" s="365"/>
      <c r="J244" s="365"/>
      <c r="K244" s="365"/>
      <c r="L244" s="365"/>
      <c r="M244" s="365"/>
      <c r="N244" s="365"/>
      <c r="O244" s="365"/>
      <c r="P244" s="365"/>
    </row>
    <row r="245" spans="2:16" x14ac:dyDescent="0.3">
      <c r="B245" s="364" t="s">
        <v>405</v>
      </c>
      <c r="C245" s="365"/>
      <c r="D245" s="365" t="s">
        <v>612</v>
      </c>
      <c r="E245" s="365"/>
      <c r="F245" s="365"/>
      <c r="G245" s="365"/>
      <c r="H245" s="365"/>
      <c r="I245" s="365"/>
      <c r="J245" s="365"/>
      <c r="K245" s="365"/>
      <c r="L245" s="365"/>
      <c r="M245" s="365"/>
      <c r="N245" s="365"/>
      <c r="O245" s="365"/>
      <c r="P245" s="365"/>
    </row>
    <row r="246" spans="2:16" x14ac:dyDescent="0.3">
      <c r="B246" s="364" t="s">
        <v>406</v>
      </c>
      <c r="C246" s="365"/>
      <c r="D246" s="365"/>
      <c r="E246" s="365"/>
      <c r="F246" s="365"/>
      <c r="G246" s="365"/>
      <c r="H246" s="365"/>
      <c r="I246" s="365"/>
      <c r="J246" s="365"/>
      <c r="K246" s="365"/>
      <c r="L246" s="365"/>
      <c r="M246" s="365"/>
      <c r="N246" s="365"/>
      <c r="O246" s="365"/>
      <c r="P246" s="365"/>
    </row>
    <row r="247" spans="2:16" x14ac:dyDescent="0.3">
      <c r="B247" s="364" t="s">
        <v>407</v>
      </c>
      <c r="C247" s="365"/>
      <c r="D247" s="365"/>
      <c r="E247" s="365"/>
      <c r="F247" s="365"/>
      <c r="G247" s="365"/>
      <c r="H247" s="365"/>
      <c r="I247" s="365"/>
      <c r="J247" s="365"/>
      <c r="K247" s="365"/>
      <c r="L247" s="365"/>
      <c r="M247" s="365"/>
      <c r="N247" s="365"/>
      <c r="O247" s="365"/>
      <c r="P247" s="365"/>
    </row>
    <row r="248" spans="2:16" x14ac:dyDescent="0.3">
      <c r="B248" s="364" t="s">
        <v>408</v>
      </c>
      <c r="C248" s="365"/>
      <c r="D248" s="365"/>
      <c r="E248" s="365"/>
      <c r="F248" s="365"/>
      <c r="G248" s="365"/>
      <c r="H248" s="365"/>
      <c r="I248" s="365"/>
      <c r="J248" s="365"/>
      <c r="K248" s="365"/>
      <c r="L248" s="365"/>
      <c r="M248" s="365"/>
      <c r="N248" s="365"/>
      <c r="O248" s="365"/>
      <c r="P248" s="365"/>
    </row>
    <row r="249" spans="2:16" x14ac:dyDescent="0.3">
      <c r="B249" s="364" t="s">
        <v>409</v>
      </c>
      <c r="C249" s="365"/>
      <c r="D249" s="365" t="s">
        <v>175</v>
      </c>
      <c r="E249" s="365"/>
      <c r="F249" s="365"/>
      <c r="G249" s="365"/>
      <c r="H249" s="365"/>
      <c r="I249" s="365"/>
      <c r="J249" s="365"/>
      <c r="K249" s="365"/>
      <c r="L249" s="365"/>
      <c r="M249" s="365"/>
      <c r="N249" s="365"/>
      <c r="O249" s="365"/>
      <c r="P249" s="365"/>
    </row>
    <row r="250" spans="2:16" x14ac:dyDescent="0.3">
      <c r="B250" s="364" t="s">
        <v>410</v>
      </c>
      <c r="C250" s="365"/>
      <c r="D250" s="365" t="s">
        <v>170</v>
      </c>
      <c r="E250" s="365"/>
      <c r="F250" s="365"/>
      <c r="G250" s="365"/>
      <c r="H250" s="365"/>
      <c r="I250" s="365"/>
      <c r="J250" s="365"/>
      <c r="K250" s="365"/>
      <c r="L250" s="365"/>
      <c r="M250" s="365"/>
      <c r="N250" s="365"/>
      <c r="O250" s="365"/>
      <c r="P250" s="365"/>
    </row>
    <row r="251" spans="2:16" x14ac:dyDescent="0.3">
      <c r="B251" s="364" t="s">
        <v>411</v>
      </c>
      <c r="C251" s="365"/>
      <c r="D251" s="365">
        <v>241</v>
      </c>
      <c r="E251" s="365"/>
      <c r="F251" s="365"/>
      <c r="G251" s="365"/>
      <c r="H251" s="365"/>
      <c r="I251" s="365"/>
      <c r="J251" s="365"/>
      <c r="K251" s="365"/>
      <c r="L251" s="365"/>
      <c r="M251" s="365"/>
      <c r="N251" s="365"/>
      <c r="O251" s="365"/>
      <c r="P251" s="365"/>
    </row>
    <row r="252" spans="2:16" x14ac:dyDescent="0.3">
      <c r="B252" s="364" t="s">
        <v>412</v>
      </c>
      <c r="C252" s="365"/>
      <c r="D252" s="365">
        <v>10</v>
      </c>
      <c r="E252" s="365"/>
      <c r="F252" s="365"/>
      <c r="G252" s="365"/>
      <c r="H252" s="365"/>
      <c r="I252" s="365"/>
      <c r="J252" s="365"/>
      <c r="K252" s="365"/>
      <c r="L252" s="365"/>
      <c r="M252" s="365"/>
      <c r="N252" s="365"/>
      <c r="O252" s="365"/>
      <c r="P252" s="365"/>
    </row>
    <row r="253" spans="2:16" x14ac:dyDescent="0.3">
      <c r="B253" s="364" t="s">
        <v>413</v>
      </c>
      <c r="C253" s="365"/>
      <c r="D253" s="365">
        <v>173</v>
      </c>
      <c r="E253" s="365"/>
      <c r="F253" s="365"/>
      <c r="G253" s="365"/>
      <c r="H253" s="365"/>
      <c r="I253" s="365"/>
      <c r="J253" s="365"/>
      <c r="K253" s="365"/>
      <c r="L253" s="365"/>
      <c r="M253" s="365"/>
      <c r="N253" s="365"/>
      <c r="O253" s="365"/>
      <c r="P253" s="365"/>
    </row>
    <row r="254" spans="2:16" x14ac:dyDescent="0.3">
      <c r="B254" s="364" t="s">
        <v>414</v>
      </c>
      <c r="C254" s="365"/>
      <c r="D254" s="365" t="s">
        <v>415</v>
      </c>
      <c r="E254" s="365"/>
      <c r="F254" s="365"/>
      <c r="G254" s="365"/>
      <c r="H254" s="365"/>
      <c r="I254" s="365"/>
      <c r="J254" s="365"/>
      <c r="K254" s="365"/>
      <c r="L254" s="365"/>
      <c r="M254" s="365"/>
      <c r="N254" s="365"/>
      <c r="O254" s="365"/>
      <c r="P254" s="365"/>
    </row>
    <row r="255" spans="2:16" x14ac:dyDescent="0.3">
      <c r="B255" s="364" t="s">
        <v>416</v>
      </c>
      <c r="C255" s="365"/>
      <c r="D255" s="365" t="s">
        <v>417</v>
      </c>
      <c r="E255" s="365"/>
      <c r="F255" s="365"/>
      <c r="G255" s="365"/>
      <c r="H255" s="365"/>
      <c r="I255" s="365"/>
      <c r="J255" s="365"/>
      <c r="K255" s="365"/>
      <c r="L255" s="365"/>
      <c r="M255" s="365"/>
      <c r="N255" s="365"/>
      <c r="O255" s="365"/>
      <c r="P255" s="365"/>
    </row>
    <row r="256" spans="2:16" x14ac:dyDescent="0.3">
      <c r="B256" s="364" t="s">
        <v>418</v>
      </c>
      <c r="C256" s="365"/>
      <c r="D256" s="365" t="s">
        <v>1525</v>
      </c>
      <c r="E256" s="365"/>
      <c r="F256" s="365"/>
      <c r="G256" s="365"/>
      <c r="H256" s="365"/>
      <c r="I256" s="365"/>
      <c r="J256" s="365"/>
      <c r="K256" s="365"/>
      <c r="L256" s="365"/>
      <c r="M256" s="365"/>
      <c r="N256" s="365"/>
      <c r="O256" s="365"/>
      <c r="P256" s="365"/>
    </row>
    <row r="257" spans="2:16" x14ac:dyDescent="0.3">
      <c r="B257" s="364" t="s">
        <v>420</v>
      </c>
      <c r="C257" s="365"/>
      <c r="D257" s="365"/>
      <c r="E257" s="365"/>
      <c r="F257" s="365"/>
      <c r="G257" s="365"/>
      <c r="H257" s="365"/>
      <c r="I257" s="365"/>
      <c r="J257" s="365"/>
      <c r="K257" s="365"/>
      <c r="L257" s="365"/>
      <c r="M257" s="365"/>
      <c r="N257" s="365"/>
      <c r="O257" s="365"/>
      <c r="P257" s="365"/>
    </row>
    <row r="258" spans="2:16" x14ac:dyDescent="0.3">
      <c r="B258" s="364" t="s">
        <v>422</v>
      </c>
      <c r="C258" s="365"/>
      <c r="D258" s="365" t="s">
        <v>570</v>
      </c>
      <c r="E258" s="365"/>
      <c r="F258" s="365"/>
      <c r="G258" s="365"/>
      <c r="H258" s="365"/>
      <c r="I258" s="365"/>
      <c r="J258" s="365"/>
      <c r="K258" s="365"/>
      <c r="L258" s="365"/>
      <c r="M258" s="365"/>
      <c r="N258" s="365"/>
      <c r="O258" s="365"/>
      <c r="P258" s="365"/>
    </row>
    <row r="259" spans="2:16" x14ac:dyDescent="0.3">
      <c r="B259" s="364" t="s">
        <v>423</v>
      </c>
      <c r="C259" s="365"/>
      <c r="D259" s="365" t="s">
        <v>613</v>
      </c>
      <c r="E259" s="365"/>
      <c r="F259" s="365"/>
      <c r="G259" s="365"/>
      <c r="H259" s="365"/>
      <c r="I259" s="365"/>
      <c r="J259" s="365"/>
      <c r="K259" s="365"/>
      <c r="L259" s="365"/>
      <c r="M259" s="365"/>
      <c r="N259" s="365"/>
      <c r="O259" s="365"/>
      <c r="P259" s="365"/>
    </row>
    <row r="260" spans="2:16" x14ac:dyDescent="0.3">
      <c r="B260" s="364" t="s">
        <v>424</v>
      </c>
      <c r="C260" s="365"/>
      <c r="D260" s="365" t="s">
        <v>149</v>
      </c>
      <c r="E260" s="365"/>
      <c r="F260" s="365"/>
      <c r="G260" s="365"/>
      <c r="H260" s="365"/>
      <c r="I260" s="365"/>
      <c r="J260" s="365"/>
      <c r="K260" s="365"/>
      <c r="L260" s="365"/>
      <c r="M260" s="365"/>
      <c r="N260" s="365"/>
      <c r="O260" s="365"/>
      <c r="P260" s="365"/>
    </row>
    <row r="262" spans="2:16" x14ac:dyDescent="0.3">
      <c r="B262" s="364" t="s">
        <v>400</v>
      </c>
      <c r="C262" s="365"/>
      <c r="D262" s="365" t="s">
        <v>614</v>
      </c>
      <c r="E262" s="365"/>
      <c r="F262" s="365"/>
      <c r="G262" s="365"/>
      <c r="H262" s="365"/>
      <c r="I262" s="365"/>
      <c r="J262" s="365"/>
      <c r="K262" s="365"/>
      <c r="L262" s="365"/>
      <c r="M262" s="365"/>
      <c r="N262" s="365"/>
      <c r="O262" s="365"/>
      <c r="P262" s="365"/>
    </row>
    <row r="263" spans="2:16" x14ac:dyDescent="0.3">
      <c r="B263" s="364" t="s">
        <v>402</v>
      </c>
      <c r="C263" s="365"/>
      <c r="D263" s="365" t="s">
        <v>464</v>
      </c>
      <c r="E263" s="365"/>
      <c r="F263" s="365"/>
      <c r="G263" s="365"/>
      <c r="H263" s="365"/>
      <c r="I263" s="365"/>
      <c r="J263" s="365"/>
      <c r="K263" s="365"/>
      <c r="L263" s="365"/>
      <c r="M263" s="365"/>
      <c r="N263" s="365"/>
      <c r="O263" s="365"/>
      <c r="P263" s="365"/>
    </row>
    <row r="264" spans="2:16" x14ac:dyDescent="0.3">
      <c r="B264" s="364" t="s">
        <v>403</v>
      </c>
      <c r="C264" s="365"/>
      <c r="D264" s="365" t="s">
        <v>615</v>
      </c>
      <c r="E264" s="365"/>
      <c r="F264" s="365"/>
      <c r="G264" s="365"/>
      <c r="H264" s="365"/>
      <c r="I264" s="365"/>
      <c r="J264" s="365"/>
      <c r="K264" s="365"/>
      <c r="L264" s="365"/>
      <c r="M264" s="365"/>
      <c r="N264" s="365"/>
      <c r="O264" s="365"/>
      <c r="P264" s="365"/>
    </row>
    <row r="265" spans="2:16" x14ac:dyDescent="0.3">
      <c r="B265" s="364" t="s">
        <v>405</v>
      </c>
      <c r="C265" s="365"/>
      <c r="D265" s="365" t="s">
        <v>575</v>
      </c>
      <c r="E265" s="365"/>
      <c r="F265" s="365"/>
      <c r="G265" s="365"/>
      <c r="H265" s="365"/>
      <c r="I265" s="365"/>
      <c r="J265" s="365"/>
      <c r="K265" s="365"/>
      <c r="L265" s="365"/>
      <c r="M265" s="365"/>
      <c r="N265" s="365"/>
      <c r="O265" s="365"/>
      <c r="P265" s="365"/>
    </row>
    <row r="266" spans="2:16" x14ac:dyDescent="0.3">
      <c r="B266" s="364" t="s">
        <v>406</v>
      </c>
      <c r="C266" s="365"/>
      <c r="D266" s="365"/>
      <c r="E266" s="365"/>
      <c r="F266" s="365"/>
      <c r="G266" s="365"/>
      <c r="H266" s="365"/>
      <c r="I266" s="365"/>
      <c r="J266" s="365"/>
      <c r="K266" s="365"/>
      <c r="L266" s="365"/>
      <c r="M266" s="365"/>
      <c r="N266" s="365"/>
      <c r="O266" s="365"/>
      <c r="P266" s="365"/>
    </row>
    <row r="267" spans="2:16" x14ac:dyDescent="0.3">
      <c r="B267" s="364" t="s">
        <v>407</v>
      </c>
      <c r="C267" s="365"/>
      <c r="D267" s="365"/>
      <c r="E267" s="365"/>
      <c r="F267" s="365"/>
      <c r="G267" s="365"/>
      <c r="H267" s="365"/>
      <c r="I267" s="365"/>
      <c r="J267" s="365"/>
      <c r="K267" s="365"/>
      <c r="L267" s="365"/>
      <c r="M267" s="365"/>
      <c r="N267" s="365"/>
      <c r="O267" s="365"/>
      <c r="P267" s="365"/>
    </row>
    <row r="268" spans="2:16" x14ac:dyDescent="0.3">
      <c r="B268" s="364" t="s">
        <v>408</v>
      </c>
      <c r="C268" s="365"/>
      <c r="D268" s="365"/>
      <c r="E268" s="365"/>
      <c r="F268" s="365"/>
      <c r="G268" s="365"/>
      <c r="H268" s="365"/>
      <c r="I268" s="365"/>
      <c r="J268" s="365"/>
      <c r="K268" s="365"/>
      <c r="L268" s="365"/>
      <c r="M268" s="365"/>
      <c r="N268" s="365"/>
      <c r="O268" s="365"/>
      <c r="P268" s="365"/>
    </row>
    <row r="269" spans="2:16" x14ac:dyDescent="0.3">
      <c r="B269" s="364" t="s">
        <v>409</v>
      </c>
      <c r="C269" s="365"/>
      <c r="D269" s="365" t="s">
        <v>616</v>
      </c>
      <c r="E269" s="365"/>
      <c r="F269" s="365"/>
      <c r="G269" s="365"/>
      <c r="H269" s="365"/>
      <c r="I269" s="365"/>
      <c r="J269" s="365"/>
      <c r="K269" s="365"/>
      <c r="L269" s="365"/>
      <c r="M269" s="365"/>
      <c r="N269" s="365"/>
      <c r="O269" s="365"/>
      <c r="P269" s="365"/>
    </row>
    <row r="270" spans="2:16" x14ac:dyDescent="0.3">
      <c r="B270" s="364" t="s">
        <v>410</v>
      </c>
      <c r="C270" s="365"/>
      <c r="D270" s="365" t="s">
        <v>170</v>
      </c>
      <c r="E270" s="365"/>
      <c r="F270" s="365"/>
      <c r="G270" s="365"/>
      <c r="H270" s="365"/>
      <c r="I270" s="365"/>
      <c r="J270" s="365"/>
      <c r="K270" s="365"/>
      <c r="L270" s="365"/>
      <c r="M270" s="365"/>
      <c r="N270" s="365"/>
      <c r="O270" s="365"/>
      <c r="P270" s="365"/>
    </row>
    <row r="271" spans="2:16" x14ac:dyDescent="0.3">
      <c r="B271" s="364" t="s">
        <v>411</v>
      </c>
      <c r="C271" s="365"/>
      <c r="D271" s="365">
        <v>241</v>
      </c>
      <c r="E271" s="365"/>
      <c r="F271" s="365"/>
      <c r="G271" s="365"/>
      <c r="H271" s="365"/>
      <c r="I271" s="365"/>
      <c r="J271" s="365"/>
      <c r="K271" s="365"/>
      <c r="L271" s="365"/>
      <c r="M271" s="365"/>
      <c r="N271" s="365"/>
      <c r="O271" s="365"/>
      <c r="P271" s="365"/>
    </row>
    <row r="272" spans="2:16" x14ac:dyDescent="0.3">
      <c r="B272" s="364" t="s">
        <v>412</v>
      </c>
      <c r="C272" s="365"/>
      <c r="D272" s="365">
        <v>10</v>
      </c>
      <c r="E272" s="365"/>
      <c r="F272" s="365"/>
      <c r="G272" s="365"/>
      <c r="H272" s="365"/>
      <c r="I272" s="365"/>
      <c r="J272" s="365"/>
      <c r="K272" s="365"/>
      <c r="L272" s="365"/>
      <c r="M272" s="365"/>
      <c r="N272" s="365"/>
      <c r="O272" s="365"/>
      <c r="P272" s="365"/>
    </row>
    <row r="273" spans="2:16" x14ac:dyDescent="0.3">
      <c r="B273" s="364" t="s">
        <v>413</v>
      </c>
      <c r="C273" s="365"/>
      <c r="D273" s="365">
        <v>228</v>
      </c>
      <c r="E273" s="365"/>
      <c r="F273" s="365"/>
      <c r="G273" s="365"/>
      <c r="H273" s="365"/>
      <c r="I273" s="365"/>
      <c r="J273" s="365"/>
      <c r="K273" s="365"/>
      <c r="L273" s="365"/>
      <c r="M273" s="365"/>
      <c r="N273" s="365"/>
      <c r="O273" s="365"/>
      <c r="P273" s="365"/>
    </row>
    <row r="274" spans="2:16" x14ac:dyDescent="0.3">
      <c r="B274" s="364" t="s">
        <v>414</v>
      </c>
      <c r="C274" s="365"/>
      <c r="D274" s="365" t="s">
        <v>415</v>
      </c>
      <c r="E274" s="365"/>
      <c r="F274" s="365"/>
      <c r="G274" s="365"/>
      <c r="H274" s="365"/>
      <c r="I274" s="365"/>
      <c r="J274" s="365"/>
      <c r="K274" s="365"/>
      <c r="L274" s="365"/>
      <c r="M274" s="365"/>
      <c r="N274" s="365"/>
      <c r="O274" s="365"/>
      <c r="P274" s="365"/>
    </row>
    <row r="275" spans="2:16" x14ac:dyDescent="0.3">
      <c r="B275" s="364" t="s">
        <v>416</v>
      </c>
      <c r="C275" s="365"/>
      <c r="D275" s="365" t="s">
        <v>417</v>
      </c>
      <c r="E275" s="365"/>
      <c r="F275" s="365"/>
      <c r="G275" s="365"/>
      <c r="H275" s="365"/>
      <c r="I275" s="365"/>
      <c r="J275" s="365"/>
      <c r="K275" s="365"/>
      <c r="L275" s="365"/>
      <c r="M275" s="365"/>
      <c r="N275" s="365"/>
      <c r="O275" s="365"/>
      <c r="P275" s="365"/>
    </row>
    <row r="276" spans="2:16" x14ac:dyDescent="0.3">
      <c r="B276" s="364" t="s">
        <v>418</v>
      </c>
      <c r="C276" s="365"/>
      <c r="D276" s="365" t="s">
        <v>1525</v>
      </c>
      <c r="E276" s="365"/>
      <c r="F276" s="365"/>
      <c r="G276" s="365"/>
      <c r="H276" s="365"/>
      <c r="I276" s="365"/>
      <c r="J276" s="365"/>
      <c r="K276" s="365"/>
      <c r="L276" s="365"/>
      <c r="M276" s="365"/>
      <c r="N276" s="365"/>
      <c r="O276" s="365"/>
      <c r="P276" s="365"/>
    </row>
    <row r="277" spans="2:16" x14ac:dyDescent="0.3">
      <c r="B277" s="364" t="s">
        <v>420</v>
      </c>
      <c r="C277" s="365"/>
      <c r="D277" s="365"/>
      <c r="E277" s="365"/>
      <c r="F277" s="365"/>
      <c r="G277" s="365"/>
      <c r="H277" s="365"/>
      <c r="I277" s="365"/>
      <c r="J277" s="365"/>
      <c r="K277" s="365"/>
      <c r="L277" s="365"/>
      <c r="M277" s="365"/>
      <c r="N277" s="365"/>
      <c r="O277" s="365"/>
      <c r="P277" s="365"/>
    </row>
    <row r="278" spans="2:16" x14ac:dyDescent="0.3">
      <c r="B278" s="364" t="s">
        <v>422</v>
      </c>
      <c r="C278" s="365"/>
      <c r="D278" s="365" t="s">
        <v>617</v>
      </c>
      <c r="E278" s="365"/>
      <c r="F278" s="365"/>
      <c r="G278" s="365"/>
      <c r="H278" s="365"/>
      <c r="I278" s="365"/>
      <c r="J278" s="365"/>
      <c r="K278" s="365"/>
      <c r="L278" s="365"/>
      <c r="M278" s="365"/>
      <c r="N278" s="365"/>
      <c r="O278" s="365"/>
      <c r="P278" s="365"/>
    </row>
    <row r="279" spans="2:16" x14ac:dyDescent="0.3">
      <c r="B279" s="364" t="s">
        <v>423</v>
      </c>
      <c r="C279" s="365"/>
      <c r="D279" s="365" t="s">
        <v>354</v>
      </c>
      <c r="E279" s="365"/>
      <c r="F279" s="365"/>
      <c r="G279" s="365"/>
      <c r="H279" s="365"/>
      <c r="I279" s="365"/>
      <c r="J279" s="365"/>
      <c r="K279" s="365"/>
      <c r="L279" s="365"/>
      <c r="M279" s="365"/>
      <c r="N279" s="365"/>
      <c r="O279" s="365"/>
      <c r="P279" s="365"/>
    </row>
    <row r="280" spans="2:16" x14ac:dyDescent="0.3">
      <c r="B280" s="364" t="s">
        <v>424</v>
      </c>
      <c r="C280" s="365"/>
      <c r="D280" s="365" t="s">
        <v>149</v>
      </c>
      <c r="E280" s="365"/>
      <c r="F280" s="365"/>
      <c r="G280" s="365"/>
      <c r="H280" s="365"/>
      <c r="I280" s="365"/>
      <c r="J280" s="365"/>
      <c r="K280" s="365"/>
      <c r="L280" s="365"/>
      <c r="M280" s="365"/>
      <c r="N280" s="365"/>
      <c r="O280" s="365"/>
      <c r="P280" s="365"/>
    </row>
    <row r="282" spans="2:16" x14ac:dyDescent="0.3">
      <c r="B282" s="364" t="s">
        <v>400</v>
      </c>
      <c r="C282" s="365"/>
      <c r="D282" s="365" t="s">
        <v>703</v>
      </c>
      <c r="E282" s="365"/>
      <c r="F282" s="365"/>
      <c r="G282" s="365"/>
      <c r="H282" s="365"/>
      <c r="I282" s="365"/>
      <c r="J282" s="365"/>
      <c r="K282" s="365"/>
      <c r="L282" s="365"/>
      <c r="M282" s="365"/>
      <c r="N282" s="365"/>
      <c r="O282" s="365"/>
      <c r="P282" s="365"/>
    </row>
    <row r="283" spans="2:16" x14ac:dyDescent="0.3">
      <c r="B283" s="364" t="s">
        <v>402</v>
      </c>
      <c r="C283" s="365"/>
      <c r="D283" s="365" t="s">
        <v>464</v>
      </c>
      <c r="E283" s="365"/>
      <c r="F283" s="365"/>
      <c r="G283" s="365"/>
      <c r="H283" s="365"/>
      <c r="I283" s="365"/>
      <c r="J283" s="365"/>
      <c r="K283" s="365"/>
      <c r="L283" s="365"/>
      <c r="M283" s="365"/>
      <c r="N283" s="365"/>
      <c r="O283" s="365"/>
      <c r="P283" s="365"/>
    </row>
    <row r="284" spans="2:16" x14ac:dyDescent="0.3">
      <c r="B284" s="364" t="s">
        <v>403</v>
      </c>
      <c r="C284" s="365"/>
      <c r="D284" s="365" t="s">
        <v>704</v>
      </c>
      <c r="E284" s="365"/>
      <c r="F284" s="365"/>
      <c r="G284" s="365"/>
      <c r="H284" s="365"/>
      <c r="I284" s="365"/>
      <c r="J284" s="365"/>
      <c r="K284" s="365"/>
      <c r="L284" s="365"/>
      <c r="M284" s="365"/>
      <c r="N284" s="365"/>
      <c r="O284" s="365"/>
      <c r="P284" s="365"/>
    </row>
    <row r="285" spans="2:16" x14ac:dyDescent="0.3">
      <c r="B285" s="364" t="s">
        <v>405</v>
      </c>
      <c r="C285" s="365"/>
      <c r="D285" s="365" t="s">
        <v>705</v>
      </c>
      <c r="E285" s="365"/>
      <c r="F285" s="365"/>
      <c r="G285" s="365"/>
      <c r="H285" s="365"/>
      <c r="I285" s="365"/>
      <c r="J285" s="365"/>
      <c r="K285" s="365"/>
      <c r="L285" s="365"/>
      <c r="M285" s="365"/>
      <c r="N285" s="365"/>
      <c r="O285" s="365"/>
      <c r="P285" s="365"/>
    </row>
    <row r="286" spans="2:16" x14ac:dyDescent="0.3">
      <c r="B286" s="364" t="s">
        <v>406</v>
      </c>
      <c r="C286" s="365"/>
      <c r="D286" s="365"/>
      <c r="E286" s="365"/>
      <c r="F286" s="365"/>
      <c r="G286" s="365"/>
      <c r="H286" s="365"/>
      <c r="I286" s="365"/>
      <c r="J286" s="365"/>
      <c r="K286" s="365"/>
      <c r="L286" s="365"/>
      <c r="M286" s="365"/>
      <c r="N286" s="365"/>
      <c r="O286" s="365"/>
      <c r="P286" s="365"/>
    </row>
    <row r="287" spans="2:16" x14ac:dyDescent="0.3">
      <c r="B287" s="364" t="s">
        <v>407</v>
      </c>
      <c r="C287" s="365"/>
      <c r="D287" s="365"/>
      <c r="E287" s="365"/>
      <c r="F287" s="365"/>
      <c r="G287" s="365"/>
      <c r="H287" s="365"/>
      <c r="I287" s="365"/>
      <c r="J287" s="365"/>
      <c r="K287" s="365"/>
      <c r="L287" s="365"/>
      <c r="M287" s="365"/>
      <c r="N287" s="365"/>
      <c r="O287" s="365"/>
      <c r="P287" s="365"/>
    </row>
    <row r="288" spans="2:16" x14ac:dyDescent="0.3">
      <c r="B288" s="364" t="s">
        <v>408</v>
      </c>
      <c r="C288" s="365"/>
      <c r="D288" s="365"/>
      <c r="E288" s="365"/>
      <c r="F288" s="365"/>
      <c r="G288" s="365"/>
      <c r="H288" s="365"/>
      <c r="I288" s="365"/>
      <c r="J288" s="365"/>
      <c r="K288" s="365"/>
      <c r="L288" s="365"/>
      <c r="M288" s="365"/>
      <c r="N288" s="365"/>
      <c r="O288" s="365"/>
      <c r="P288" s="365"/>
    </row>
    <row r="289" spans="2:16" x14ac:dyDescent="0.3">
      <c r="B289" s="364" t="s">
        <v>409</v>
      </c>
      <c r="C289" s="365"/>
      <c r="D289" s="365" t="s">
        <v>706</v>
      </c>
      <c r="E289" s="365"/>
      <c r="F289" s="365"/>
      <c r="G289" s="365"/>
      <c r="H289" s="365"/>
      <c r="I289" s="365"/>
      <c r="J289" s="365"/>
      <c r="K289" s="365"/>
      <c r="L289" s="365"/>
      <c r="M289" s="365"/>
      <c r="N289" s="365"/>
      <c r="O289" s="365"/>
      <c r="P289" s="365"/>
    </row>
    <row r="290" spans="2:16" x14ac:dyDescent="0.3">
      <c r="B290" s="364" t="s">
        <v>410</v>
      </c>
      <c r="C290" s="365"/>
      <c r="D290" s="365" t="s">
        <v>170</v>
      </c>
      <c r="E290" s="365"/>
      <c r="F290" s="365"/>
      <c r="G290" s="365"/>
      <c r="H290" s="365"/>
      <c r="I290" s="365"/>
      <c r="J290" s="365"/>
      <c r="K290" s="365"/>
      <c r="L290" s="365"/>
      <c r="M290" s="365"/>
      <c r="N290" s="365"/>
      <c r="O290" s="365"/>
      <c r="P290" s="365"/>
    </row>
    <row r="291" spans="2:16" x14ac:dyDescent="0.3">
      <c r="B291" s="364" t="s">
        <v>411</v>
      </c>
      <c r="C291" s="365"/>
      <c r="D291" s="365">
        <v>241</v>
      </c>
      <c r="E291" s="365"/>
      <c r="F291" s="365"/>
      <c r="G291" s="365"/>
      <c r="H291" s="365"/>
      <c r="I291" s="365"/>
      <c r="J291" s="365"/>
      <c r="K291" s="365"/>
      <c r="L291" s="365"/>
      <c r="M291" s="365"/>
      <c r="N291" s="365"/>
      <c r="O291" s="365"/>
      <c r="P291" s="365"/>
    </row>
    <row r="292" spans="2:16" x14ac:dyDescent="0.3">
      <c r="B292" s="364" t="s">
        <v>412</v>
      </c>
      <c r="C292" s="365"/>
      <c r="D292" s="365">
        <v>10</v>
      </c>
      <c r="E292" s="365"/>
      <c r="F292" s="365"/>
      <c r="G292" s="365"/>
      <c r="H292" s="365"/>
      <c r="I292" s="365"/>
      <c r="J292" s="365"/>
      <c r="K292" s="365"/>
      <c r="L292" s="365"/>
      <c r="M292" s="365"/>
      <c r="N292" s="365"/>
      <c r="O292" s="365"/>
      <c r="P292" s="365"/>
    </row>
    <row r="293" spans="2:16" x14ac:dyDescent="0.3">
      <c r="B293" s="364" t="s">
        <v>413</v>
      </c>
      <c r="C293" s="365"/>
      <c r="D293" s="365">
        <v>228</v>
      </c>
      <c r="E293" s="365"/>
      <c r="F293" s="365"/>
      <c r="G293" s="365"/>
      <c r="H293" s="365"/>
      <c r="I293" s="365"/>
      <c r="J293" s="365"/>
      <c r="K293" s="365"/>
      <c r="L293" s="365"/>
      <c r="M293" s="365"/>
      <c r="N293" s="365"/>
      <c r="O293" s="365"/>
      <c r="P293" s="365"/>
    </row>
    <row r="294" spans="2:16" x14ac:dyDescent="0.3">
      <c r="B294" s="364" t="s">
        <v>414</v>
      </c>
      <c r="C294" s="365"/>
      <c r="D294" s="365" t="s">
        <v>415</v>
      </c>
      <c r="E294" s="365"/>
      <c r="F294" s="365"/>
      <c r="G294" s="365"/>
      <c r="H294" s="365"/>
      <c r="I294" s="365"/>
      <c r="J294" s="365"/>
      <c r="K294" s="365"/>
      <c r="L294" s="365"/>
      <c r="M294" s="365"/>
      <c r="N294" s="365"/>
      <c r="O294" s="365"/>
      <c r="P294" s="365"/>
    </row>
    <row r="295" spans="2:16" x14ac:dyDescent="0.3">
      <c r="B295" s="364" t="s">
        <v>416</v>
      </c>
      <c r="C295" s="365"/>
      <c r="D295" s="365" t="s">
        <v>417</v>
      </c>
      <c r="E295" s="365"/>
      <c r="F295" s="365"/>
      <c r="G295" s="365"/>
      <c r="H295" s="365"/>
      <c r="I295" s="365"/>
      <c r="J295" s="365"/>
      <c r="K295" s="365"/>
      <c r="L295" s="365"/>
      <c r="M295" s="365"/>
      <c r="N295" s="365"/>
      <c r="O295" s="365"/>
      <c r="P295" s="365"/>
    </row>
    <row r="296" spans="2:16" x14ac:dyDescent="0.3">
      <c r="B296" s="364" t="s">
        <v>418</v>
      </c>
      <c r="C296" s="365"/>
      <c r="D296" s="365" t="s">
        <v>1525</v>
      </c>
      <c r="E296" s="365"/>
      <c r="F296" s="365"/>
      <c r="G296" s="365"/>
      <c r="H296" s="365"/>
      <c r="I296" s="365"/>
      <c r="J296" s="365"/>
      <c r="K296" s="365"/>
      <c r="L296" s="365"/>
      <c r="M296" s="365"/>
      <c r="N296" s="365"/>
      <c r="O296" s="365"/>
      <c r="P296" s="365"/>
    </row>
    <row r="297" spans="2:16" x14ac:dyDescent="0.3">
      <c r="B297" s="364" t="s">
        <v>420</v>
      </c>
      <c r="C297" s="365"/>
      <c r="D297" s="365"/>
      <c r="E297" s="365"/>
      <c r="F297" s="365"/>
      <c r="G297" s="365"/>
      <c r="H297" s="365"/>
      <c r="I297" s="365"/>
      <c r="J297" s="365"/>
      <c r="K297" s="365"/>
      <c r="L297" s="365"/>
      <c r="M297" s="365"/>
      <c r="N297" s="365"/>
      <c r="O297" s="365"/>
      <c r="P297" s="365"/>
    </row>
    <row r="298" spans="2:16" x14ac:dyDescent="0.3">
      <c r="B298" s="364" t="s">
        <v>422</v>
      </c>
      <c r="C298" s="365"/>
      <c r="D298" s="365" t="s">
        <v>487</v>
      </c>
      <c r="E298" s="365"/>
      <c r="F298" s="365"/>
      <c r="G298" s="365"/>
      <c r="H298" s="365"/>
      <c r="I298" s="365"/>
      <c r="J298" s="365"/>
      <c r="K298" s="365"/>
      <c r="L298" s="365"/>
      <c r="M298" s="365"/>
      <c r="N298" s="365"/>
      <c r="O298" s="365"/>
      <c r="P298" s="365"/>
    </row>
    <row r="299" spans="2:16" x14ac:dyDescent="0.3">
      <c r="B299" s="364" t="s">
        <v>423</v>
      </c>
      <c r="C299" s="365"/>
      <c r="D299" s="365" t="s">
        <v>354</v>
      </c>
      <c r="E299" s="365"/>
      <c r="F299" s="365"/>
      <c r="G299" s="365"/>
      <c r="H299" s="365"/>
      <c r="I299" s="365"/>
      <c r="J299" s="365"/>
      <c r="K299" s="365"/>
      <c r="L299" s="365"/>
      <c r="M299" s="365"/>
      <c r="N299" s="365"/>
      <c r="O299" s="365"/>
      <c r="P299" s="365"/>
    </row>
    <row r="300" spans="2:16" x14ac:dyDescent="0.3">
      <c r="B300" s="364" t="s">
        <v>424</v>
      </c>
      <c r="C300" s="365"/>
      <c r="D300" s="365" t="s">
        <v>149</v>
      </c>
      <c r="E300" s="365"/>
      <c r="F300" s="365"/>
      <c r="G300" s="365"/>
      <c r="H300" s="365"/>
      <c r="I300" s="365"/>
      <c r="J300" s="365"/>
      <c r="K300" s="365"/>
      <c r="L300" s="365"/>
      <c r="M300" s="365"/>
      <c r="N300" s="365"/>
      <c r="O300" s="365"/>
      <c r="P300" s="365"/>
    </row>
    <row r="302" spans="2:16" x14ac:dyDescent="0.3">
      <c r="B302" s="364" t="s">
        <v>400</v>
      </c>
      <c r="C302" s="365"/>
      <c r="D302" s="365" t="s">
        <v>707</v>
      </c>
      <c r="E302" s="365"/>
      <c r="F302" s="365"/>
      <c r="G302" s="365"/>
      <c r="H302" s="365"/>
      <c r="I302" s="365"/>
      <c r="J302" s="365"/>
      <c r="K302" s="365"/>
      <c r="L302" s="365"/>
      <c r="M302" s="365"/>
      <c r="N302" s="365"/>
      <c r="O302" s="365"/>
      <c r="P302" s="365"/>
    </row>
    <row r="303" spans="2:16" x14ac:dyDescent="0.3">
      <c r="B303" s="364" t="s">
        <v>402</v>
      </c>
      <c r="C303" s="365"/>
      <c r="D303" s="365" t="s">
        <v>464</v>
      </c>
      <c r="E303" s="365"/>
      <c r="F303" s="365"/>
      <c r="G303" s="365"/>
      <c r="H303" s="365"/>
      <c r="I303" s="365"/>
      <c r="J303" s="365"/>
      <c r="K303" s="365"/>
      <c r="L303" s="365"/>
      <c r="M303" s="365"/>
      <c r="N303" s="365"/>
      <c r="O303" s="365"/>
      <c r="P303" s="365"/>
    </row>
    <row r="304" spans="2:16" x14ac:dyDescent="0.3">
      <c r="B304" s="364" t="s">
        <v>403</v>
      </c>
      <c r="C304" s="365"/>
      <c r="D304" s="365" t="s">
        <v>708</v>
      </c>
      <c r="E304" s="365"/>
      <c r="F304" s="365"/>
      <c r="G304" s="365"/>
      <c r="H304" s="365"/>
      <c r="I304" s="365"/>
      <c r="J304" s="365"/>
      <c r="K304" s="365"/>
      <c r="L304" s="365"/>
      <c r="M304" s="365"/>
      <c r="N304" s="365"/>
      <c r="O304" s="365"/>
      <c r="P304" s="365"/>
    </row>
    <row r="305" spans="2:16" x14ac:dyDescent="0.3">
      <c r="B305" s="364" t="s">
        <v>405</v>
      </c>
      <c r="C305" s="365"/>
      <c r="D305" s="365" t="s">
        <v>709</v>
      </c>
      <c r="E305" s="365"/>
      <c r="F305" s="365"/>
      <c r="G305" s="365"/>
      <c r="H305" s="365"/>
      <c r="I305" s="365"/>
      <c r="J305" s="365"/>
      <c r="K305" s="365"/>
      <c r="L305" s="365"/>
      <c r="M305" s="365"/>
      <c r="N305" s="365"/>
      <c r="O305" s="365"/>
      <c r="P305" s="365"/>
    </row>
    <row r="306" spans="2:16" x14ac:dyDescent="0.3">
      <c r="B306" s="364" t="s">
        <v>406</v>
      </c>
      <c r="C306" s="365"/>
      <c r="D306" s="365"/>
      <c r="E306" s="365"/>
      <c r="F306" s="365"/>
      <c r="G306" s="365"/>
      <c r="H306" s="365"/>
      <c r="I306" s="365"/>
      <c r="J306" s="365"/>
      <c r="K306" s="365"/>
      <c r="L306" s="365"/>
      <c r="M306" s="365"/>
      <c r="N306" s="365"/>
      <c r="O306" s="365"/>
      <c r="P306" s="365"/>
    </row>
    <row r="307" spans="2:16" x14ac:dyDescent="0.3">
      <c r="B307" s="364" t="s">
        <v>407</v>
      </c>
      <c r="C307" s="365"/>
      <c r="D307" s="365"/>
      <c r="E307" s="365"/>
      <c r="F307" s="365"/>
      <c r="G307" s="365"/>
      <c r="H307" s="365"/>
      <c r="I307" s="365"/>
      <c r="J307" s="365"/>
      <c r="K307" s="365"/>
      <c r="L307" s="365"/>
      <c r="M307" s="365"/>
      <c r="N307" s="365"/>
      <c r="O307" s="365"/>
      <c r="P307" s="365"/>
    </row>
    <row r="308" spans="2:16" x14ac:dyDescent="0.3">
      <c r="B308" s="364" t="s">
        <v>408</v>
      </c>
      <c r="C308" s="365"/>
      <c r="D308" s="365"/>
      <c r="E308" s="365"/>
      <c r="F308" s="365"/>
      <c r="G308" s="365"/>
      <c r="H308" s="365"/>
      <c r="I308" s="365"/>
      <c r="J308" s="365"/>
      <c r="K308" s="365"/>
      <c r="L308" s="365"/>
      <c r="M308" s="365"/>
      <c r="N308" s="365"/>
      <c r="O308" s="365"/>
      <c r="P308" s="365"/>
    </row>
    <row r="309" spans="2:16" x14ac:dyDescent="0.3">
      <c r="B309" s="364" t="s">
        <v>409</v>
      </c>
      <c r="C309" s="365"/>
      <c r="D309" s="365" t="s">
        <v>710</v>
      </c>
      <c r="E309" s="365"/>
      <c r="F309" s="365"/>
      <c r="G309" s="365"/>
      <c r="H309" s="365"/>
      <c r="I309" s="365"/>
      <c r="J309" s="365"/>
      <c r="K309" s="365"/>
      <c r="L309" s="365"/>
      <c r="M309" s="365"/>
      <c r="N309" s="365"/>
      <c r="O309" s="365"/>
      <c r="P309" s="365"/>
    </row>
    <row r="310" spans="2:16" x14ac:dyDescent="0.3">
      <c r="B310" s="364" t="s">
        <v>410</v>
      </c>
      <c r="C310" s="365"/>
      <c r="D310" s="365" t="s">
        <v>170</v>
      </c>
      <c r="E310" s="365"/>
      <c r="F310" s="365"/>
      <c r="G310" s="365"/>
      <c r="H310" s="365"/>
      <c r="I310" s="365"/>
      <c r="J310" s="365"/>
      <c r="K310" s="365"/>
      <c r="L310" s="365"/>
      <c r="M310" s="365"/>
      <c r="N310" s="365"/>
      <c r="O310" s="365"/>
      <c r="P310" s="365"/>
    </row>
    <row r="311" spans="2:16" x14ac:dyDescent="0.3">
      <c r="B311" s="364" t="s">
        <v>411</v>
      </c>
      <c r="C311" s="365"/>
      <c r="D311" s="365">
        <v>241</v>
      </c>
      <c r="E311" s="365"/>
      <c r="F311" s="365"/>
      <c r="G311" s="365"/>
      <c r="H311" s="365"/>
      <c r="I311" s="365"/>
      <c r="J311" s="365"/>
      <c r="K311" s="365"/>
      <c r="L311" s="365"/>
      <c r="M311" s="365"/>
      <c r="N311" s="365"/>
      <c r="O311" s="365"/>
      <c r="P311" s="365"/>
    </row>
    <row r="312" spans="2:16" x14ac:dyDescent="0.3">
      <c r="B312" s="364" t="s">
        <v>412</v>
      </c>
      <c r="C312" s="365"/>
      <c r="D312" s="365">
        <v>10</v>
      </c>
      <c r="E312" s="365"/>
      <c r="F312" s="365"/>
      <c r="G312" s="365"/>
      <c r="H312" s="365"/>
      <c r="I312" s="365"/>
      <c r="J312" s="365"/>
      <c r="K312" s="365"/>
      <c r="L312" s="365"/>
      <c r="M312" s="365"/>
      <c r="N312" s="365"/>
      <c r="O312" s="365"/>
      <c r="P312" s="365"/>
    </row>
    <row r="313" spans="2:16" x14ac:dyDescent="0.3">
      <c r="B313" s="364" t="s">
        <v>413</v>
      </c>
      <c r="C313" s="365"/>
      <c r="D313" s="365">
        <v>228</v>
      </c>
      <c r="E313" s="365"/>
      <c r="F313" s="365"/>
      <c r="G313" s="365"/>
      <c r="H313" s="365"/>
      <c r="I313" s="365"/>
      <c r="J313" s="365"/>
      <c r="K313" s="365"/>
      <c r="L313" s="365"/>
      <c r="M313" s="365"/>
      <c r="N313" s="365"/>
      <c r="O313" s="365"/>
      <c r="P313" s="365"/>
    </row>
    <row r="314" spans="2:16" x14ac:dyDescent="0.3">
      <c r="B314" s="364" t="s">
        <v>414</v>
      </c>
      <c r="C314" s="365"/>
      <c r="D314" s="365" t="s">
        <v>415</v>
      </c>
      <c r="E314" s="365"/>
      <c r="F314" s="365"/>
      <c r="G314" s="365"/>
      <c r="H314" s="365"/>
      <c r="I314" s="365"/>
      <c r="J314" s="365"/>
      <c r="K314" s="365"/>
      <c r="L314" s="365"/>
      <c r="M314" s="365"/>
      <c r="N314" s="365"/>
      <c r="O314" s="365"/>
      <c r="P314" s="365"/>
    </row>
    <row r="315" spans="2:16" x14ac:dyDescent="0.3">
      <c r="B315" s="364" t="s">
        <v>416</v>
      </c>
      <c r="C315" s="365"/>
      <c r="D315" s="365" t="s">
        <v>417</v>
      </c>
      <c r="E315" s="365"/>
      <c r="F315" s="365"/>
      <c r="G315" s="365"/>
      <c r="H315" s="365"/>
      <c r="I315" s="365"/>
      <c r="J315" s="365"/>
      <c r="K315" s="365"/>
      <c r="L315" s="365"/>
      <c r="M315" s="365"/>
      <c r="N315" s="365"/>
      <c r="O315" s="365"/>
      <c r="P315" s="365"/>
    </row>
    <row r="316" spans="2:16" x14ac:dyDescent="0.3">
      <c r="B316" s="364" t="s">
        <v>418</v>
      </c>
      <c r="C316" s="365"/>
      <c r="D316" s="365" t="s">
        <v>1525</v>
      </c>
      <c r="E316" s="365"/>
      <c r="F316" s="365"/>
      <c r="G316" s="365"/>
      <c r="H316" s="365"/>
      <c r="I316" s="365"/>
      <c r="J316" s="365"/>
      <c r="K316" s="365"/>
      <c r="L316" s="365"/>
      <c r="M316" s="365"/>
      <c r="N316" s="365"/>
      <c r="O316" s="365"/>
      <c r="P316" s="365"/>
    </row>
    <row r="317" spans="2:16" x14ac:dyDescent="0.3">
      <c r="B317" s="364" t="s">
        <v>420</v>
      </c>
      <c r="C317" s="365"/>
      <c r="D317" s="365"/>
      <c r="E317" s="365"/>
      <c r="F317" s="365"/>
      <c r="G317" s="365"/>
      <c r="H317" s="365"/>
      <c r="I317" s="365"/>
      <c r="J317" s="365"/>
      <c r="K317" s="365"/>
      <c r="L317" s="365"/>
      <c r="M317" s="365"/>
      <c r="N317" s="365"/>
      <c r="O317" s="365"/>
      <c r="P317" s="365"/>
    </row>
    <row r="318" spans="2:16" x14ac:dyDescent="0.3">
      <c r="B318" s="364" t="s">
        <v>422</v>
      </c>
      <c r="C318" s="365"/>
      <c r="D318" s="365" t="s">
        <v>617</v>
      </c>
      <c r="E318" s="365"/>
      <c r="F318" s="365"/>
      <c r="G318" s="365"/>
      <c r="H318" s="365"/>
      <c r="I318" s="365"/>
      <c r="J318" s="365"/>
      <c r="K318" s="365"/>
      <c r="L318" s="365"/>
      <c r="M318" s="365"/>
      <c r="N318" s="365"/>
      <c r="O318" s="365"/>
      <c r="P318" s="365"/>
    </row>
    <row r="319" spans="2:16" x14ac:dyDescent="0.3">
      <c r="B319" s="364" t="s">
        <v>423</v>
      </c>
      <c r="C319" s="365"/>
      <c r="D319" s="365" t="s">
        <v>354</v>
      </c>
      <c r="E319" s="365"/>
      <c r="F319" s="365"/>
      <c r="G319" s="365"/>
      <c r="H319" s="365"/>
      <c r="I319" s="365"/>
      <c r="J319" s="365"/>
      <c r="K319" s="365"/>
      <c r="L319" s="365"/>
      <c r="M319" s="365"/>
      <c r="N319" s="365"/>
      <c r="O319" s="365"/>
      <c r="P319" s="365"/>
    </row>
    <row r="320" spans="2:16" x14ac:dyDescent="0.3">
      <c r="B320" s="364" t="s">
        <v>424</v>
      </c>
      <c r="C320" s="365"/>
      <c r="D320" s="365" t="s">
        <v>149</v>
      </c>
      <c r="E320" s="365"/>
      <c r="F320" s="365"/>
      <c r="G320" s="365"/>
      <c r="H320" s="365"/>
      <c r="I320" s="365"/>
      <c r="J320" s="365"/>
      <c r="K320" s="365"/>
      <c r="L320" s="365"/>
      <c r="M320" s="365"/>
      <c r="N320" s="365"/>
      <c r="O320" s="365"/>
      <c r="P320" s="365"/>
    </row>
    <row r="322" spans="2:16" x14ac:dyDescent="0.3">
      <c r="B322" s="364" t="s">
        <v>400</v>
      </c>
      <c r="C322" s="365"/>
      <c r="D322" s="365" t="s">
        <v>768</v>
      </c>
      <c r="E322" s="365"/>
      <c r="F322" s="365"/>
      <c r="G322" s="365"/>
      <c r="H322" s="365"/>
      <c r="I322" s="365"/>
      <c r="J322" s="365"/>
      <c r="K322" s="365"/>
      <c r="L322" s="365"/>
      <c r="M322" s="365"/>
      <c r="N322" s="365"/>
      <c r="O322" s="365"/>
      <c r="P322" s="365"/>
    </row>
    <row r="323" spans="2:16" x14ac:dyDescent="0.3">
      <c r="B323" s="364" t="s">
        <v>402</v>
      </c>
      <c r="C323" s="365"/>
      <c r="D323" s="365" t="s">
        <v>464</v>
      </c>
      <c r="E323" s="365"/>
      <c r="F323" s="365"/>
      <c r="G323" s="365"/>
      <c r="H323" s="365"/>
      <c r="I323" s="365"/>
      <c r="J323" s="365"/>
      <c r="K323" s="365"/>
      <c r="L323" s="365"/>
      <c r="M323" s="365"/>
      <c r="N323" s="365"/>
      <c r="O323" s="365"/>
      <c r="P323" s="365"/>
    </row>
    <row r="324" spans="2:16" x14ac:dyDescent="0.3">
      <c r="B324" s="364" t="s">
        <v>403</v>
      </c>
      <c r="C324" s="365"/>
      <c r="D324" s="365" t="s">
        <v>769</v>
      </c>
      <c r="E324" s="365"/>
      <c r="F324" s="365"/>
      <c r="G324" s="365"/>
      <c r="H324" s="365"/>
      <c r="I324" s="365"/>
      <c r="J324" s="365"/>
      <c r="K324" s="365"/>
      <c r="L324" s="365"/>
      <c r="M324" s="365"/>
      <c r="N324" s="365"/>
      <c r="O324" s="365"/>
      <c r="P324" s="365"/>
    </row>
    <row r="325" spans="2:16" x14ac:dyDescent="0.3">
      <c r="B325" s="364" t="s">
        <v>405</v>
      </c>
      <c r="C325" s="365"/>
      <c r="D325" s="365" t="s">
        <v>770</v>
      </c>
      <c r="E325" s="365"/>
      <c r="F325" s="365"/>
      <c r="G325" s="365"/>
      <c r="H325" s="365"/>
      <c r="I325" s="365"/>
      <c r="J325" s="365"/>
      <c r="K325" s="365"/>
      <c r="L325" s="365"/>
      <c r="M325" s="365"/>
      <c r="N325" s="365"/>
      <c r="O325" s="365"/>
      <c r="P325" s="365"/>
    </row>
    <row r="326" spans="2:16" x14ac:dyDescent="0.3">
      <c r="B326" s="364" t="s">
        <v>406</v>
      </c>
      <c r="C326" s="365"/>
      <c r="D326" s="365"/>
      <c r="E326" s="365"/>
      <c r="F326" s="365"/>
      <c r="G326" s="365"/>
      <c r="H326" s="365"/>
      <c r="I326" s="365"/>
      <c r="J326" s="365"/>
      <c r="K326" s="365"/>
      <c r="L326" s="365"/>
      <c r="M326" s="365"/>
      <c r="N326" s="365"/>
      <c r="O326" s="365"/>
      <c r="P326" s="365"/>
    </row>
    <row r="327" spans="2:16" x14ac:dyDescent="0.3">
      <c r="B327" s="364" t="s">
        <v>407</v>
      </c>
      <c r="C327" s="365"/>
      <c r="D327" s="365"/>
      <c r="E327" s="365"/>
      <c r="F327" s="365"/>
      <c r="G327" s="365"/>
      <c r="H327" s="365"/>
      <c r="I327" s="365"/>
      <c r="J327" s="365"/>
      <c r="K327" s="365"/>
      <c r="L327" s="365"/>
      <c r="M327" s="365"/>
      <c r="N327" s="365"/>
      <c r="O327" s="365"/>
      <c r="P327" s="365"/>
    </row>
    <row r="328" spans="2:16" x14ac:dyDescent="0.3">
      <c r="B328" s="364" t="s">
        <v>408</v>
      </c>
      <c r="C328" s="365"/>
      <c r="D328" s="365"/>
      <c r="E328" s="365"/>
      <c r="F328" s="365"/>
      <c r="G328" s="365"/>
      <c r="H328" s="365"/>
      <c r="I328" s="365"/>
      <c r="J328" s="365"/>
      <c r="K328" s="365"/>
      <c r="L328" s="365"/>
      <c r="M328" s="365"/>
      <c r="N328" s="365"/>
      <c r="O328" s="365"/>
      <c r="P328" s="365"/>
    </row>
    <row r="329" spans="2:16" x14ac:dyDescent="0.3">
      <c r="B329" s="364" t="s">
        <v>409</v>
      </c>
      <c r="C329" s="365"/>
      <c r="D329" s="365" t="s">
        <v>175</v>
      </c>
      <c r="E329" s="365"/>
      <c r="F329" s="365"/>
      <c r="G329" s="365"/>
      <c r="H329" s="365"/>
      <c r="I329" s="365"/>
      <c r="J329" s="365"/>
      <c r="K329" s="365"/>
      <c r="L329" s="365"/>
      <c r="M329" s="365"/>
      <c r="N329" s="365"/>
      <c r="O329" s="365"/>
      <c r="P329" s="365"/>
    </row>
    <row r="330" spans="2:16" x14ac:dyDescent="0.3">
      <c r="B330" s="364" t="s">
        <v>410</v>
      </c>
      <c r="C330" s="365"/>
      <c r="D330" s="365" t="s">
        <v>150</v>
      </c>
      <c r="E330" s="365"/>
      <c r="F330" s="365"/>
      <c r="G330" s="365"/>
      <c r="H330" s="365"/>
      <c r="I330" s="365"/>
      <c r="J330" s="365"/>
      <c r="K330" s="365"/>
      <c r="L330" s="365"/>
      <c r="M330" s="365"/>
      <c r="N330" s="365"/>
      <c r="O330" s="365"/>
      <c r="P330" s="365"/>
    </row>
    <row r="331" spans="2:16" x14ac:dyDescent="0.3">
      <c r="B331" s="364" t="s">
        <v>411</v>
      </c>
      <c r="C331" s="365"/>
      <c r="D331" s="365">
        <v>241</v>
      </c>
      <c r="E331" s="365"/>
      <c r="F331" s="365"/>
      <c r="G331" s="365"/>
      <c r="H331" s="365"/>
      <c r="I331" s="365"/>
      <c r="J331" s="365"/>
      <c r="K331" s="365"/>
      <c r="L331" s="365"/>
      <c r="M331" s="365"/>
      <c r="N331" s="365"/>
      <c r="O331" s="365"/>
      <c r="P331" s="365"/>
    </row>
    <row r="332" spans="2:16" x14ac:dyDescent="0.3">
      <c r="B332" s="364" t="s">
        <v>412</v>
      </c>
      <c r="C332" s="365"/>
      <c r="D332" s="365">
        <v>10</v>
      </c>
      <c r="E332" s="365"/>
      <c r="F332" s="365"/>
      <c r="G332" s="365"/>
      <c r="H332" s="365"/>
      <c r="I332" s="365"/>
      <c r="J332" s="365"/>
      <c r="K332" s="365"/>
      <c r="L332" s="365"/>
      <c r="M332" s="365"/>
      <c r="N332" s="365"/>
      <c r="O332" s="365"/>
      <c r="P332" s="365"/>
    </row>
    <row r="333" spans="2:16" x14ac:dyDescent="0.3">
      <c r="B333" s="364" t="s">
        <v>413</v>
      </c>
      <c r="C333" s="365"/>
      <c r="D333" s="365">
        <v>173</v>
      </c>
      <c r="E333" s="365"/>
      <c r="F333" s="365"/>
      <c r="G333" s="365"/>
      <c r="H333" s="365"/>
      <c r="I333" s="365"/>
      <c r="J333" s="365"/>
      <c r="K333" s="365"/>
      <c r="L333" s="365"/>
      <c r="M333" s="365"/>
      <c r="N333" s="365"/>
      <c r="O333" s="365"/>
      <c r="P333" s="365"/>
    </row>
    <row r="334" spans="2:16" x14ac:dyDescent="0.3">
      <c r="B334" s="364" t="s">
        <v>414</v>
      </c>
      <c r="C334" s="365"/>
      <c r="D334" s="365" t="s">
        <v>415</v>
      </c>
      <c r="E334" s="365"/>
      <c r="F334" s="365"/>
      <c r="G334" s="365"/>
      <c r="H334" s="365"/>
      <c r="I334" s="365"/>
      <c r="J334" s="365"/>
      <c r="K334" s="365"/>
      <c r="L334" s="365"/>
      <c r="M334" s="365"/>
      <c r="N334" s="365"/>
      <c r="O334" s="365"/>
      <c r="P334" s="365"/>
    </row>
    <row r="335" spans="2:16" x14ac:dyDescent="0.3">
      <c r="B335" s="364" t="s">
        <v>416</v>
      </c>
      <c r="C335" s="365"/>
      <c r="D335" s="365" t="s">
        <v>417</v>
      </c>
      <c r="E335" s="365"/>
      <c r="F335" s="365"/>
      <c r="G335" s="365"/>
      <c r="H335" s="365"/>
      <c r="I335" s="365"/>
      <c r="J335" s="365"/>
      <c r="K335" s="365"/>
      <c r="L335" s="365"/>
      <c r="M335" s="365"/>
      <c r="N335" s="365"/>
      <c r="O335" s="365"/>
      <c r="P335" s="365"/>
    </row>
    <row r="336" spans="2:16" x14ac:dyDescent="0.3">
      <c r="B336" s="364" t="s">
        <v>418</v>
      </c>
      <c r="C336" s="365"/>
      <c r="D336" s="365" t="s">
        <v>1525</v>
      </c>
      <c r="E336" s="365"/>
      <c r="F336" s="365"/>
      <c r="G336" s="365"/>
      <c r="H336" s="365"/>
      <c r="I336" s="365"/>
      <c r="J336" s="365"/>
      <c r="K336" s="365"/>
      <c r="L336" s="365"/>
      <c r="M336" s="365"/>
      <c r="N336" s="365"/>
      <c r="O336" s="365"/>
      <c r="P336" s="365"/>
    </row>
    <row r="337" spans="2:16" x14ac:dyDescent="0.3">
      <c r="B337" s="364" t="s">
        <v>420</v>
      </c>
      <c r="C337" s="365"/>
      <c r="D337" s="365"/>
      <c r="E337" s="365"/>
      <c r="F337" s="365"/>
      <c r="G337" s="365"/>
      <c r="H337" s="365"/>
      <c r="I337" s="365"/>
      <c r="J337" s="365"/>
      <c r="K337" s="365"/>
      <c r="L337" s="365"/>
      <c r="M337" s="365"/>
      <c r="N337" s="365"/>
      <c r="O337" s="365"/>
      <c r="P337" s="365"/>
    </row>
    <row r="338" spans="2:16" x14ac:dyDescent="0.3">
      <c r="B338" s="364" t="s">
        <v>422</v>
      </c>
      <c r="C338" s="365"/>
      <c r="D338" s="365" t="s">
        <v>570</v>
      </c>
      <c r="E338" s="365"/>
      <c r="F338" s="365"/>
      <c r="G338" s="365"/>
      <c r="H338" s="365"/>
      <c r="I338" s="365"/>
      <c r="J338" s="365"/>
      <c r="K338" s="365"/>
      <c r="L338" s="365"/>
      <c r="M338" s="365"/>
      <c r="N338" s="365"/>
      <c r="O338" s="365"/>
      <c r="P338" s="365"/>
    </row>
    <row r="339" spans="2:16" x14ac:dyDescent="0.3">
      <c r="B339" s="364" t="s">
        <v>423</v>
      </c>
      <c r="C339" s="365"/>
      <c r="D339" s="365" t="s">
        <v>354</v>
      </c>
      <c r="E339" s="365"/>
      <c r="F339" s="365"/>
      <c r="G339" s="365"/>
      <c r="H339" s="365"/>
      <c r="I339" s="365"/>
      <c r="J339" s="365"/>
      <c r="K339" s="365"/>
      <c r="L339" s="365"/>
      <c r="M339" s="365"/>
      <c r="N339" s="365"/>
      <c r="O339" s="365"/>
      <c r="P339" s="365"/>
    </row>
    <row r="340" spans="2:16" x14ac:dyDescent="0.3">
      <c r="B340" s="364" t="s">
        <v>424</v>
      </c>
      <c r="C340" s="365"/>
      <c r="D340" s="365" t="s">
        <v>149</v>
      </c>
      <c r="E340" s="365"/>
      <c r="F340" s="365"/>
      <c r="G340" s="365"/>
      <c r="H340" s="365"/>
      <c r="I340" s="365"/>
      <c r="J340" s="365"/>
      <c r="K340" s="365"/>
      <c r="L340" s="365"/>
      <c r="M340" s="365"/>
      <c r="N340" s="365"/>
      <c r="O340" s="365"/>
      <c r="P340" s="365"/>
    </row>
    <row r="342" spans="2:16" x14ac:dyDescent="0.3">
      <c r="B342" s="364" t="s">
        <v>400</v>
      </c>
      <c r="C342" s="365"/>
      <c r="D342" s="365" t="s">
        <v>771</v>
      </c>
      <c r="E342" s="365"/>
      <c r="F342" s="365"/>
      <c r="G342" s="365"/>
      <c r="H342" s="365"/>
      <c r="I342" s="365"/>
      <c r="J342" s="365"/>
      <c r="K342" s="365"/>
      <c r="L342" s="365"/>
      <c r="M342" s="365"/>
      <c r="N342" s="365"/>
      <c r="O342" s="365"/>
      <c r="P342" s="365"/>
    </row>
    <row r="343" spans="2:16" x14ac:dyDescent="0.3">
      <c r="B343" s="364" t="s">
        <v>402</v>
      </c>
      <c r="C343" s="365"/>
      <c r="D343" s="365" t="s">
        <v>464</v>
      </c>
      <c r="E343" s="365"/>
      <c r="F343" s="365"/>
      <c r="G343" s="365"/>
      <c r="H343" s="365"/>
      <c r="I343" s="365"/>
      <c r="J343" s="365"/>
      <c r="K343" s="365"/>
      <c r="L343" s="365"/>
      <c r="M343" s="365"/>
      <c r="N343" s="365"/>
      <c r="O343" s="365"/>
      <c r="P343" s="365"/>
    </row>
    <row r="344" spans="2:16" x14ac:dyDescent="0.3">
      <c r="B344" s="364" t="s">
        <v>403</v>
      </c>
      <c r="C344" s="365"/>
      <c r="D344" s="365" t="s">
        <v>772</v>
      </c>
      <c r="E344" s="365"/>
      <c r="F344" s="365"/>
      <c r="G344" s="365"/>
      <c r="H344" s="365"/>
      <c r="I344" s="365"/>
      <c r="J344" s="365"/>
      <c r="K344" s="365"/>
      <c r="L344" s="365"/>
      <c r="M344" s="365"/>
      <c r="N344" s="365"/>
      <c r="O344" s="365"/>
      <c r="P344" s="365"/>
    </row>
    <row r="345" spans="2:16" x14ac:dyDescent="0.3">
      <c r="B345" s="364" t="s">
        <v>405</v>
      </c>
      <c r="C345" s="365"/>
      <c r="D345" s="365" t="s">
        <v>169</v>
      </c>
      <c r="E345" s="365"/>
      <c r="F345" s="365"/>
      <c r="G345" s="365"/>
      <c r="H345" s="365"/>
      <c r="I345" s="365"/>
      <c r="J345" s="365"/>
      <c r="K345" s="365"/>
      <c r="L345" s="365"/>
      <c r="M345" s="365"/>
      <c r="N345" s="365"/>
      <c r="O345" s="365"/>
      <c r="P345" s="365"/>
    </row>
    <row r="346" spans="2:16" x14ac:dyDescent="0.3">
      <c r="B346" s="364" t="s">
        <v>406</v>
      </c>
      <c r="C346" s="365"/>
      <c r="D346" s="365"/>
      <c r="E346" s="365"/>
      <c r="F346" s="365"/>
      <c r="G346" s="365"/>
      <c r="H346" s="365"/>
      <c r="I346" s="365"/>
      <c r="J346" s="365"/>
      <c r="K346" s="365"/>
      <c r="L346" s="365"/>
      <c r="M346" s="365"/>
      <c r="N346" s="365"/>
      <c r="O346" s="365"/>
      <c r="P346" s="365"/>
    </row>
    <row r="347" spans="2:16" x14ac:dyDescent="0.3">
      <c r="B347" s="364" t="s">
        <v>407</v>
      </c>
      <c r="C347" s="365"/>
      <c r="D347" s="365"/>
      <c r="E347" s="365"/>
      <c r="F347" s="365"/>
      <c r="G347" s="365"/>
      <c r="H347" s="365"/>
      <c r="I347" s="365"/>
      <c r="J347" s="365"/>
      <c r="K347" s="365"/>
      <c r="L347" s="365"/>
      <c r="M347" s="365"/>
      <c r="N347" s="365"/>
      <c r="O347" s="365"/>
      <c r="P347" s="365"/>
    </row>
    <row r="348" spans="2:16" x14ac:dyDescent="0.3">
      <c r="B348" s="364" t="s">
        <v>408</v>
      </c>
      <c r="C348" s="365"/>
      <c r="D348" s="365"/>
      <c r="E348" s="365"/>
      <c r="F348" s="365"/>
      <c r="G348" s="365"/>
      <c r="H348" s="365"/>
      <c r="I348" s="365"/>
      <c r="J348" s="365"/>
      <c r="K348" s="365"/>
      <c r="L348" s="365"/>
      <c r="M348" s="365"/>
      <c r="N348" s="365"/>
      <c r="O348" s="365"/>
      <c r="P348" s="365"/>
    </row>
    <row r="349" spans="2:16" x14ac:dyDescent="0.3">
      <c r="B349" s="364" t="s">
        <v>409</v>
      </c>
      <c r="C349" s="365"/>
      <c r="D349" s="365" t="s">
        <v>148</v>
      </c>
      <c r="E349" s="365"/>
      <c r="F349" s="365"/>
      <c r="G349" s="365"/>
      <c r="H349" s="365"/>
      <c r="I349" s="365"/>
      <c r="J349" s="365"/>
      <c r="K349" s="365"/>
      <c r="L349" s="365"/>
      <c r="M349" s="365"/>
      <c r="N349" s="365"/>
      <c r="O349" s="365"/>
      <c r="P349" s="365"/>
    </row>
    <row r="350" spans="2:16" x14ac:dyDescent="0.3">
      <c r="B350" s="364" t="s">
        <v>410</v>
      </c>
      <c r="C350" s="365"/>
      <c r="D350" s="365" t="s">
        <v>170</v>
      </c>
      <c r="E350" s="365"/>
      <c r="F350" s="365"/>
      <c r="G350" s="365"/>
      <c r="H350" s="365"/>
      <c r="I350" s="365"/>
      <c r="J350" s="365"/>
      <c r="K350" s="365"/>
      <c r="L350" s="365"/>
      <c r="M350" s="365"/>
      <c r="N350" s="365"/>
      <c r="O350" s="365"/>
      <c r="P350" s="365"/>
    </row>
    <row r="351" spans="2:16" x14ac:dyDescent="0.3">
      <c r="B351" s="364" t="s">
        <v>411</v>
      </c>
      <c r="C351" s="365"/>
      <c r="D351" s="365">
        <v>219</v>
      </c>
      <c r="E351" s="365"/>
      <c r="F351" s="365"/>
      <c r="G351" s="365"/>
      <c r="H351" s="365"/>
      <c r="I351" s="365"/>
      <c r="J351" s="365"/>
      <c r="K351" s="365"/>
      <c r="L351" s="365"/>
      <c r="M351" s="365"/>
      <c r="N351" s="365"/>
      <c r="O351" s="365"/>
      <c r="P351" s="365"/>
    </row>
    <row r="352" spans="2:16" x14ac:dyDescent="0.3">
      <c r="B352" s="364" t="s">
        <v>412</v>
      </c>
      <c r="C352" s="365"/>
      <c r="D352" s="365">
        <v>10</v>
      </c>
      <c r="E352" s="365"/>
      <c r="F352" s="365"/>
      <c r="G352" s="365"/>
      <c r="H352" s="365"/>
      <c r="I352" s="365"/>
      <c r="J352" s="365"/>
      <c r="K352" s="365"/>
      <c r="L352" s="365"/>
      <c r="M352" s="365"/>
      <c r="N352" s="365"/>
      <c r="O352" s="365"/>
      <c r="P352" s="365"/>
    </row>
    <row r="353" spans="2:16" x14ac:dyDescent="0.3">
      <c r="B353" s="364" t="s">
        <v>413</v>
      </c>
      <c r="C353" s="365"/>
      <c r="D353" s="365">
        <v>157</v>
      </c>
      <c r="E353" s="365"/>
      <c r="F353" s="365"/>
      <c r="G353" s="365"/>
      <c r="H353" s="365"/>
      <c r="I353" s="365"/>
      <c r="J353" s="365"/>
      <c r="K353" s="365"/>
      <c r="L353" s="365"/>
      <c r="M353" s="365"/>
      <c r="N353" s="365"/>
      <c r="O353" s="365"/>
      <c r="P353" s="365"/>
    </row>
    <row r="354" spans="2:16" x14ac:dyDescent="0.3">
      <c r="B354" s="364" t="s">
        <v>414</v>
      </c>
      <c r="C354" s="365"/>
      <c r="D354" s="365" t="s">
        <v>415</v>
      </c>
      <c r="E354" s="365"/>
      <c r="F354" s="365"/>
      <c r="G354" s="365"/>
      <c r="H354" s="365"/>
      <c r="I354" s="365"/>
      <c r="J354" s="365"/>
      <c r="K354" s="365"/>
      <c r="L354" s="365"/>
      <c r="M354" s="365"/>
      <c r="N354" s="365"/>
      <c r="O354" s="365"/>
      <c r="P354" s="365"/>
    </row>
    <row r="355" spans="2:16" x14ac:dyDescent="0.3">
      <c r="B355" s="364" t="s">
        <v>416</v>
      </c>
      <c r="C355" s="365"/>
      <c r="D355" s="365" t="s">
        <v>417</v>
      </c>
      <c r="E355" s="365"/>
      <c r="F355" s="365"/>
      <c r="G355" s="365"/>
      <c r="H355" s="365"/>
      <c r="I355" s="365"/>
      <c r="J355" s="365"/>
      <c r="K355" s="365"/>
      <c r="L355" s="365"/>
      <c r="M355" s="365"/>
      <c r="N355" s="365"/>
      <c r="O355" s="365"/>
      <c r="P355" s="365"/>
    </row>
    <row r="356" spans="2:16" x14ac:dyDescent="0.3">
      <c r="B356" s="364" t="s">
        <v>418</v>
      </c>
      <c r="C356" s="365"/>
      <c r="D356" s="365" t="s">
        <v>1525</v>
      </c>
      <c r="E356" s="365"/>
      <c r="F356" s="365"/>
      <c r="G356" s="365"/>
      <c r="H356" s="365"/>
      <c r="I356" s="365"/>
      <c r="J356" s="365"/>
      <c r="K356" s="365"/>
      <c r="L356" s="365"/>
      <c r="M356" s="365"/>
      <c r="N356" s="365"/>
      <c r="O356" s="365"/>
      <c r="P356" s="365"/>
    </row>
    <row r="357" spans="2:16" x14ac:dyDescent="0.3">
      <c r="B357" s="364" t="s">
        <v>420</v>
      </c>
      <c r="C357" s="365"/>
      <c r="D357" s="365"/>
      <c r="E357" s="365"/>
      <c r="F357" s="365"/>
      <c r="G357" s="365"/>
      <c r="H357" s="365"/>
      <c r="I357" s="365"/>
      <c r="J357" s="365"/>
      <c r="K357" s="365"/>
      <c r="L357" s="365"/>
      <c r="M357" s="365"/>
      <c r="N357" s="365"/>
      <c r="O357" s="365"/>
      <c r="P357" s="365"/>
    </row>
    <row r="358" spans="2:16" x14ac:dyDescent="0.3">
      <c r="B358" s="364" t="s">
        <v>422</v>
      </c>
      <c r="C358" s="365"/>
      <c r="D358" s="365" t="s">
        <v>355</v>
      </c>
      <c r="E358" s="365"/>
      <c r="F358" s="365"/>
      <c r="G358" s="365"/>
      <c r="H358" s="365"/>
      <c r="I358" s="365"/>
      <c r="J358" s="365"/>
      <c r="K358" s="365"/>
      <c r="L358" s="365"/>
      <c r="M358" s="365"/>
      <c r="N358" s="365"/>
      <c r="O358" s="365"/>
      <c r="P358" s="365"/>
    </row>
    <row r="359" spans="2:16" x14ac:dyDescent="0.3">
      <c r="B359" s="364" t="s">
        <v>423</v>
      </c>
      <c r="C359" s="365"/>
      <c r="D359" s="365" t="s">
        <v>354</v>
      </c>
      <c r="E359" s="365"/>
      <c r="F359" s="365"/>
      <c r="G359" s="365"/>
      <c r="H359" s="365"/>
      <c r="I359" s="365"/>
      <c r="J359" s="365"/>
      <c r="K359" s="365"/>
      <c r="L359" s="365"/>
      <c r="M359" s="365"/>
      <c r="N359" s="365"/>
      <c r="O359" s="365"/>
      <c r="P359" s="365"/>
    </row>
    <row r="360" spans="2:16" x14ac:dyDescent="0.3">
      <c r="B360" s="364" t="s">
        <v>424</v>
      </c>
      <c r="C360" s="365"/>
      <c r="D360" s="365" t="s">
        <v>149</v>
      </c>
      <c r="E360" s="365"/>
      <c r="F360" s="365"/>
      <c r="G360" s="365"/>
      <c r="H360" s="365"/>
      <c r="I360" s="365"/>
      <c r="J360" s="365"/>
      <c r="K360" s="365"/>
      <c r="L360" s="365"/>
      <c r="M360" s="365"/>
      <c r="N360" s="365"/>
      <c r="O360" s="365"/>
      <c r="P360" s="365"/>
    </row>
    <row r="362" spans="2:16" x14ac:dyDescent="0.3">
      <c r="B362" s="364" t="s">
        <v>400</v>
      </c>
      <c r="C362" s="365"/>
      <c r="D362" s="365" t="s">
        <v>833</v>
      </c>
      <c r="E362" s="365"/>
      <c r="F362" s="365"/>
      <c r="G362" s="365"/>
      <c r="H362" s="365"/>
      <c r="I362" s="365"/>
      <c r="J362" s="365"/>
      <c r="K362" s="365"/>
      <c r="L362" s="365"/>
      <c r="M362" s="365"/>
      <c r="N362" s="365"/>
      <c r="O362" s="365"/>
      <c r="P362" s="365"/>
    </row>
    <row r="363" spans="2:16" x14ac:dyDescent="0.3">
      <c r="B363" s="364" t="s">
        <v>402</v>
      </c>
      <c r="C363" s="365"/>
      <c r="D363" s="365" t="s">
        <v>464</v>
      </c>
      <c r="E363" s="365"/>
      <c r="F363" s="365"/>
      <c r="G363" s="365"/>
      <c r="H363" s="365"/>
      <c r="I363" s="365"/>
      <c r="J363" s="365"/>
      <c r="K363" s="365"/>
      <c r="L363" s="365"/>
      <c r="M363" s="365"/>
      <c r="N363" s="365"/>
      <c r="O363" s="365"/>
      <c r="P363" s="365"/>
    </row>
    <row r="364" spans="2:16" x14ac:dyDescent="0.3">
      <c r="B364" s="364" t="s">
        <v>403</v>
      </c>
      <c r="C364" s="365"/>
      <c r="D364" s="365" t="s">
        <v>834</v>
      </c>
      <c r="E364" s="365"/>
      <c r="F364" s="365"/>
      <c r="G364" s="365"/>
      <c r="H364" s="365"/>
      <c r="I364" s="365"/>
      <c r="J364" s="365"/>
      <c r="K364" s="365"/>
      <c r="L364" s="365"/>
      <c r="M364" s="365"/>
      <c r="N364" s="365"/>
      <c r="O364" s="365"/>
      <c r="P364" s="365"/>
    </row>
    <row r="365" spans="2:16" x14ac:dyDescent="0.3">
      <c r="B365" s="364" t="s">
        <v>405</v>
      </c>
      <c r="C365" s="365"/>
      <c r="D365" s="365" t="s">
        <v>174</v>
      </c>
      <c r="E365" s="365"/>
      <c r="F365" s="365"/>
      <c r="G365" s="365"/>
      <c r="H365" s="365"/>
      <c r="I365" s="365"/>
      <c r="J365" s="365"/>
      <c r="K365" s="365"/>
      <c r="L365" s="365"/>
      <c r="M365" s="365"/>
      <c r="N365" s="365"/>
      <c r="O365" s="365"/>
      <c r="P365" s="365"/>
    </row>
    <row r="366" spans="2:16" x14ac:dyDescent="0.3">
      <c r="B366" s="364" t="s">
        <v>406</v>
      </c>
      <c r="C366" s="365"/>
      <c r="D366" s="365"/>
      <c r="E366" s="365"/>
      <c r="F366" s="365"/>
      <c r="G366" s="365"/>
      <c r="H366" s="365"/>
      <c r="I366" s="365"/>
      <c r="J366" s="365"/>
      <c r="K366" s="365"/>
      <c r="L366" s="365"/>
      <c r="M366" s="365"/>
      <c r="N366" s="365"/>
      <c r="O366" s="365"/>
      <c r="P366" s="365"/>
    </row>
    <row r="367" spans="2:16" x14ac:dyDescent="0.3">
      <c r="B367" s="364" t="s">
        <v>407</v>
      </c>
      <c r="C367" s="365"/>
      <c r="D367" s="365"/>
      <c r="E367" s="365"/>
      <c r="F367" s="365"/>
      <c r="G367" s="365"/>
      <c r="H367" s="365"/>
      <c r="I367" s="365"/>
      <c r="J367" s="365"/>
      <c r="K367" s="365"/>
      <c r="L367" s="365"/>
      <c r="M367" s="365"/>
      <c r="N367" s="365"/>
      <c r="O367" s="365"/>
      <c r="P367" s="365"/>
    </row>
    <row r="368" spans="2:16" x14ac:dyDescent="0.3">
      <c r="B368" s="364" t="s">
        <v>408</v>
      </c>
      <c r="C368" s="365"/>
      <c r="D368" s="365"/>
      <c r="E368" s="365"/>
      <c r="F368" s="365"/>
      <c r="G368" s="365"/>
      <c r="H368" s="365"/>
      <c r="I368" s="365"/>
      <c r="J368" s="365"/>
      <c r="K368" s="365"/>
      <c r="L368" s="365"/>
      <c r="M368" s="365"/>
      <c r="N368" s="365"/>
      <c r="O368" s="365"/>
      <c r="P368" s="365"/>
    </row>
    <row r="369" spans="2:16" x14ac:dyDescent="0.3">
      <c r="B369" s="364" t="s">
        <v>409</v>
      </c>
      <c r="C369" s="365"/>
      <c r="D369" s="365" t="s">
        <v>533</v>
      </c>
      <c r="E369" s="365"/>
      <c r="F369" s="365"/>
      <c r="G369" s="365"/>
      <c r="H369" s="365"/>
      <c r="I369" s="365"/>
      <c r="J369" s="365"/>
      <c r="K369" s="365"/>
      <c r="L369" s="365"/>
      <c r="M369" s="365"/>
      <c r="N369" s="365"/>
      <c r="O369" s="365"/>
      <c r="P369" s="365"/>
    </row>
    <row r="370" spans="2:16" x14ac:dyDescent="0.3">
      <c r="B370" s="364" t="s">
        <v>410</v>
      </c>
      <c r="C370" s="365"/>
      <c r="D370" s="365" t="s">
        <v>176</v>
      </c>
      <c r="E370" s="365"/>
      <c r="F370" s="365"/>
      <c r="G370" s="365"/>
      <c r="H370" s="365"/>
      <c r="I370" s="365"/>
      <c r="J370" s="365"/>
      <c r="K370" s="365"/>
      <c r="L370" s="365"/>
      <c r="M370" s="365"/>
      <c r="N370" s="365"/>
      <c r="O370" s="365"/>
      <c r="P370" s="365"/>
    </row>
    <row r="371" spans="2:16" x14ac:dyDescent="0.3">
      <c r="B371" s="364" t="s">
        <v>411</v>
      </c>
      <c r="C371" s="365"/>
      <c r="D371" s="365">
        <v>6</v>
      </c>
      <c r="E371" s="365"/>
      <c r="F371" s="365"/>
      <c r="G371" s="365"/>
      <c r="H371" s="365"/>
      <c r="I371" s="365"/>
      <c r="J371" s="365"/>
      <c r="K371" s="365"/>
      <c r="L371" s="365"/>
      <c r="M371" s="365"/>
      <c r="N371" s="365"/>
      <c r="O371" s="365"/>
      <c r="P371" s="365"/>
    </row>
    <row r="372" spans="2:16" x14ac:dyDescent="0.3">
      <c r="B372" s="364" t="s">
        <v>412</v>
      </c>
      <c r="C372" s="365"/>
      <c r="D372" s="365">
        <v>1</v>
      </c>
      <c r="E372" s="365"/>
      <c r="F372" s="365"/>
      <c r="G372" s="365"/>
      <c r="H372" s="365"/>
      <c r="I372" s="365"/>
      <c r="J372" s="365"/>
      <c r="K372" s="365"/>
      <c r="L372" s="365"/>
      <c r="M372" s="365"/>
      <c r="N372" s="365"/>
      <c r="O372" s="365"/>
      <c r="P372" s="365"/>
    </row>
    <row r="373" spans="2:16" x14ac:dyDescent="0.3">
      <c r="B373" s="364" t="s">
        <v>413</v>
      </c>
      <c r="C373" s="365"/>
      <c r="D373" s="365">
        <v>9</v>
      </c>
      <c r="E373" s="365"/>
      <c r="F373" s="365"/>
      <c r="G373" s="365"/>
      <c r="H373" s="365"/>
      <c r="I373" s="365"/>
      <c r="J373" s="365"/>
      <c r="K373" s="365"/>
      <c r="L373" s="365"/>
      <c r="M373" s="365"/>
      <c r="N373" s="365"/>
      <c r="O373" s="365"/>
      <c r="P373" s="365"/>
    </row>
    <row r="374" spans="2:16" x14ac:dyDescent="0.3">
      <c r="B374" s="364" t="s">
        <v>414</v>
      </c>
      <c r="C374" s="365"/>
      <c r="D374" s="365" t="s">
        <v>415</v>
      </c>
      <c r="E374" s="365"/>
      <c r="F374" s="365"/>
      <c r="G374" s="365"/>
      <c r="H374" s="365"/>
      <c r="I374" s="365"/>
      <c r="J374" s="365"/>
      <c r="K374" s="365"/>
      <c r="L374" s="365"/>
      <c r="M374" s="365"/>
      <c r="N374" s="365"/>
      <c r="O374" s="365"/>
      <c r="P374" s="365"/>
    </row>
    <row r="375" spans="2:16" x14ac:dyDescent="0.3">
      <c r="B375" s="364" t="s">
        <v>416</v>
      </c>
      <c r="C375" s="365"/>
      <c r="D375" s="365" t="s">
        <v>429</v>
      </c>
      <c r="E375" s="365"/>
      <c r="F375" s="365"/>
      <c r="G375" s="365"/>
      <c r="H375" s="365"/>
      <c r="I375" s="365"/>
      <c r="J375" s="365"/>
      <c r="K375" s="365"/>
      <c r="L375" s="365"/>
      <c r="M375" s="365"/>
      <c r="N375" s="365"/>
      <c r="O375" s="365"/>
      <c r="P375" s="365"/>
    </row>
    <row r="376" spans="2:16" x14ac:dyDescent="0.3">
      <c r="B376" s="364" t="s">
        <v>418</v>
      </c>
      <c r="C376" s="365"/>
      <c r="D376" s="365" t="s">
        <v>1525</v>
      </c>
      <c r="E376" s="365"/>
      <c r="F376" s="365"/>
      <c r="G376" s="365"/>
      <c r="H376" s="365"/>
      <c r="I376" s="365"/>
      <c r="J376" s="365"/>
      <c r="K376" s="365"/>
      <c r="L376" s="365"/>
      <c r="M376" s="365"/>
      <c r="N376" s="365"/>
      <c r="O376" s="365"/>
      <c r="P376" s="365"/>
    </row>
    <row r="377" spans="2:16" x14ac:dyDescent="0.3">
      <c r="B377" s="364" t="s">
        <v>420</v>
      </c>
      <c r="C377" s="365"/>
      <c r="D377" s="365"/>
      <c r="E377" s="365"/>
      <c r="F377" s="365"/>
      <c r="G377" s="365"/>
      <c r="H377" s="365"/>
      <c r="I377" s="365"/>
      <c r="J377" s="365"/>
      <c r="K377" s="365"/>
      <c r="L377" s="365"/>
      <c r="M377" s="365"/>
      <c r="N377" s="365"/>
      <c r="O377" s="365"/>
      <c r="P377" s="365"/>
    </row>
    <row r="378" spans="2:16" x14ac:dyDescent="0.3">
      <c r="B378" s="364" t="s">
        <v>422</v>
      </c>
      <c r="C378" s="365"/>
      <c r="D378" s="365" t="s">
        <v>358</v>
      </c>
      <c r="E378" s="365"/>
      <c r="F378" s="365"/>
      <c r="G378" s="365"/>
      <c r="H378" s="365"/>
      <c r="I378" s="365"/>
      <c r="J378" s="365"/>
      <c r="K378" s="365"/>
      <c r="L378" s="365"/>
      <c r="M378" s="365"/>
      <c r="N378" s="365"/>
      <c r="O378" s="365"/>
      <c r="P378" s="365"/>
    </row>
    <row r="379" spans="2:16" x14ac:dyDescent="0.3">
      <c r="B379" s="364" t="s">
        <v>423</v>
      </c>
      <c r="C379" s="365"/>
      <c r="D379" s="365" t="s">
        <v>354</v>
      </c>
      <c r="E379" s="365"/>
      <c r="F379" s="365"/>
      <c r="G379" s="365"/>
      <c r="H379" s="365"/>
      <c r="I379" s="365"/>
      <c r="J379" s="365"/>
      <c r="K379" s="365"/>
      <c r="L379" s="365"/>
      <c r="M379" s="365"/>
      <c r="N379" s="365"/>
      <c r="O379" s="365"/>
      <c r="P379" s="365"/>
    </row>
    <row r="380" spans="2:16" x14ac:dyDescent="0.3">
      <c r="B380" s="364" t="s">
        <v>424</v>
      </c>
      <c r="C380" s="365"/>
      <c r="D380" s="365" t="s">
        <v>149</v>
      </c>
      <c r="E380" s="365"/>
      <c r="F380" s="365"/>
      <c r="G380" s="365"/>
      <c r="H380" s="365"/>
      <c r="I380" s="365"/>
      <c r="J380" s="365"/>
      <c r="K380" s="365"/>
      <c r="L380" s="365"/>
      <c r="M380" s="365"/>
      <c r="N380" s="365"/>
      <c r="O380" s="365"/>
      <c r="P380" s="365"/>
    </row>
    <row r="382" spans="2:16" x14ac:dyDescent="0.3">
      <c r="B382" s="364" t="s">
        <v>400</v>
      </c>
      <c r="C382" s="365"/>
      <c r="D382" s="365" t="s">
        <v>1103</v>
      </c>
      <c r="E382" s="365"/>
      <c r="F382" s="365"/>
      <c r="G382" s="365"/>
      <c r="H382" s="365"/>
      <c r="I382" s="365"/>
      <c r="J382" s="365"/>
      <c r="K382" s="365"/>
      <c r="L382" s="365"/>
      <c r="M382" s="365"/>
      <c r="N382" s="365"/>
      <c r="O382" s="365"/>
      <c r="P382" s="365"/>
    </row>
    <row r="383" spans="2:16" x14ac:dyDescent="0.3">
      <c r="B383" s="364" t="s">
        <v>402</v>
      </c>
      <c r="C383" s="365"/>
      <c r="D383" s="365" t="s">
        <v>464</v>
      </c>
      <c r="E383" s="365"/>
      <c r="F383" s="365"/>
      <c r="G383" s="365"/>
      <c r="H383" s="365"/>
      <c r="I383" s="365"/>
      <c r="J383" s="365"/>
      <c r="K383" s="365"/>
      <c r="L383" s="365"/>
      <c r="M383" s="365"/>
      <c r="N383" s="365"/>
      <c r="O383" s="365"/>
      <c r="P383" s="365"/>
    </row>
    <row r="384" spans="2:16" x14ac:dyDescent="0.3">
      <c r="B384" s="364" t="s">
        <v>403</v>
      </c>
      <c r="C384" s="365"/>
      <c r="D384" s="365" t="s">
        <v>1104</v>
      </c>
      <c r="E384" s="365"/>
      <c r="F384" s="365"/>
      <c r="G384" s="365"/>
      <c r="H384" s="365"/>
      <c r="I384" s="365"/>
      <c r="J384" s="365"/>
      <c r="K384" s="365"/>
      <c r="L384" s="365"/>
      <c r="M384" s="365"/>
      <c r="N384" s="365"/>
      <c r="O384" s="365"/>
      <c r="P384" s="365"/>
    </row>
    <row r="385" spans="2:16" x14ac:dyDescent="0.3">
      <c r="B385" s="364" t="s">
        <v>405</v>
      </c>
      <c r="C385" s="365"/>
      <c r="D385" s="365" t="s">
        <v>1105</v>
      </c>
      <c r="E385" s="365"/>
      <c r="F385" s="365"/>
      <c r="G385" s="365"/>
      <c r="H385" s="365"/>
      <c r="I385" s="365"/>
      <c r="J385" s="365"/>
      <c r="K385" s="365"/>
      <c r="L385" s="365"/>
      <c r="M385" s="365"/>
      <c r="N385" s="365"/>
      <c r="O385" s="365"/>
      <c r="P385" s="365"/>
    </row>
    <row r="386" spans="2:16" x14ac:dyDescent="0.3">
      <c r="B386" s="364" t="s">
        <v>406</v>
      </c>
      <c r="C386" s="365"/>
      <c r="D386" s="365"/>
      <c r="E386" s="365"/>
      <c r="F386" s="365"/>
      <c r="G386" s="365"/>
      <c r="H386" s="365"/>
      <c r="I386" s="365"/>
      <c r="J386" s="365"/>
      <c r="K386" s="365"/>
      <c r="L386" s="365"/>
      <c r="M386" s="365"/>
      <c r="N386" s="365"/>
      <c r="O386" s="365"/>
      <c r="P386" s="365"/>
    </row>
    <row r="387" spans="2:16" x14ac:dyDescent="0.3">
      <c r="B387" s="364" t="s">
        <v>407</v>
      </c>
      <c r="C387" s="365"/>
      <c r="D387" s="365"/>
      <c r="E387" s="365"/>
      <c r="F387" s="365"/>
      <c r="G387" s="365"/>
      <c r="H387" s="365"/>
      <c r="I387" s="365"/>
      <c r="J387" s="365"/>
      <c r="K387" s="365"/>
      <c r="L387" s="365"/>
      <c r="M387" s="365"/>
      <c r="N387" s="365"/>
      <c r="O387" s="365"/>
      <c r="P387" s="365"/>
    </row>
    <row r="388" spans="2:16" x14ac:dyDescent="0.3">
      <c r="B388" s="364" t="s">
        <v>408</v>
      </c>
      <c r="C388" s="365"/>
      <c r="D388" s="365"/>
      <c r="E388" s="365"/>
      <c r="F388" s="365"/>
      <c r="G388" s="365"/>
      <c r="H388" s="365"/>
      <c r="I388" s="365"/>
      <c r="J388" s="365"/>
      <c r="K388" s="365"/>
      <c r="L388" s="365"/>
      <c r="M388" s="365"/>
      <c r="N388" s="365"/>
      <c r="O388" s="365"/>
      <c r="P388" s="365"/>
    </row>
    <row r="389" spans="2:16" x14ac:dyDescent="0.3">
      <c r="B389" s="364" t="s">
        <v>409</v>
      </c>
      <c r="C389" s="365"/>
      <c r="D389" s="365" t="s">
        <v>175</v>
      </c>
      <c r="E389" s="365"/>
      <c r="F389" s="365"/>
      <c r="G389" s="365"/>
      <c r="H389" s="365"/>
      <c r="I389" s="365"/>
      <c r="J389" s="365"/>
      <c r="K389" s="365"/>
      <c r="L389" s="365"/>
      <c r="M389" s="365"/>
      <c r="N389" s="365"/>
      <c r="O389" s="365"/>
      <c r="P389" s="365"/>
    </row>
    <row r="390" spans="2:16" x14ac:dyDescent="0.3">
      <c r="B390" s="364" t="s">
        <v>410</v>
      </c>
      <c r="C390" s="365"/>
      <c r="D390" s="365" t="s">
        <v>170</v>
      </c>
      <c r="E390" s="365"/>
      <c r="F390" s="365"/>
      <c r="G390" s="365"/>
      <c r="H390" s="365"/>
      <c r="I390" s="365"/>
      <c r="J390" s="365"/>
      <c r="K390" s="365"/>
      <c r="L390" s="365"/>
      <c r="M390" s="365"/>
      <c r="N390" s="365"/>
      <c r="O390" s="365"/>
      <c r="P390" s="365"/>
    </row>
    <row r="391" spans="2:16" x14ac:dyDescent="0.3">
      <c r="B391" s="364" t="s">
        <v>411</v>
      </c>
      <c r="C391" s="365"/>
      <c r="D391" s="365">
        <v>241</v>
      </c>
      <c r="E391" s="365"/>
      <c r="F391" s="365"/>
      <c r="G391" s="365"/>
      <c r="H391" s="365"/>
      <c r="I391" s="365"/>
      <c r="J391" s="365"/>
      <c r="K391" s="365"/>
      <c r="L391" s="365"/>
      <c r="M391" s="365"/>
      <c r="N391" s="365"/>
      <c r="O391" s="365"/>
      <c r="P391" s="365"/>
    </row>
    <row r="392" spans="2:16" x14ac:dyDescent="0.3">
      <c r="B392" s="364" t="s">
        <v>412</v>
      </c>
      <c r="C392" s="365"/>
      <c r="D392" s="365">
        <v>10</v>
      </c>
      <c r="E392" s="365"/>
      <c r="F392" s="365"/>
      <c r="G392" s="365"/>
      <c r="H392" s="365"/>
      <c r="I392" s="365"/>
      <c r="J392" s="365"/>
      <c r="K392" s="365"/>
      <c r="L392" s="365"/>
      <c r="M392" s="365"/>
      <c r="N392" s="365"/>
      <c r="O392" s="365"/>
      <c r="P392" s="365"/>
    </row>
    <row r="393" spans="2:16" x14ac:dyDescent="0.3">
      <c r="B393" s="364" t="s">
        <v>413</v>
      </c>
      <c r="C393" s="365"/>
      <c r="D393" s="365">
        <v>173</v>
      </c>
      <c r="E393" s="365"/>
      <c r="F393" s="365"/>
      <c r="G393" s="365"/>
      <c r="H393" s="365"/>
      <c r="I393" s="365"/>
      <c r="J393" s="365"/>
      <c r="K393" s="365"/>
      <c r="L393" s="365"/>
      <c r="M393" s="365"/>
      <c r="N393" s="365"/>
      <c r="O393" s="365"/>
      <c r="P393" s="365"/>
    </row>
    <row r="394" spans="2:16" x14ac:dyDescent="0.3">
      <c r="B394" s="364" t="s">
        <v>414</v>
      </c>
      <c r="C394" s="365"/>
      <c r="D394" s="365" t="s">
        <v>415</v>
      </c>
      <c r="E394" s="365"/>
      <c r="F394" s="365"/>
      <c r="G394" s="365"/>
      <c r="H394" s="365"/>
      <c r="I394" s="365"/>
      <c r="J394" s="365"/>
      <c r="K394" s="365"/>
      <c r="L394" s="365"/>
      <c r="M394" s="365"/>
      <c r="N394" s="365"/>
      <c r="O394" s="365"/>
      <c r="P394" s="365"/>
    </row>
    <row r="395" spans="2:16" x14ac:dyDescent="0.3">
      <c r="B395" s="364" t="s">
        <v>416</v>
      </c>
      <c r="C395" s="365"/>
      <c r="D395" s="365" t="s">
        <v>417</v>
      </c>
      <c r="E395" s="365"/>
      <c r="F395" s="365"/>
      <c r="G395" s="365"/>
      <c r="H395" s="365"/>
      <c r="I395" s="365"/>
      <c r="J395" s="365"/>
      <c r="K395" s="365"/>
      <c r="L395" s="365"/>
      <c r="M395" s="365"/>
      <c r="N395" s="365"/>
      <c r="O395" s="365"/>
      <c r="P395" s="365"/>
    </row>
    <row r="396" spans="2:16" x14ac:dyDescent="0.3">
      <c r="B396" s="364" t="s">
        <v>418</v>
      </c>
      <c r="C396" s="365"/>
      <c r="D396" s="365" t="s">
        <v>1525</v>
      </c>
      <c r="E396" s="365"/>
      <c r="F396" s="365"/>
      <c r="G396" s="365"/>
      <c r="H396" s="365"/>
      <c r="I396" s="365"/>
      <c r="J396" s="365"/>
      <c r="K396" s="365"/>
      <c r="L396" s="365"/>
      <c r="M396" s="365"/>
      <c r="N396" s="365"/>
      <c r="O396" s="365"/>
      <c r="P396" s="365"/>
    </row>
    <row r="397" spans="2:16" x14ac:dyDescent="0.3">
      <c r="B397" s="364" t="s">
        <v>420</v>
      </c>
      <c r="C397" s="365"/>
      <c r="D397" s="365"/>
      <c r="E397" s="365"/>
      <c r="F397" s="365"/>
      <c r="G397" s="365"/>
      <c r="H397" s="365"/>
      <c r="I397" s="365"/>
      <c r="J397" s="365"/>
      <c r="K397" s="365"/>
      <c r="L397" s="365"/>
      <c r="M397" s="365"/>
      <c r="N397" s="365"/>
      <c r="O397" s="365"/>
      <c r="P397" s="365"/>
    </row>
    <row r="398" spans="2:16" x14ac:dyDescent="0.3">
      <c r="B398" s="364" t="s">
        <v>422</v>
      </c>
      <c r="C398" s="365"/>
      <c r="D398" s="365" t="s">
        <v>570</v>
      </c>
      <c r="E398" s="365"/>
      <c r="F398" s="365"/>
      <c r="G398" s="365"/>
      <c r="H398" s="365"/>
      <c r="I398" s="365"/>
      <c r="J398" s="365"/>
      <c r="K398" s="365"/>
      <c r="L398" s="365"/>
      <c r="M398" s="365"/>
      <c r="N398" s="365"/>
      <c r="O398" s="365"/>
      <c r="P398" s="365"/>
    </row>
    <row r="399" spans="2:16" x14ac:dyDescent="0.3">
      <c r="B399" s="364" t="s">
        <v>423</v>
      </c>
      <c r="C399" s="365"/>
      <c r="D399" s="365" t="s">
        <v>354</v>
      </c>
      <c r="E399" s="365"/>
      <c r="F399" s="365"/>
      <c r="G399" s="365"/>
      <c r="H399" s="365"/>
      <c r="I399" s="365"/>
      <c r="J399" s="365"/>
      <c r="K399" s="365"/>
      <c r="L399" s="365"/>
      <c r="M399" s="365"/>
      <c r="N399" s="365"/>
      <c r="O399" s="365"/>
      <c r="P399" s="365"/>
    </row>
    <row r="400" spans="2:16" x14ac:dyDescent="0.3">
      <c r="B400" s="364" t="s">
        <v>424</v>
      </c>
      <c r="C400" s="365"/>
      <c r="D400" s="365" t="s">
        <v>149</v>
      </c>
      <c r="E400" s="365"/>
      <c r="F400" s="365"/>
      <c r="G400" s="365"/>
      <c r="H400" s="365"/>
      <c r="I400" s="365"/>
      <c r="J400" s="365"/>
      <c r="K400" s="365"/>
      <c r="L400" s="365"/>
      <c r="M400" s="365"/>
      <c r="N400" s="365"/>
      <c r="O400" s="365"/>
      <c r="P400" s="365"/>
    </row>
  </sheetData>
  <mergeCells count="688">
    <mergeCell ref="B397:C397"/>
    <mergeCell ref="D397:P397"/>
    <mergeCell ref="B398:C398"/>
    <mergeCell ref="D398:P398"/>
    <mergeCell ref="B399:C399"/>
    <mergeCell ref="D399:P399"/>
    <mergeCell ref="B400:C400"/>
    <mergeCell ref="D400:P400"/>
    <mergeCell ref="B392:C392"/>
    <mergeCell ref="D392:P392"/>
    <mergeCell ref="B393:C393"/>
    <mergeCell ref="D393:P393"/>
    <mergeCell ref="B394:C394"/>
    <mergeCell ref="D394:P394"/>
    <mergeCell ref="B395:C395"/>
    <mergeCell ref="D395:P395"/>
    <mergeCell ref="B396:C396"/>
    <mergeCell ref="D396:P396"/>
    <mergeCell ref="B387:C387"/>
    <mergeCell ref="D387:P387"/>
    <mergeCell ref="B388:C388"/>
    <mergeCell ref="D388:P388"/>
    <mergeCell ref="B389:C389"/>
    <mergeCell ref="D389:P389"/>
    <mergeCell ref="B390:C390"/>
    <mergeCell ref="D390:P390"/>
    <mergeCell ref="B391:C391"/>
    <mergeCell ref="D391:P391"/>
    <mergeCell ref="B382:C382"/>
    <mergeCell ref="D382:P382"/>
    <mergeCell ref="B383:C383"/>
    <mergeCell ref="D383:P383"/>
    <mergeCell ref="B384:C384"/>
    <mergeCell ref="D384:P384"/>
    <mergeCell ref="B385:C385"/>
    <mergeCell ref="D385:P385"/>
    <mergeCell ref="B386:C386"/>
    <mergeCell ref="D386:P386"/>
    <mergeCell ref="B376:C376"/>
    <mergeCell ref="D376:P376"/>
    <mergeCell ref="B377:C377"/>
    <mergeCell ref="D377:P377"/>
    <mergeCell ref="B378:C378"/>
    <mergeCell ref="D378:P378"/>
    <mergeCell ref="B379:C379"/>
    <mergeCell ref="D379:P379"/>
    <mergeCell ref="B380:C380"/>
    <mergeCell ref="D380:P380"/>
    <mergeCell ref="B371:C371"/>
    <mergeCell ref="D371:P371"/>
    <mergeCell ref="B372:C372"/>
    <mergeCell ref="D372:P372"/>
    <mergeCell ref="B373:C373"/>
    <mergeCell ref="D373:P373"/>
    <mergeCell ref="B374:C374"/>
    <mergeCell ref="D374:P374"/>
    <mergeCell ref="B375:C375"/>
    <mergeCell ref="D375:P375"/>
    <mergeCell ref="B366:C366"/>
    <mergeCell ref="D366:P366"/>
    <mergeCell ref="B367:C367"/>
    <mergeCell ref="D367:P367"/>
    <mergeCell ref="B368:C368"/>
    <mergeCell ref="D368:P368"/>
    <mergeCell ref="B369:C369"/>
    <mergeCell ref="D369:P369"/>
    <mergeCell ref="B370:C370"/>
    <mergeCell ref="D370:P370"/>
    <mergeCell ref="B360:C360"/>
    <mergeCell ref="D360:P360"/>
    <mergeCell ref="B362:C362"/>
    <mergeCell ref="D362:P362"/>
    <mergeCell ref="B363:C363"/>
    <mergeCell ref="D363:P363"/>
    <mergeCell ref="B364:C364"/>
    <mergeCell ref="D364:P364"/>
    <mergeCell ref="B365:C365"/>
    <mergeCell ref="D365:P365"/>
    <mergeCell ref="B355:C355"/>
    <mergeCell ref="D355:P355"/>
    <mergeCell ref="B356:C356"/>
    <mergeCell ref="D356:P356"/>
    <mergeCell ref="B357:C357"/>
    <mergeCell ref="D357:P357"/>
    <mergeCell ref="B358:C358"/>
    <mergeCell ref="D358:P358"/>
    <mergeCell ref="B359:C359"/>
    <mergeCell ref="D359:P359"/>
    <mergeCell ref="B350:C350"/>
    <mergeCell ref="D350:P350"/>
    <mergeCell ref="B351:C351"/>
    <mergeCell ref="D351:P351"/>
    <mergeCell ref="B352:C352"/>
    <mergeCell ref="D352:P352"/>
    <mergeCell ref="B353:C353"/>
    <mergeCell ref="D353:P353"/>
    <mergeCell ref="B354:C354"/>
    <mergeCell ref="D354:P354"/>
    <mergeCell ref="B345:C345"/>
    <mergeCell ref="D345:P345"/>
    <mergeCell ref="B346:C346"/>
    <mergeCell ref="D346:P346"/>
    <mergeCell ref="B347:C347"/>
    <mergeCell ref="D347:P347"/>
    <mergeCell ref="B348:C348"/>
    <mergeCell ref="D348:P348"/>
    <mergeCell ref="B349:C349"/>
    <mergeCell ref="D349:P349"/>
    <mergeCell ref="B339:C339"/>
    <mergeCell ref="D339:P339"/>
    <mergeCell ref="B340:C340"/>
    <mergeCell ref="D340:P340"/>
    <mergeCell ref="B342:C342"/>
    <mergeCell ref="D342:P342"/>
    <mergeCell ref="B343:C343"/>
    <mergeCell ref="D343:P343"/>
    <mergeCell ref="B344:C344"/>
    <mergeCell ref="D344:P344"/>
    <mergeCell ref="B334:C334"/>
    <mergeCell ref="D334:P334"/>
    <mergeCell ref="B335:C335"/>
    <mergeCell ref="D335:P335"/>
    <mergeCell ref="B336:C336"/>
    <mergeCell ref="D336:P336"/>
    <mergeCell ref="B337:C337"/>
    <mergeCell ref="D337:P337"/>
    <mergeCell ref="B338:C338"/>
    <mergeCell ref="D338:P338"/>
    <mergeCell ref="B329:C329"/>
    <mergeCell ref="D329:P329"/>
    <mergeCell ref="B330:C330"/>
    <mergeCell ref="D330:P330"/>
    <mergeCell ref="B331:C331"/>
    <mergeCell ref="D331:P331"/>
    <mergeCell ref="B332:C332"/>
    <mergeCell ref="D332:P332"/>
    <mergeCell ref="B333:C333"/>
    <mergeCell ref="D333:P333"/>
    <mergeCell ref="B324:C324"/>
    <mergeCell ref="D324:P324"/>
    <mergeCell ref="B325:C325"/>
    <mergeCell ref="D325:P325"/>
    <mergeCell ref="B326:C326"/>
    <mergeCell ref="D326:P326"/>
    <mergeCell ref="B327:C327"/>
    <mergeCell ref="D327:P327"/>
    <mergeCell ref="B328:C328"/>
    <mergeCell ref="D328:P328"/>
    <mergeCell ref="B318:C318"/>
    <mergeCell ref="D318:P318"/>
    <mergeCell ref="B319:C319"/>
    <mergeCell ref="D319:P319"/>
    <mergeCell ref="B320:C320"/>
    <mergeCell ref="D320:P320"/>
    <mergeCell ref="B322:C322"/>
    <mergeCell ref="D322:P322"/>
    <mergeCell ref="B323:C323"/>
    <mergeCell ref="D323:P323"/>
    <mergeCell ref="B313:C313"/>
    <mergeCell ref="D313:P313"/>
    <mergeCell ref="B314:C314"/>
    <mergeCell ref="D314:P314"/>
    <mergeCell ref="B315:C315"/>
    <mergeCell ref="D315:P315"/>
    <mergeCell ref="B316:C316"/>
    <mergeCell ref="D316:P316"/>
    <mergeCell ref="B317:C317"/>
    <mergeCell ref="D317:P317"/>
    <mergeCell ref="B308:C308"/>
    <mergeCell ref="D308:P308"/>
    <mergeCell ref="B309:C309"/>
    <mergeCell ref="D309:P309"/>
    <mergeCell ref="B310:C310"/>
    <mergeCell ref="D310:P310"/>
    <mergeCell ref="B311:C311"/>
    <mergeCell ref="D311:P311"/>
    <mergeCell ref="B312:C312"/>
    <mergeCell ref="D312:P312"/>
    <mergeCell ref="B303:C303"/>
    <mergeCell ref="D303:P303"/>
    <mergeCell ref="B304:C304"/>
    <mergeCell ref="D304:P304"/>
    <mergeCell ref="B305:C305"/>
    <mergeCell ref="D305:P305"/>
    <mergeCell ref="B306:C306"/>
    <mergeCell ref="D306:P306"/>
    <mergeCell ref="B307:C307"/>
    <mergeCell ref="D307:P307"/>
    <mergeCell ref="B297:C297"/>
    <mergeCell ref="D297:P297"/>
    <mergeCell ref="B298:C298"/>
    <mergeCell ref="D298:P298"/>
    <mergeCell ref="B299:C299"/>
    <mergeCell ref="D299:P299"/>
    <mergeCell ref="B300:C300"/>
    <mergeCell ref="D300:P300"/>
    <mergeCell ref="B302:C302"/>
    <mergeCell ref="D302:P302"/>
    <mergeCell ref="B292:C292"/>
    <mergeCell ref="D292:P292"/>
    <mergeCell ref="B293:C293"/>
    <mergeCell ref="D293:P293"/>
    <mergeCell ref="B294:C294"/>
    <mergeCell ref="D294:P294"/>
    <mergeCell ref="B295:C295"/>
    <mergeCell ref="D295:P295"/>
    <mergeCell ref="B296:C296"/>
    <mergeCell ref="D296:P296"/>
    <mergeCell ref="B287:C287"/>
    <mergeCell ref="D287:P287"/>
    <mergeCell ref="B288:C288"/>
    <mergeCell ref="D288:P288"/>
    <mergeCell ref="B289:C289"/>
    <mergeCell ref="D289:P289"/>
    <mergeCell ref="B290:C290"/>
    <mergeCell ref="D290:P290"/>
    <mergeCell ref="B291:C291"/>
    <mergeCell ref="D291:P291"/>
    <mergeCell ref="B282:C282"/>
    <mergeCell ref="D282:P282"/>
    <mergeCell ref="B283:C283"/>
    <mergeCell ref="D283:P283"/>
    <mergeCell ref="B284:C284"/>
    <mergeCell ref="D284:P284"/>
    <mergeCell ref="B285:C285"/>
    <mergeCell ref="D285:P285"/>
    <mergeCell ref="B286:C286"/>
    <mergeCell ref="D286:P286"/>
    <mergeCell ref="B276:C276"/>
    <mergeCell ref="D276:P276"/>
    <mergeCell ref="B277:C277"/>
    <mergeCell ref="D277:P277"/>
    <mergeCell ref="B278:C278"/>
    <mergeCell ref="D278:P278"/>
    <mergeCell ref="B279:C279"/>
    <mergeCell ref="D279:P279"/>
    <mergeCell ref="B280:C280"/>
    <mergeCell ref="D280:P280"/>
    <mergeCell ref="B271:C271"/>
    <mergeCell ref="D271:P271"/>
    <mergeCell ref="B272:C272"/>
    <mergeCell ref="D272:P272"/>
    <mergeCell ref="B273:C273"/>
    <mergeCell ref="D273:P273"/>
    <mergeCell ref="B274:C274"/>
    <mergeCell ref="D274:P274"/>
    <mergeCell ref="B275:C275"/>
    <mergeCell ref="D275:P275"/>
    <mergeCell ref="B266:C266"/>
    <mergeCell ref="D266:P266"/>
    <mergeCell ref="B267:C267"/>
    <mergeCell ref="D267:P267"/>
    <mergeCell ref="B268:C268"/>
    <mergeCell ref="D268:P268"/>
    <mergeCell ref="B269:C269"/>
    <mergeCell ref="D269:P269"/>
    <mergeCell ref="B270:C270"/>
    <mergeCell ref="D270:P270"/>
    <mergeCell ref="B260:C260"/>
    <mergeCell ref="D260:P260"/>
    <mergeCell ref="B262:C262"/>
    <mergeCell ref="D262:P262"/>
    <mergeCell ref="B263:C263"/>
    <mergeCell ref="D263:P263"/>
    <mergeCell ref="B264:C264"/>
    <mergeCell ref="D264:P264"/>
    <mergeCell ref="B265:C265"/>
    <mergeCell ref="D265:P265"/>
    <mergeCell ref="B255:C255"/>
    <mergeCell ref="D255:P255"/>
    <mergeCell ref="B256:C256"/>
    <mergeCell ref="D256:P256"/>
    <mergeCell ref="B257:C257"/>
    <mergeCell ref="D257:P257"/>
    <mergeCell ref="B258:C258"/>
    <mergeCell ref="D258:P258"/>
    <mergeCell ref="B259:C259"/>
    <mergeCell ref="D259:P259"/>
    <mergeCell ref="B250:C250"/>
    <mergeCell ref="D250:P250"/>
    <mergeCell ref="B251:C251"/>
    <mergeCell ref="D251:P251"/>
    <mergeCell ref="B252:C252"/>
    <mergeCell ref="D252:P252"/>
    <mergeCell ref="B253:C253"/>
    <mergeCell ref="D253:P253"/>
    <mergeCell ref="B254:C254"/>
    <mergeCell ref="D254:P254"/>
    <mergeCell ref="B245:C245"/>
    <mergeCell ref="D245:P245"/>
    <mergeCell ref="B246:C246"/>
    <mergeCell ref="D246:P246"/>
    <mergeCell ref="B247:C247"/>
    <mergeCell ref="D247:P247"/>
    <mergeCell ref="B248:C248"/>
    <mergeCell ref="D248:P248"/>
    <mergeCell ref="B249:C249"/>
    <mergeCell ref="D249:P249"/>
    <mergeCell ref="B239:C239"/>
    <mergeCell ref="D239:P239"/>
    <mergeCell ref="B240:C240"/>
    <mergeCell ref="D240:P240"/>
    <mergeCell ref="B242:C242"/>
    <mergeCell ref="D242:P242"/>
    <mergeCell ref="B243:C243"/>
    <mergeCell ref="D243:P243"/>
    <mergeCell ref="B244:C244"/>
    <mergeCell ref="D244:P244"/>
    <mergeCell ref="B234:C234"/>
    <mergeCell ref="D234:P234"/>
    <mergeCell ref="B235:C235"/>
    <mergeCell ref="D235:P235"/>
    <mergeCell ref="B236:C236"/>
    <mergeCell ref="D236:P236"/>
    <mergeCell ref="B237:C237"/>
    <mergeCell ref="D237:P237"/>
    <mergeCell ref="B238:C238"/>
    <mergeCell ref="D238:P238"/>
    <mergeCell ref="B229:C229"/>
    <mergeCell ref="D229:P229"/>
    <mergeCell ref="B230:C230"/>
    <mergeCell ref="D230:P230"/>
    <mergeCell ref="B231:C231"/>
    <mergeCell ref="D231:P231"/>
    <mergeCell ref="B232:C232"/>
    <mergeCell ref="D232:P232"/>
    <mergeCell ref="B233:C233"/>
    <mergeCell ref="D233:P233"/>
    <mergeCell ref="B224:C224"/>
    <mergeCell ref="D224:P224"/>
    <mergeCell ref="B225:C225"/>
    <mergeCell ref="D225:P225"/>
    <mergeCell ref="B226:C226"/>
    <mergeCell ref="D226:P226"/>
    <mergeCell ref="B227:C227"/>
    <mergeCell ref="D227:P227"/>
    <mergeCell ref="B228:C228"/>
    <mergeCell ref="D228:P228"/>
    <mergeCell ref="B218:C218"/>
    <mergeCell ref="D218:P218"/>
    <mergeCell ref="B219:C219"/>
    <mergeCell ref="D219:P219"/>
    <mergeCell ref="B220:C220"/>
    <mergeCell ref="D220:P220"/>
    <mergeCell ref="B222:C222"/>
    <mergeCell ref="D222:P222"/>
    <mergeCell ref="B223:C223"/>
    <mergeCell ref="D223:P223"/>
    <mergeCell ref="B213:C213"/>
    <mergeCell ref="D213:P213"/>
    <mergeCell ref="B214:C214"/>
    <mergeCell ref="D214:P214"/>
    <mergeCell ref="B215:C215"/>
    <mergeCell ref="D215:P215"/>
    <mergeCell ref="B216:C216"/>
    <mergeCell ref="D216:P216"/>
    <mergeCell ref="B217:C217"/>
    <mergeCell ref="D217:P217"/>
    <mergeCell ref="B208:C208"/>
    <mergeCell ref="D208:P208"/>
    <mergeCell ref="B209:C209"/>
    <mergeCell ref="D209:P209"/>
    <mergeCell ref="B210:C210"/>
    <mergeCell ref="D210:P210"/>
    <mergeCell ref="B211:C211"/>
    <mergeCell ref="D211:P211"/>
    <mergeCell ref="B212:C212"/>
    <mergeCell ref="D212:P212"/>
    <mergeCell ref="B203:C203"/>
    <mergeCell ref="D203:P203"/>
    <mergeCell ref="B204:C204"/>
    <mergeCell ref="D204:P204"/>
    <mergeCell ref="B205:C205"/>
    <mergeCell ref="D205:P205"/>
    <mergeCell ref="B206:C206"/>
    <mergeCell ref="D206:P206"/>
    <mergeCell ref="B207:C207"/>
    <mergeCell ref="D207:P207"/>
    <mergeCell ref="B197:C197"/>
    <mergeCell ref="D197:P197"/>
    <mergeCell ref="B198:C198"/>
    <mergeCell ref="D198:P198"/>
    <mergeCell ref="B199:C199"/>
    <mergeCell ref="D199:P199"/>
    <mergeCell ref="B200:C200"/>
    <mergeCell ref="D200:P200"/>
    <mergeCell ref="B202:C202"/>
    <mergeCell ref="D202:P202"/>
    <mergeCell ref="B192:C192"/>
    <mergeCell ref="D192:P192"/>
    <mergeCell ref="B193:C193"/>
    <mergeCell ref="D193:P193"/>
    <mergeCell ref="B194:C194"/>
    <mergeCell ref="D194:P194"/>
    <mergeCell ref="B195:C195"/>
    <mergeCell ref="D195:P195"/>
    <mergeCell ref="B196:C196"/>
    <mergeCell ref="D196:P196"/>
    <mergeCell ref="B187:C187"/>
    <mergeCell ref="D187:P187"/>
    <mergeCell ref="B188:C188"/>
    <mergeCell ref="D188:P188"/>
    <mergeCell ref="B189:C189"/>
    <mergeCell ref="D189:P189"/>
    <mergeCell ref="B190:C190"/>
    <mergeCell ref="D190:P190"/>
    <mergeCell ref="B191:C191"/>
    <mergeCell ref="D191:P191"/>
    <mergeCell ref="B182:C182"/>
    <mergeCell ref="D182:P182"/>
    <mergeCell ref="B183:C183"/>
    <mergeCell ref="D183:P183"/>
    <mergeCell ref="B184:C184"/>
    <mergeCell ref="D184:P184"/>
    <mergeCell ref="B185:C185"/>
    <mergeCell ref="D185:P185"/>
    <mergeCell ref="B186:C186"/>
    <mergeCell ref="D186:P186"/>
    <mergeCell ref="B176:C176"/>
    <mergeCell ref="D176:P176"/>
    <mergeCell ref="B177:C177"/>
    <mergeCell ref="D177:P177"/>
    <mergeCell ref="B178:C178"/>
    <mergeCell ref="D178:P178"/>
    <mergeCell ref="B179:C179"/>
    <mergeCell ref="D179:P179"/>
    <mergeCell ref="B180:C180"/>
    <mergeCell ref="D180:P180"/>
    <mergeCell ref="B171:C171"/>
    <mergeCell ref="D171:P171"/>
    <mergeCell ref="B172:C172"/>
    <mergeCell ref="D172:P172"/>
    <mergeCell ref="B173:C173"/>
    <mergeCell ref="D173:P173"/>
    <mergeCell ref="B174:C174"/>
    <mergeCell ref="D174:P174"/>
    <mergeCell ref="B175:C175"/>
    <mergeCell ref="D175:P175"/>
    <mergeCell ref="B166:C166"/>
    <mergeCell ref="D166:P166"/>
    <mergeCell ref="B167:C167"/>
    <mergeCell ref="D167:P167"/>
    <mergeCell ref="B168:C168"/>
    <mergeCell ref="D168:P168"/>
    <mergeCell ref="B169:C169"/>
    <mergeCell ref="D169:P169"/>
    <mergeCell ref="B170:C170"/>
    <mergeCell ref="D170:P170"/>
    <mergeCell ref="B160:C160"/>
    <mergeCell ref="D160:P160"/>
    <mergeCell ref="B162:C162"/>
    <mergeCell ref="D162:P162"/>
    <mergeCell ref="B163:C163"/>
    <mergeCell ref="D163:P163"/>
    <mergeCell ref="B164:C164"/>
    <mergeCell ref="D164:P164"/>
    <mergeCell ref="B165:C165"/>
    <mergeCell ref="D165:P165"/>
    <mergeCell ref="B155:C155"/>
    <mergeCell ref="D155:P155"/>
    <mergeCell ref="B156:C156"/>
    <mergeCell ref="D156:P156"/>
    <mergeCell ref="B157:C157"/>
    <mergeCell ref="D157:P157"/>
    <mergeCell ref="B158:C158"/>
    <mergeCell ref="D158:P158"/>
    <mergeCell ref="B159:C159"/>
    <mergeCell ref="D159:P159"/>
    <mergeCell ref="B150:C150"/>
    <mergeCell ref="D150:P150"/>
    <mergeCell ref="B151:C151"/>
    <mergeCell ref="D151:P151"/>
    <mergeCell ref="B152:C152"/>
    <mergeCell ref="D152:P152"/>
    <mergeCell ref="B153:C153"/>
    <mergeCell ref="D153:P153"/>
    <mergeCell ref="B154:C154"/>
    <mergeCell ref="D154:P154"/>
    <mergeCell ref="B145:C145"/>
    <mergeCell ref="D145:P145"/>
    <mergeCell ref="B146:C146"/>
    <mergeCell ref="D146:P146"/>
    <mergeCell ref="B147:C147"/>
    <mergeCell ref="D147:P147"/>
    <mergeCell ref="B148:C148"/>
    <mergeCell ref="D148:P148"/>
    <mergeCell ref="B149:C149"/>
    <mergeCell ref="D149:P149"/>
    <mergeCell ref="B139:C139"/>
    <mergeCell ref="D139:P139"/>
    <mergeCell ref="B140:C140"/>
    <mergeCell ref="D140:P140"/>
    <mergeCell ref="B142:C142"/>
    <mergeCell ref="D142:P142"/>
    <mergeCell ref="B143:C143"/>
    <mergeCell ref="D143:P143"/>
    <mergeCell ref="B144:C144"/>
    <mergeCell ref="D144:P144"/>
    <mergeCell ref="B134:C134"/>
    <mergeCell ref="D134:P134"/>
    <mergeCell ref="B135:C135"/>
    <mergeCell ref="D135:P135"/>
    <mergeCell ref="B136:C136"/>
    <mergeCell ref="D136:P136"/>
    <mergeCell ref="B137:C137"/>
    <mergeCell ref="D137:P137"/>
    <mergeCell ref="B138:C138"/>
    <mergeCell ref="D138:P138"/>
    <mergeCell ref="B129:C129"/>
    <mergeCell ref="D129:P129"/>
    <mergeCell ref="B130:C130"/>
    <mergeCell ref="D130:P130"/>
    <mergeCell ref="B131:C131"/>
    <mergeCell ref="D131:P131"/>
    <mergeCell ref="B132:C132"/>
    <mergeCell ref="D132:P132"/>
    <mergeCell ref="B133:C133"/>
    <mergeCell ref="D133:P133"/>
    <mergeCell ref="B124:C124"/>
    <mergeCell ref="D124:P124"/>
    <mergeCell ref="B125:C125"/>
    <mergeCell ref="D125:P125"/>
    <mergeCell ref="B126:C126"/>
    <mergeCell ref="D126:P126"/>
    <mergeCell ref="B127:C127"/>
    <mergeCell ref="D127:P127"/>
    <mergeCell ref="B128:C128"/>
    <mergeCell ref="D128:P128"/>
    <mergeCell ref="B118:C118"/>
    <mergeCell ref="D118:P118"/>
    <mergeCell ref="B119:C119"/>
    <mergeCell ref="D119:P119"/>
    <mergeCell ref="B120:C120"/>
    <mergeCell ref="D120:P120"/>
    <mergeCell ref="B122:C122"/>
    <mergeCell ref="D122:P122"/>
    <mergeCell ref="B123:C123"/>
    <mergeCell ref="D123:P123"/>
    <mergeCell ref="B113:C113"/>
    <mergeCell ref="D113:P113"/>
    <mergeCell ref="B114:C114"/>
    <mergeCell ref="D114:P114"/>
    <mergeCell ref="B115:C115"/>
    <mergeCell ref="D115:P115"/>
    <mergeCell ref="B116:C116"/>
    <mergeCell ref="D116:P116"/>
    <mergeCell ref="B117:C117"/>
    <mergeCell ref="D117:P117"/>
    <mergeCell ref="B108:C108"/>
    <mergeCell ref="D108:P108"/>
    <mergeCell ref="B109:C109"/>
    <mergeCell ref="D109:P109"/>
    <mergeCell ref="B110:C110"/>
    <mergeCell ref="D110:P110"/>
    <mergeCell ref="B111:C111"/>
    <mergeCell ref="D111:P111"/>
    <mergeCell ref="B112:C112"/>
    <mergeCell ref="D112:P112"/>
    <mergeCell ref="B103:C103"/>
    <mergeCell ref="D103:P103"/>
    <mergeCell ref="B104:C104"/>
    <mergeCell ref="D104:P104"/>
    <mergeCell ref="B105:C105"/>
    <mergeCell ref="D105:P105"/>
    <mergeCell ref="B106:C106"/>
    <mergeCell ref="D106:P106"/>
    <mergeCell ref="B107:C107"/>
    <mergeCell ref="D107:P107"/>
    <mergeCell ref="C92:P92"/>
    <mergeCell ref="C93:P93"/>
    <mergeCell ref="C94:P94"/>
    <mergeCell ref="C95:P95"/>
    <mergeCell ref="C96:P96"/>
    <mergeCell ref="C97:P97"/>
    <mergeCell ref="C98:P98"/>
    <mergeCell ref="B100:P100"/>
    <mergeCell ref="B102:C102"/>
    <mergeCell ref="D102:P102"/>
    <mergeCell ref="C85:F85"/>
    <mergeCell ref="G85:J85"/>
    <mergeCell ref="K85:P85"/>
    <mergeCell ref="B86:P86"/>
    <mergeCell ref="C87:P87"/>
    <mergeCell ref="C88:P88"/>
    <mergeCell ref="C89:P89"/>
    <mergeCell ref="C90:P90"/>
    <mergeCell ref="C91:P91"/>
    <mergeCell ref="C82:F82"/>
    <mergeCell ref="G82:J82"/>
    <mergeCell ref="K82:P82"/>
    <mergeCell ref="C83:F83"/>
    <mergeCell ref="G83:J83"/>
    <mergeCell ref="K83:P83"/>
    <mergeCell ref="C84:F84"/>
    <mergeCell ref="G84:J84"/>
    <mergeCell ref="K84:P84"/>
    <mergeCell ref="C79:F79"/>
    <mergeCell ref="G79:J79"/>
    <mergeCell ref="K79:P79"/>
    <mergeCell ref="C80:F80"/>
    <mergeCell ref="G80:J80"/>
    <mergeCell ref="K80:P80"/>
    <mergeCell ref="C81:F81"/>
    <mergeCell ref="G81:J81"/>
    <mergeCell ref="K81:P81"/>
    <mergeCell ref="C76:F76"/>
    <mergeCell ref="G76:J76"/>
    <mergeCell ref="K76:P76"/>
    <mergeCell ref="C77:F77"/>
    <mergeCell ref="G77:J77"/>
    <mergeCell ref="K77:P77"/>
    <mergeCell ref="C78:F78"/>
    <mergeCell ref="G78:J78"/>
    <mergeCell ref="K78:P78"/>
    <mergeCell ref="C73:F73"/>
    <mergeCell ref="G73:J73"/>
    <mergeCell ref="K73:P73"/>
    <mergeCell ref="C74:F74"/>
    <mergeCell ref="G74:J74"/>
    <mergeCell ref="K74:P74"/>
    <mergeCell ref="C75:F75"/>
    <mergeCell ref="G75:J75"/>
    <mergeCell ref="K75:P75"/>
    <mergeCell ref="B61:C61"/>
    <mergeCell ref="B63:O63"/>
    <mergeCell ref="B64:N64"/>
    <mergeCell ref="B65:C65"/>
    <mergeCell ref="B67:O67"/>
    <mergeCell ref="B68:N68"/>
    <mergeCell ref="B69:C69"/>
    <mergeCell ref="B71:O71"/>
    <mergeCell ref="B72:O72"/>
    <mergeCell ref="B49:C49"/>
    <mergeCell ref="B51:O51"/>
    <mergeCell ref="B52:N52"/>
    <mergeCell ref="B53:C53"/>
    <mergeCell ref="B55:O55"/>
    <mergeCell ref="B56:N56"/>
    <mergeCell ref="B57:C57"/>
    <mergeCell ref="B59:O59"/>
    <mergeCell ref="B60:N60"/>
    <mergeCell ref="B37:C37"/>
    <mergeCell ref="B39:O39"/>
    <mergeCell ref="B40:N40"/>
    <mergeCell ref="B41:C41"/>
    <mergeCell ref="B43:O43"/>
    <mergeCell ref="B44:N44"/>
    <mergeCell ref="B45:C45"/>
    <mergeCell ref="B47:O47"/>
    <mergeCell ref="B48:N48"/>
    <mergeCell ref="B25:C25"/>
    <mergeCell ref="B27:O27"/>
    <mergeCell ref="B28:N28"/>
    <mergeCell ref="B29:C29"/>
    <mergeCell ref="B31:O31"/>
    <mergeCell ref="B32:N32"/>
    <mergeCell ref="B33:C33"/>
    <mergeCell ref="B35:O35"/>
    <mergeCell ref="B36:N36"/>
    <mergeCell ref="C18:F18"/>
    <mergeCell ref="G18:J18"/>
    <mergeCell ref="K18:P18"/>
    <mergeCell ref="B19:P19"/>
    <mergeCell ref="C20:P20"/>
    <mergeCell ref="C21:P21"/>
    <mergeCell ref="C22:P22"/>
    <mergeCell ref="B23:P23"/>
    <mergeCell ref="B24:N24"/>
    <mergeCell ref="B13:O13"/>
    <mergeCell ref="B14:O14"/>
    <mergeCell ref="C15:F15"/>
    <mergeCell ref="G15:J15"/>
    <mergeCell ref="K15:P15"/>
    <mergeCell ref="C16:F16"/>
    <mergeCell ref="G16:J16"/>
    <mergeCell ref="K16:P16"/>
    <mergeCell ref="C17:F17"/>
    <mergeCell ref="G17:J17"/>
    <mergeCell ref="K17:P17"/>
    <mergeCell ref="B1:P1"/>
    <mergeCell ref="B2:N2"/>
    <mergeCell ref="B3:C3"/>
    <mergeCell ref="B5:O5"/>
    <mergeCell ref="B6:N6"/>
    <mergeCell ref="B7:C7"/>
    <mergeCell ref="B9:O9"/>
    <mergeCell ref="B10:N10"/>
    <mergeCell ref="B11:C11"/>
  </mergeCells>
  <conditionalFormatting sqref="O4">
    <cfRule type="containsText" dxfId="161" priority="1" operator="containsText" text="Atingiu">
      <formula>NOT(ISERROR(SEARCH("Atingiu",O4)))</formula>
    </cfRule>
    <cfRule type="containsText" dxfId="160" priority="1" operator="containsText" text="Superou">
      <formula>NOT(ISERROR(SEARCH("Superou",O4)))</formula>
    </cfRule>
    <cfRule type="containsText" dxfId="159" priority="1" operator="containsText" text="Não">
      <formula>NOT(ISERROR(SEARCH("Não",O4)))</formula>
    </cfRule>
  </conditionalFormatting>
  <conditionalFormatting sqref="O8">
    <cfRule type="containsText" dxfId="158" priority="3" operator="containsText" text="Atingiu">
      <formula>NOT(ISERROR(SEARCH("Atingiu",O8)))</formula>
    </cfRule>
    <cfRule type="containsText" dxfId="157" priority="3" operator="containsText" text="Superou">
      <formula>NOT(ISERROR(SEARCH("Superou",O8)))</formula>
    </cfRule>
    <cfRule type="containsText" dxfId="156" priority="3" operator="containsText" text="Não">
      <formula>NOT(ISERROR(SEARCH("Não",O8)))</formula>
    </cfRule>
  </conditionalFormatting>
  <conditionalFormatting sqref="O12">
    <cfRule type="containsText" dxfId="155" priority="5" operator="containsText" text="Atingiu">
      <formula>NOT(ISERROR(SEARCH("Atingiu",O12)))</formula>
    </cfRule>
    <cfRule type="containsText" dxfId="154" priority="5" operator="containsText" text="Superou">
      <formula>NOT(ISERROR(SEARCH("Superou",O12)))</formula>
    </cfRule>
    <cfRule type="containsText" dxfId="153" priority="5" operator="containsText" text="Não">
      <formula>NOT(ISERROR(SEARCH("Não",O12)))</formula>
    </cfRule>
  </conditionalFormatting>
  <conditionalFormatting sqref="O26">
    <cfRule type="containsText" dxfId="152" priority="8" operator="containsText" text="Atingiu">
      <formula>NOT(ISERROR(SEARCH("Atingiu",O26)))</formula>
    </cfRule>
    <cfRule type="containsText" dxfId="151" priority="8" operator="containsText" text="Superou">
      <formula>NOT(ISERROR(SEARCH("Superou",O26)))</formula>
    </cfRule>
    <cfRule type="containsText" dxfId="150" priority="8" operator="containsText" text="Não">
      <formula>NOT(ISERROR(SEARCH("Não",O26)))</formula>
    </cfRule>
  </conditionalFormatting>
  <conditionalFormatting sqref="O30">
    <cfRule type="containsText" dxfId="149" priority="10" operator="containsText" text="Atingiu">
      <formula>NOT(ISERROR(SEARCH("Atingiu",O30)))</formula>
    </cfRule>
    <cfRule type="containsText" dxfId="148" priority="10" operator="containsText" text="Superou">
      <formula>NOT(ISERROR(SEARCH("Superou",O30)))</formula>
    </cfRule>
    <cfRule type="containsText" dxfId="147" priority="10" operator="containsText" text="Não">
      <formula>NOT(ISERROR(SEARCH("Não",O30)))</formula>
    </cfRule>
  </conditionalFormatting>
  <conditionalFormatting sqref="O34">
    <cfRule type="containsText" dxfId="146" priority="12" operator="containsText" text="Superou">
      <formula>NOT(ISERROR(SEARCH("Superou",O34)))</formula>
    </cfRule>
    <cfRule type="containsText" dxfId="145" priority="12" operator="containsText" text="Não">
      <formula>NOT(ISERROR(SEARCH("Não",O34)))</formula>
    </cfRule>
    <cfRule type="containsText" dxfId="144" priority="12" operator="containsText" text="Atingiu">
      <formula>NOT(ISERROR(SEARCH("Atingiu",O34)))</formula>
    </cfRule>
  </conditionalFormatting>
  <conditionalFormatting sqref="O38">
    <cfRule type="containsText" dxfId="143" priority="14" operator="containsText" text="Atingiu">
      <formula>NOT(ISERROR(SEARCH("Atingiu",O38)))</formula>
    </cfRule>
    <cfRule type="containsText" dxfId="142" priority="14" operator="containsText" text="Superou">
      <formula>NOT(ISERROR(SEARCH("Superou",O38)))</formula>
    </cfRule>
    <cfRule type="containsText" dxfId="141" priority="14" operator="containsText" text="Não">
      <formula>NOT(ISERROR(SEARCH("Não",O38)))</formula>
    </cfRule>
  </conditionalFormatting>
  <conditionalFormatting sqref="O42">
    <cfRule type="containsText" dxfId="140" priority="16" operator="containsText" text="Superou">
      <formula>NOT(ISERROR(SEARCH("Superou",O42)))</formula>
    </cfRule>
    <cfRule type="containsText" dxfId="139" priority="16" operator="containsText" text="Não">
      <formula>NOT(ISERROR(SEARCH("Não",O42)))</formula>
    </cfRule>
    <cfRule type="containsText" dxfId="138" priority="16" operator="containsText" text="Atingiu">
      <formula>NOT(ISERROR(SEARCH("Atingiu",O42)))</formula>
    </cfRule>
  </conditionalFormatting>
  <conditionalFormatting sqref="O46">
    <cfRule type="containsText" dxfId="137" priority="18" operator="containsText" text="Não">
      <formula>NOT(ISERROR(SEARCH("Não",O46)))</formula>
    </cfRule>
    <cfRule type="containsText" dxfId="136" priority="18" operator="containsText" text="Superou">
      <formula>NOT(ISERROR(SEARCH("Superou",O46)))</formula>
    </cfRule>
    <cfRule type="containsText" dxfId="135" priority="18" operator="containsText" text="Atingiu">
      <formula>NOT(ISERROR(SEARCH("Atingiu",O46)))</formula>
    </cfRule>
  </conditionalFormatting>
  <conditionalFormatting sqref="O50">
    <cfRule type="containsText" dxfId="134" priority="20" operator="containsText" text="Não">
      <formula>NOT(ISERROR(SEARCH("Não",O50)))</formula>
    </cfRule>
    <cfRule type="containsText" dxfId="133" priority="20" operator="containsText" text="Superou">
      <formula>NOT(ISERROR(SEARCH("Superou",O50)))</formula>
    </cfRule>
    <cfRule type="containsText" dxfId="132" priority="20" operator="containsText" text="Atingiu">
      <formula>NOT(ISERROR(SEARCH("Atingiu",O50)))</formula>
    </cfRule>
  </conditionalFormatting>
  <conditionalFormatting sqref="O54">
    <cfRule type="containsText" dxfId="131" priority="22" operator="containsText" text="Não">
      <formula>NOT(ISERROR(SEARCH("Não",O54)))</formula>
    </cfRule>
    <cfRule type="containsText" dxfId="130" priority="22" operator="containsText" text="Superou">
      <formula>NOT(ISERROR(SEARCH("Superou",O54)))</formula>
    </cfRule>
    <cfRule type="containsText" dxfId="129" priority="22" operator="containsText" text="Atingiu">
      <formula>NOT(ISERROR(SEARCH("Atingiu",O54)))</formula>
    </cfRule>
  </conditionalFormatting>
  <conditionalFormatting sqref="O58">
    <cfRule type="containsText" dxfId="128" priority="24" operator="containsText" text="Atingiu">
      <formula>NOT(ISERROR(SEARCH("Atingiu",O58)))</formula>
    </cfRule>
    <cfRule type="containsText" dxfId="127" priority="24" operator="containsText" text="Não">
      <formula>NOT(ISERROR(SEARCH("Não",O58)))</formula>
    </cfRule>
    <cfRule type="containsText" dxfId="126" priority="24" operator="containsText" text="Superou">
      <formula>NOT(ISERROR(SEARCH("Superou",O58)))</formula>
    </cfRule>
  </conditionalFormatting>
  <conditionalFormatting sqref="O62">
    <cfRule type="containsText" dxfId="125" priority="26" operator="containsText" text="Não">
      <formula>NOT(ISERROR(SEARCH("Não",O62)))</formula>
    </cfRule>
    <cfRule type="containsText" dxfId="124" priority="26" operator="containsText" text="Superou">
      <formula>NOT(ISERROR(SEARCH("Superou",O62)))</formula>
    </cfRule>
    <cfRule type="containsText" dxfId="123" priority="26" operator="containsText" text="Atingiu">
      <formula>NOT(ISERROR(SEARCH("Atingiu",O62)))</formula>
    </cfRule>
  </conditionalFormatting>
  <conditionalFormatting sqref="O66">
    <cfRule type="containsText" dxfId="122" priority="28" operator="containsText" text="Não">
      <formula>NOT(ISERROR(SEARCH("Não",O66)))</formula>
    </cfRule>
    <cfRule type="containsText" dxfId="121" priority="28" operator="containsText" text="Atingiu">
      <formula>NOT(ISERROR(SEARCH("Atingiu",O66)))</formula>
    </cfRule>
    <cfRule type="containsText" dxfId="120" priority="28" operator="containsText" text="Superou">
      <formula>NOT(ISERROR(SEARCH("Superou",O66)))</formula>
    </cfRule>
  </conditionalFormatting>
  <conditionalFormatting sqref="O70">
    <cfRule type="containsText" dxfId="119" priority="30" operator="containsText" text="Não">
      <formula>NOT(ISERROR(SEARCH("Não",O70)))</formula>
    </cfRule>
    <cfRule type="containsText" dxfId="118" priority="30" operator="containsText" text="Superou">
      <formula>NOT(ISERROR(SEARCH("Superou",O70)))</formula>
    </cfRule>
    <cfRule type="containsText" dxfId="117" priority="30" operator="containsText" text="Atingiu">
      <formula>NOT(ISERROR(SEARCH("Atingiu",O70)))</formula>
    </cfRule>
  </conditionalFormatting>
  <conditionalFormatting sqref="P5">
    <cfRule type="cellIs" dxfId="116" priority="2" operator="equal">
      <formula>1</formula>
    </cfRule>
    <cfRule type="cellIs" dxfId="115" priority="2" operator="greaterThan">
      <formula>1</formula>
    </cfRule>
    <cfRule type="cellIs" dxfId="114" priority="2" operator="lessThan">
      <formula>1</formula>
    </cfRule>
  </conditionalFormatting>
  <conditionalFormatting sqref="P9">
    <cfRule type="cellIs" dxfId="113" priority="4" operator="equal">
      <formula>1</formula>
    </cfRule>
    <cfRule type="cellIs" dxfId="112" priority="4" operator="greaterThan">
      <formula>1</formula>
    </cfRule>
    <cfRule type="cellIs" dxfId="111" priority="4" operator="lessThan">
      <formula>1</formula>
    </cfRule>
  </conditionalFormatting>
  <conditionalFormatting sqref="P13:P14">
    <cfRule type="cellIs" dxfId="110" priority="6" operator="greaterThan">
      <formula>1</formula>
    </cfRule>
    <cfRule type="cellIs" dxfId="109" priority="6" operator="lessThan">
      <formula>1</formula>
    </cfRule>
    <cfRule type="cellIs" dxfId="108" priority="6" operator="equal">
      <formula>1</formula>
    </cfRule>
  </conditionalFormatting>
  <conditionalFormatting sqref="P27">
    <cfRule type="cellIs" dxfId="107" priority="9" operator="lessThan">
      <formula>1</formula>
    </cfRule>
    <cfRule type="cellIs" dxfId="106" priority="9" operator="equal">
      <formula>1</formula>
    </cfRule>
    <cfRule type="cellIs" dxfId="105" priority="9" operator="greaterThan">
      <formula>1</formula>
    </cfRule>
  </conditionalFormatting>
  <conditionalFormatting sqref="P31">
    <cfRule type="cellIs" dxfId="104" priority="11" operator="equal">
      <formula>1</formula>
    </cfRule>
    <cfRule type="cellIs" dxfId="103" priority="11" operator="lessThan">
      <formula>1</formula>
    </cfRule>
    <cfRule type="cellIs" dxfId="102" priority="11" operator="greaterThan">
      <formula>1</formula>
    </cfRule>
  </conditionalFormatting>
  <conditionalFormatting sqref="P35">
    <cfRule type="cellIs" dxfId="101" priority="13" operator="lessThan">
      <formula>1</formula>
    </cfRule>
    <cfRule type="cellIs" dxfId="100" priority="13" operator="greaterThan">
      <formula>1</formula>
    </cfRule>
    <cfRule type="cellIs" dxfId="99" priority="13" operator="equal">
      <formula>1</formula>
    </cfRule>
  </conditionalFormatting>
  <conditionalFormatting sqref="P39">
    <cfRule type="cellIs" dxfId="98" priority="15" operator="lessThan">
      <formula>1</formula>
    </cfRule>
    <cfRule type="cellIs" dxfId="97" priority="15" operator="greaterThan">
      <formula>1</formula>
    </cfRule>
    <cfRule type="cellIs" dxfId="96" priority="15" operator="equal">
      <formula>1</formula>
    </cfRule>
  </conditionalFormatting>
  <conditionalFormatting sqref="P43">
    <cfRule type="cellIs" dxfId="95" priority="17" operator="lessThan">
      <formula>1</formula>
    </cfRule>
    <cfRule type="cellIs" dxfId="94" priority="17" operator="greaterThan">
      <formula>1</formula>
    </cfRule>
    <cfRule type="cellIs" dxfId="93" priority="17" operator="equal">
      <formula>1</formula>
    </cfRule>
  </conditionalFormatting>
  <conditionalFormatting sqref="P47">
    <cfRule type="cellIs" dxfId="92" priority="19" operator="equal">
      <formula>1</formula>
    </cfRule>
    <cfRule type="cellIs" dxfId="91" priority="19" operator="greaterThan">
      <formula>1</formula>
    </cfRule>
    <cfRule type="cellIs" dxfId="90" priority="19" operator="lessThan">
      <formula>1</formula>
    </cfRule>
  </conditionalFormatting>
  <conditionalFormatting sqref="P51">
    <cfRule type="cellIs" dxfId="89" priority="21" operator="equal">
      <formula>1</formula>
    </cfRule>
    <cfRule type="cellIs" dxfId="88" priority="21" operator="lessThan">
      <formula>1</formula>
    </cfRule>
    <cfRule type="cellIs" dxfId="87" priority="21" operator="greaterThan">
      <formula>1</formula>
    </cfRule>
  </conditionalFormatting>
  <conditionalFormatting sqref="P55">
    <cfRule type="cellIs" dxfId="86" priority="23" operator="lessThan">
      <formula>1</formula>
    </cfRule>
    <cfRule type="cellIs" dxfId="85" priority="23" operator="greaterThan">
      <formula>1</formula>
    </cfRule>
    <cfRule type="cellIs" dxfId="84" priority="23" operator="equal">
      <formula>1</formula>
    </cfRule>
  </conditionalFormatting>
  <conditionalFormatting sqref="P59">
    <cfRule type="cellIs" dxfId="83" priority="25" operator="equal">
      <formula>1</formula>
    </cfRule>
    <cfRule type="cellIs" dxfId="82" priority="25" operator="greaterThan">
      <formula>1</formula>
    </cfRule>
    <cfRule type="cellIs" dxfId="81" priority="25" operator="lessThan">
      <formula>1</formula>
    </cfRule>
  </conditionalFormatting>
  <conditionalFormatting sqref="P63">
    <cfRule type="cellIs" dxfId="80" priority="27" operator="equal">
      <formula>1</formula>
    </cfRule>
    <cfRule type="cellIs" dxfId="79" priority="27" operator="greaterThan">
      <formula>1</formula>
    </cfRule>
    <cfRule type="cellIs" dxfId="78" priority="27" operator="lessThan">
      <formula>1</formula>
    </cfRule>
  </conditionalFormatting>
  <conditionalFormatting sqref="P67">
    <cfRule type="cellIs" dxfId="77" priority="29" operator="equal">
      <formula>1</formula>
    </cfRule>
    <cfRule type="cellIs" dxfId="76" priority="29" operator="greaterThan">
      <formula>1</formula>
    </cfRule>
    <cfRule type="cellIs" dxfId="75" priority="29" operator="lessThan">
      <formula>1</formula>
    </cfRule>
  </conditionalFormatting>
  <conditionalFormatting sqref="P71:P72">
    <cfRule type="cellIs" dxfId="74" priority="31" operator="equal">
      <formula>1</formula>
    </cfRule>
    <cfRule type="cellIs" dxfId="73" priority="31" operator="greaterThan">
      <formula>1</formula>
    </cfRule>
    <cfRule type="cellIs" dxfId="72" priority="31" operator="lessThan">
      <formula>1</formula>
    </cfRule>
  </conditionalFormatting>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C08081"/>
  </sheetPr>
  <dimension ref="B1:R575"/>
  <sheetViews>
    <sheetView showGridLines="0" workbookViewId="0">
      <selection activeCell="B28" sqref="B28:P68"/>
    </sheetView>
  </sheetViews>
  <sheetFormatPr defaultRowHeight="14.4" x14ac:dyDescent="0.3"/>
  <cols>
    <col min="1" max="1" width="1.6640625" customWidth="1"/>
    <col min="2" max="2" width="7.6640625" customWidth="1"/>
    <col min="3" max="3" width="36.109375" customWidth="1"/>
    <col min="4" max="6" width="10.5546875" customWidth="1"/>
    <col min="7" max="7" width="10.6640625" customWidth="1"/>
    <col min="8" max="8" width="12.109375" customWidth="1"/>
    <col min="9" max="9" width="9.88671875" customWidth="1"/>
    <col min="10" max="11" width="15.5546875" customWidth="1"/>
    <col min="12" max="12" width="21.5546875" customWidth="1"/>
    <col min="13" max="13" width="15.5546875" customWidth="1"/>
    <col min="14" max="14" width="20.109375" customWidth="1"/>
    <col min="15" max="15" width="15" customWidth="1"/>
    <col min="16" max="16" width="15.6640625" customWidth="1"/>
    <col min="17" max="17" width="0.6640625" customWidth="1"/>
    <col min="18" max="18" width="35.6640625" customWidth="1"/>
  </cols>
  <sheetData>
    <row r="1" spans="2:18" ht="34.5" customHeight="1" x14ac:dyDescent="0.3">
      <c r="B1" s="361" t="s">
        <v>1513</v>
      </c>
      <c r="C1" s="361"/>
      <c r="D1" s="361"/>
      <c r="E1" s="361"/>
      <c r="F1" s="361"/>
      <c r="G1" s="361"/>
      <c r="H1" s="361"/>
      <c r="I1" s="361"/>
      <c r="J1" s="361"/>
      <c r="K1" s="361"/>
      <c r="L1" s="361"/>
      <c r="M1" s="361"/>
      <c r="N1" s="361"/>
      <c r="O1" s="361"/>
      <c r="P1" s="361"/>
    </row>
    <row r="2" spans="2:18" ht="24.75" customHeight="1" x14ac:dyDescent="0.3">
      <c r="B2" s="259" t="s">
        <v>1628</v>
      </c>
      <c r="C2" s="260"/>
      <c r="D2" s="260"/>
      <c r="E2" s="260"/>
      <c r="F2" s="260"/>
      <c r="G2" s="260"/>
      <c r="H2" s="260"/>
      <c r="I2" s="260"/>
      <c r="J2" s="260"/>
      <c r="K2" s="260"/>
      <c r="L2" s="260"/>
      <c r="M2" s="260"/>
      <c r="N2" s="261"/>
      <c r="O2" s="39" t="s">
        <v>131</v>
      </c>
      <c r="P2" s="40">
        <v>0.1</v>
      </c>
    </row>
    <row r="3" spans="2:18" ht="24" x14ac:dyDescent="0.3">
      <c r="B3" s="344" t="s">
        <v>77</v>
      </c>
      <c r="C3" s="344"/>
      <c r="D3" s="4" t="s">
        <v>133</v>
      </c>
      <c r="E3" s="4" t="s">
        <v>134</v>
      </c>
      <c r="F3" s="4" t="s">
        <v>135</v>
      </c>
      <c r="G3" s="4" t="s">
        <v>136</v>
      </c>
      <c r="H3" s="4" t="s">
        <v>137</v>
      </c>
      <c r="I3" s="4" t="s">
        <v>138</v>
      </c>
      <c r="J3" s="4" t="s">
        <v>139</v>
      </c>
      <c r="K3" s="4" t="s">
        <v>140</v>
      </c>
      <c r="L3" s="4" t="s">
        <v>141</v>
      </c>
      <c r="M3" s="4" t="s">
        <v>79</v>
      </c>
      <c r="N3" s="4" t="s">
        <v>142</v>
      </c>
      <c r="O3" s="4" t="s">
        <v>143</v>
      </c>
      <c r="P3" s="4" t="s">
        <v>144</v>
      </c>
      <c r="R3" s="11" t="s">
        <v>145</v>
      </c>
    </row>
    <row r="4" spans="2:18" ht="45" customHeight="1" x14ac:dyDescent="0.3">
      <c r="B4" s="53" t="s">
        <v>1629</v>
      </c>
      <c r="C4" s="54" t="s">
        <v>199</v>
      </c>
      <c r="D4" s="55"/>
      <c r="E4" s="55"/>
      <c r="F4" s="55" t="s">
        <v>200</v>
      </c>
      <c r="G4" s="56">
        <v>70</v>
      </c>
      <c r="H4" s="56">
        <v>10</v>
      </c>
      <c r="I4" s="56">
        <v>100</v>
      </c>
      <c r="J4" s="57">
        <v>1</v>
      </c>
      <c r="K4" s="44" t="s">
        <v>201</v>
      </c>
      <c r="L4" s="55" t="s">
        <v>202</v>
      </c>
      <c r="M4" s="56">
        <v>79.17</v>
      </c>
      <c r="N4" s="58">
        <f>IF(G4 &gt; I4, (IF(AND(M4 = I4, M4 = (G4 - H4)), 125 %,IF(AND(M4&lt;=(G4+H4),M4&gt;=(G4-H4)),100%,IF(M4&gt;(G4+H4),(G4+H4)/M4,IF((M4&lt;(G4-H4)),100%+ABS(M4-G4)*25%/ABS(I4-G4)))))),IF(AND(M4=I4,M4=(G4+H4)),125%,IF(AND(M4&lt;=(G4+H4),M4&gt;=(G4-H4)),100%,IF(AND(M4=I4,M4=(G4+H4)),125%,IF(M4&lt;(G4-H4),M4/(G4-H4),IF(M4&gt;(G4+H4),100%+(M4-G4)*25%/(I4-G4)))))))</f>
        <v>1</v>
      </c>
      <c r="O4" s="56" t="str">
        <f>IF(N4 &gt;1,"Superou",IF(N4 =1,"Atingiu","Não atingiu"))</f>
        <v>Atingiu</v>
      </c>
      <c r="P4" s="58">
        <f>N4-100%</f>
        <v>0</v>
      </c>
      <c r="R4" s="46" t="s">
        <v>203</v>
      </c>
    </row>
    <row r="5" spans="2:18" x14ac:dyDescent="0.3">
      <c r="B5" s="263" t="s">
        <v>152</v>
      </c>
      <c r="C5" s="263"/>
      <c r="D5" s="263"/>
      <c r="E5" s="263"/>
      <c r="F5" s="263"/>
      <c r="G5" s="263"/>
      <c r="H5" s="263"/>
      <c r="I5" s="263"/>
      <c r="J5" s="263"/>
      <c r="K5" s="263"/>
      <c r="L5" s="263"/>
      <c r="M5" s="263"/>
      <c r="N5" s="263"/>
      <c r="O5" s="263"/>
      <c r="P5" s="47">
        <f>J4*N4</f>
        <v>1</v>
      </c>
    </row>
    <row r="6" spans="2:18" ht="24.75" customHeight="1" x14ac:dyDescent="0.3">
      <c r="B6" s="259" t="s">
        <v>1630</v>
      </c>
      <c r="C6" s="260"/>
      <c r="D6" s="260"/>
      <c r="E6" s="260"/>
      <c r="F6" s="260"/>
      <c r="G6" s="260"/>
      <c r="H6" s="260"/>
      <c r="I6" s="260"/>
      <c r="J6" s="260"/>
      <c r="K6" s="260"/>
      <c r="L6" s="260"/>
      <c r="M6" s="260"/>
      <c r="N6" s="261"/>
      <c r="O6" s="39" t="s">
        <v>131</v>
      </c>
      <c r="P6" s="40">
        <v>0.1</v>
      </c>
    </row>
    <row r="7" spans="2:18" ht="24" x14ac:dyDescent="0.3">
      <c r="B7" s="344" t="s">
        <v>77</v>
      </c>
      <c r="C7" s="344"/>
      <c r="D7" s="4" t="s">
        <v>133</v>
      </c>
      <c r="E7" s="4" t="s">
        <v>134</v>
      </c>
      <c r="F7" s="4" t="s">
        <v>135</v>
      </c>
      <c r="G7" s="4" t="s">
        <v>136</v>
      </c>
      <c r="H7" s="4" t="s">
        <v>137</v>
      </c>
      <c r="I7" s="4" t="s">
        <v>138</v>
      </c>
      <c r="J7" s="4" t="s">
        <v>139</v>
      </c>
      <c r="K7" s="4" t="s">
        <v>140</v>
      </c>
      <c r="L7" s="4" t="s">
        <v>141</v>
      </c>
      <c r="M7" s="4" t="s">
        <v>79</v>
      </c>
      <c r="N7" s="4" t="s">
        <v>142</v>
      </c>
      <c r="O7" s="4" t="s">
        <v>143</v>
      </c>
      <c r="P7" s="4" t="s">
        <v>144</v>
      </c>
      <c r="R7" s="11" t="s">
        <v>145</v>
      </c>
    </row>
    <row r="8" spans="2:18" ht="45" customHeight="1" x14ac:dyDescent="0.3">
      <c r="B8" s="53" t="s">
        <v>1631</v>
      </c>
      <c r="C8" s="54" t="s">
        <v>225</v>
      </c>
      <c r="D8" s="55"/>
      <c r="E8" s="55"/>
      <c r="F8" s="55" t="s">
        <v>187</v>
      </c>
      <c r="G8" s="56">
        <v>100</v>
      </c>
      <c r="H8" s="56">
        <v>0</v>
      </c>
      <c r="I8" s="56">
        <v>101</v>
      </c>
      <c r="J8" s="57">
        <v>1</v>
      </c>
      <c r="K8" s="44" t="s">
        <v>201</v>
      </c>
      <c r="L8" s="55" t="s">
        <v>226</v>
      </c>
      <c r="M8" s="56">
        <v>100</v>
      </c>
      <c r="N8" s="58">
        <f>IF(G8 &gt; I8, (IF(AND(M8 = I8, M8 = (G8 - H8)), 125 %,IF(AND(M8&lt;=(G8+H8),M8&gt;=(G8-H8)),100%,IF(M8&gt;(G8+H8),(G8+H8)/M8,IF((M8&lt;(G8-H8)),100%+ABS(M8-G8)*25%/ABS(I8-G8)))))),IF(AND(M8=I8,M8=(G8+H8)),125%,IF(AND(M8&lt;=(G8+H8),M8&gt;=(G8-H8)),100%,IF(AND(M8=I8,M8=(G8+H8)),125%,IF(M8&lt;(G8-H8),M8/(G8-H8),IF(M8&gt;(G8+H8),100%+(M8-G8)*25%/(I8-G8)))))))</f>
        <v>1</v>
      </c>
      <c r="O8" s="56" t="str">
        <f>IF(N8 &gt;1,"Superou",IF(N8 =1,"Atingiu","Não atingiu"))</f>
        <v>Atingiu</v>
      </c>
      <c r="P8" s="58">
        <f>N8-100%</f>
        <v>0</v>
      </c>
      <c r="R8" s="46" t="s">
        <v>227</v>
      </c>
    </row>
    <row r="9" spans="2:18" x14ac:dyDescent="0.3">
      <c r="B9" s="263" t="s">
        <v>152</v>
      </c>
      <c r="C9" s="263"/>
      <c r="D9" s="263"/>
      <c r="E9" s="263"/>
      <c r="F9" s="263"/>
      <c r="G9" s="263"/>
      <c r="H9" s="263"/>
      <c r="I9" s="263"/>
      <c r="J9" s="263"/>
      <c r="K9" s="263"/>
      <c r="L9" s="263"/>
      <c r="M9" s="263"/>
      <c r="N9" s="263"/>
      <c r="O9" s="263"/>
      <c r="P9" s="47">
        <f>J8*N8</f>
        <v>1</v>
      </c>
    </row>
    <row r="10" spans="2:18" ht="30" customHeight="1" x14ac:dyDescent="0.3">
      <c r="B10" s="362" t="s">
        <v>1520</v>
      </c>
      <c r="C10" s="362"/>
      <c r="D10" s="362"/>
      <c r="E10" s="362"/>
      <c r="F10" s="362"/>
      <c r="G10" s="362"/>
      <c r="H10" s="362"/>
      <c r="I10" s="362"/>
      <c r="J10" s="362"/>
      <c r="K10" s="362"/>
      <c r="L10" s="362"/>
      <c r="M10" s="362"/>
      <c r="N10" s="362"/>
      <c r="O10" s="362"/>
      <c r="P10" s="59">
        <f>P2*P5+P6*P9</f>
        <v>0.2</v>
      </c>
    </row>
    <row r="11" spans="2:18" ht="27" customHeight="1" x14ac:dyDescent="0.3">
      <c r="B11" s="3" t="s">
        <v>350</v>
      </c>
      <c r="C11" s="345" t="s">
        <v>351</v>
      </c>
      <c r="D11" s="345" t="s">
        <v>351</v>
      </c>
      <c r="E11" s="345" t="s">
        <v>351</v>
      </c>
      <c r="F11" s="345" t="s">
        <v>351</v>
      </c>
      <c r="G11" s="345" t="s">
        <v>352</v>
      </c>
      <c r="H11" s="345" t="s">
        <v>352</v>
      </c>
      <c r="I11" s="345" t="s">
        <v>352</v>
      </c>
      <c r="J11" s="345" t="s">
        <v>352</v>
      </c>
      <c r="K11" s="345" t="s">
        <v>353</v>
      </c>
      <c r="L11" s="345" t="s">
        <v>353</v>
      </c>
      <c r="M11" s="345" t="s">
        <v>353</v>
      </c>
      <c r="N11" s="345" t="s">
        <v>353</v>
      </c>
      <c r="O11" s="345" t="s">
        <v>353</v>
      </c>
      <c r="P11" s="345" t="s">
        <v>353</v>
      </c>
    </row>
    <row r="12" spans="2:18" ht="38.4" customHeight="1" x14ac:dyDescent="0.3">
      <c r="B12" s="5" t="s">
        <v>1629</v>
      </c>
      <c r="C12" s="319" t="s">
        <v>199</v>
      </c>
      <c r="D12" s="319" t="s">
        <v>199</v>
      </c>
      <c r="E12" s="319" t="s">
        <v>199</v>
      </c>
      <c r="F12" s="319" t="s">
        <v>199</v>
      </c>
      <c r="G12" s="319" t="s">
        <v>354</v>
      </c>
      <c r="H12" s="319" t="s">
        <v>354</v>
      </c>
      <c r="I12" s="319" t="s">
        <v>354</v>
      </c>
      <c r="J12" s="319" t="s">
        <v>354</v>
      </c>
      <c r="K12" s="319" t="s">
        <v>364</v>
      </c>
      <c r="L12" s="319" t="s">
        <v>364</v>
      </c>
      <c r="M12" s="319" t="s">
        <v>364</v>
      </c>
      <c r="N12" s="319" t="s">
        <v>364</v>
      </c>
      <c r="O12" s="319" t="s">
        <v>364</v>
      </c>
      <c r="P12" s="319" t="s">
        <v>364</v>
      </c>
    </row>
    <row r="13" spans="2:18" ht="38.4" customHeight="1" x14ac:dyDescent="0.3">
      <c r="B13" s="5" t="s">
        <v>1631</v>
      </c>
      <c r="C13" s="319" t="s">
        <v>225</v>
      </c>
      <c r="D13" s="319" t="s">
        <v>225</v>
      </c>
      <c r="E13" s="319" t="s">
        <v>225</v>
      </c>
      <c r="F13" s="319" t="s">
        <v>225</v>
      </c>
      <c r="G13" s="319" t="s">
        <v>370</v>
      </c>
      <c r="H13" s="319" t="s">
        <v>370</v>
      </c>
      <c r="I13" s="319" t="s">
        <v>370</v>
      </c>
      <c r="J13" s="319" t="s">
        <v>370</v>
      </c>
      <c r="K13" s="319" t="s">
        <v>371</v>
      </c>
      <c r="L13" s="319" t="s">
        <v>371</v>
      </c>
      <c r="M13" s="319" t="s">
        <v>371</v>
      </c>
      <c r="N13" s="319" t="s">
        <v>371</v>
      </c>
      <c r="O13" s="319" t="s">
        <v>371</v>
      </c>
      <c r="P13" s="319" t="s">
        <v>371</v>
      </c>
    </row>
    <row r="14" spans="2:18" ht="27" customHeight="1" x14ac:dyDescent="0.3">
      <c r="B14" s="363" t="s">
        <v>381</v>
      </c>
      <c r="C14" s="363" t="s">
        <v>381</v>
      </c>
      <c r="D14" s="363" t="s">
        <v>381</v>
      </c>
      <c r="E14" s="363" t="s">
        <v>381</v>
      </c>
      <c r="F14" s="363" t="s">
        <v>381</v>
      </c>
      <c r="G14" s="363" t="s">
        <v>381</v>
      </c>
      <c r="H14" s="363" t="s">
        <v>381</v>
      </c>
      <c r="I14" s="363" t="s">
        <v>381</v>
      </c>
      <c r="J14" s="363" t="s">
        <v>381</v>
      </c>
      <c r="K14" s="363" t="s">
        <v>381</v>
      </c>
      <c r="L14" s="363" t="s">
        <v>381</v>
      </c>
      <c r="M14" s="363" t="s">
        <v>381</v>
      </c>
      <c r="N14" s="363" t="s">
        <v>381</v>
      </c>
      <c r="O14" s="363" t="s">
        <v>381</v>
      </c>
      <c r="P14" s="363" t="s">
        <v>381</v>
      </c>
    </row>
    <row r="15" spans="2:18" ht="59.4" customHeight="1" x14ac:dyDescent="0.3">
      <c r="B15" s="5" t="s">
        <v>1629</v>
      </c>
      <c r="C15" s="319" t="s">
        <v>390</v>
      </c>
      <c r="D15" s="319" t="s">
        <v>390</v>
      </c>
      <c r="E15" s="319" t="s">
        <v>390</v>
      </c>
      <c r="F15" s="319" t="s">
        <v>390</v>
      </c>
      <c r="G15" s="319" t="s">
        <v>390</v>
      </c>
      <c r="H15" s="319" t="s">
        <v>390</v>
      </c>
      <c r="I15" s="319" t="s">
        <v>390</v>
      </c>
      <c r="J15" s="319" t="s">
        <v>390</v>
      </c>
      <c r="K15" s="319" t="s">
        <v>390</v>
      </c>
      <c r="L15" s="319" t="s">
        <v>390</v>
      </c>
      <c r="M15" s="319" t="s">
        <v>390</v>
      </c>
      <c r="N15" s="319" t="s">
        <v>390</v>
      </c>
      <c r="O15" s="319" t="s">
        <v>390</v>
      </c>
      <c r="P15" s="319" t="s">
        <v>390</v>
      </c>
    </row>
    <row r="16" spans="2:18" ht="79.2" customHeight="1" x14ac:dyDescent="0.3">
      <c r="B16" s="5" t="s">
        <v>1631</v>
      </c>
      <c r="C16" s="319" t="s">
        <v>394</v>
      </c>
      <c r="D16" s="319" t="s">
        <v>394</v>
      </c>
      <c r="E16" s="319" t="s">
        <v>394</v>
      </c>
      <c r="F16" s="319" t="s">
        <v>394</v>
      </c>
      <c r="G16" s="319" t="s">
        <v>394</v>
      </c>
      <c r="H16" s="319" t="s">
        <v>394</v>
      </c>
      <c r="I16" s="319" t="s">
        <v>394</v>
      </c>
      <c r="J16" s="319" t="s">
        <v>394</v>
      </c>
      <c r="K16" s="319" t="s">
        <v>394</v>
      </c>
      <c r="L16" s="319" t="s">
        <v>394</v>
      </c>
      <c r="M16" s="319" t="s">
        <v>394</v>
      </c>
      <c r="N16" s="319" t="s">
        <v>394</v>
      </c>
      <c r="O16" s="319" t="s">
        <v>394</v>
      </c>
      <c r="P16" s="319" t="s">
        <v>394</v>
      </c>
    </row>
    <row r="17" spans="2:18" ht="34.5" customHeight="1" x14ac:dyDescent="0.3">
      <c r="B17" s="361" t="s">
        <v>464</v>
      </c>
      <c r="C17" s="361"/>
      <c r="D17" s="361"/>
      <c r="E17" s="361"/>
      <c r="F17" s="361"/>
      <c r="G17" s="361"/>
      <c r="H17" s="361"/>
      <c r="I17" s="361"/>
      <c r="J17" s="361"/>
      <c r="K17" s="361"/>
      <c r="L17" s="361"/>
      <c r="M17" s="361"/>
      <c r="N17" s="361"/>
      <c r="O17" s="361"/>
      <c r="P17" s="361"/>
    </row>
    <row r="18" spans="2:18" ht="24.75" customHeight="1" x14ac:dyDescent="0.3">
      <c r="B18" s="259" t="s">
        <v>1632</v>
      </c>
      <c r="C18" s="260"/>
      <c r="D18" s="260"/>
      <c r="E18" s="260"/>
      <c r="F18" s="260"/>
      <c r="G18" s="260"/>
      <c r="H18" s="260"/>
      <c r="I18" s="260"/>
      <c r="J18" s="260"/>
      <c r="K18" s="260"/>
      <c r="L18" s="260"/>
      <c r="M18" s="260"/>
      <c r="N18" s="261"/>
      <c r="O18" s="39" t="s">
        <v>131</v>
      </c>
      <c r="P18" s="40">
        <v>0.01</v>
      </c>
    </row>
    <row r="19" spans="2:18" ht="24" x14ac:dyDescent="0.3">
      <c r="B19" s="344" t="s">
        <v>77</v>
      </c>
      <c r="C19" s="344"/>
      <c r="D19" s="4" t="s">
        <v>133</v>
      </c>
      <c r="E19" s="4" t="s">
        <v>134</v>
      </c>
      <c r="F19" s="4" t="s">
        <v>135</v>
      </c>
      <c r="G19" s="4" t="s">
        <v>136</v>
      </c>
      <c r="H19" s="4" t="s">
        <v>137</v>
      </c>
      <c r="I19" s="4" t="s">
        <v>138</v>
      </c>
      <c r="J19" s="4" t="s">
        <v>139</v>
      </c>
      <c r="K19" s="4" t="s">
        <v>140</v>
      </c>
      <c r="L19" s="4" t="s">
        <v>141</v>
      </c>
      <c r="M19" s="4" t="s">
        <v>79</v>
      </c>
      <c r="N19" s="4" t="s">
        <v>142</v>
      </c>
      <c r="O19" s="4" t="s">
        <v>143</v>
      </c>
      <c r="P19" s="4" t="s">
        <v>144</v>
      </c>
      <c r="R19" s="11" t="s">
        <v>145</v>
      </c>
    </row>
    <row r="20" spans="2:18" ht="45" customHeight="1" x14ac:dyDescent="0.3">
      <c r="B20" s="53" t="s">
        <v>1230</v>
      </c>
      <c r="C20" s="54" t="s">
        <v>623</v>
      </c>
      <c r="D20" s="55" t="s">
        <v>187</v>
      </c>
      <c r="E20" s="55" t="s">
        <v>187</v>
      </c>
      <c r="F20" s="55" t="s">
        <v>187</v>
      </c>
      <c r="G20" s="56">
        <v>40</v>
      </c>
      <c r="H20" s="56">
        <v>10</v>
      </c>
      <c r="I20" s="56">
        <v>100</v>
      </c>
      <c r="J20" s="57">
        <v>0.5</v>
      </c>
      <c r="K20" s="44" t="s">
        <v>201</v>
      </c>
      <c r="L20" s="55" t="s">
        <v>624</v>
      </c>
      <c r="M20" s="56">
        <v>100</v>
      </c>
      <c r="N20" s="58">
        <f>IF(G20 &gt; I20, (IF(AND(M20 = I20, M20 = (G20 - H20)), 125 %,IF(AND(M20&lt;=(G20+H20),M20&gt;=(G20-H20)),100%,IF(M20&gt;(G20+H20),(G20+H20)/M20,IF((M20&lt;(G20-H20)),100%+ABS(M20-G20)*25%/ABS(I20-G20)))))),IF(AND(M20=I20,M20=(G20+H20)),125%,IF(AND(M20&lt;=(G20+H20),M20&gt;=(G20-H20)),100%,IF(AND(M20=I20,M20=(G20+H20)),125%,IF(M20&lt;(G20-H20),M20/(G20-H20),IF(M20&gt;(G20+H20),100%+(M20-G20)*25%/(I20-G20)))))))</f>
        <v>1.25</v>
      </c>
      <c r="O20" s="56" t="str">
        <f>IF(N20 &gt;1,"Superou",IF(N20 =1,"Atingiu","Não atingiu"))</f>
        <v>Superou</v>
      </c>
      <c r="P20" s="58">
        <f>N20-100%</f>
        <v>0.25</v>
      </c>
      <c r="R20" s="46" t="s">
        <v>1231</v>
      </c>
    </row>
    <row r="21" spans="2:18" ht="45" customHeight="1" x14ac:dyDescent="0.3">
      <c r="B21" s="53" t="s">
        <v>1232</v>
      </c>
      <c r="C21" s="54" t="s">
        <v>628</v>
      </c>
      <c r="D21" s="55" t="s">
        <v>630</v>
      </c>
      <c r="E21" s="55" t="s">
        <v>631</v>
      </c>
      <c r="F21" s="55" t="s">
        <v>632</v>
      </c>
      <c r="G21" s="56">
        <v>80</v>
      </c>
      <c r="H21" s="56">
        <v>10</v>
      </c>
      <c r="I21" s="56">
        <v>338</v>
      </c>
      <c r="J21" s="57">
        <v>0.5</v>
      </c>
      <c r="K21" s="44" t="s">
        <v>201</v>
      </c>
      <c r="L21" s="55" t="s">
        <v>633</v>
      </c>
      <c r="M21" s="56">
        <v>100</v>
      </c>
      <c r="N21" s="58">
        <f>IF(G21 &gt; I21, (IF(AND(M21 = I21, M21 = (G21 - H21)), 125 %,IF(AND(M21&lt;=(G21+H21),M21&gt;=(G21-H21)),100%,IF(M21&gt;(G21+H21),(G21+H21)/M21,IF((M21&lt;(G21-H21)),100%+ABS(M21-G21)*25%/ABS(I21-G21)))))),IF(AND(M21=I21,M21=(G21+H21)),125%,IF(AND(M21&lt;=(G21+H21),M21&gt;=(G21-H21)),100%,IF(AND(M21=I21,M21=(G21+H21)),125%,IF(M21&lt;(G21-H21),M21/(G21-H21),IF(M21&gt;(G21+H21),100%+(M21-G21)*25%/(I21-G21)))))))</f>
        <v>1.0193798449612403</v>
      </c>
      <c r="O21" s="56" t="str">
        <f>IF(N21 &gt;1,"Superou",IF(N21 =1,"Atingiu","Não atingiu"))</f>
        <v>Superou</v>
      </c>
      <c r="P21" s="58">
        <f>N21-100%</f>
        <v>1.9379844961240345E-2</v>
      </c>
      <c r="R21" s="46" t="s">
        <v>1233</v>
      </c>
    </row>
    <row r="22" spans="2:18" x14ac:dyDescent="0.3">
      <c r="B22" s="263" t="s">
        <v>152</v>
      </c>
      <c r="C22" s="263"/>
      <c r="D22" s="263"/>
      <c r="E22" s="263"/>
      <c r="F22" s="263"/>
      <c r="G22" s="263"/>
      <c r="H22" s="263"/>
      <c r="I22" s="263"/>
      <c r="J22" s="263"/>
      <c r="K22" s="263"/>
      <c r="L22" s="263"/>
      <c r="M22" s="263"/>
      <c r="N22" s="263"/>
      <c r="O22" s="263"/>
      <c r="P22" s="47">
        <f>J20*N20+J21*N21</f>
        <v>1.1346899224806202</v>
      </c>
    </row>
    <row r="23" spans="2:18" ht="24.75" customHeight="1" x14ac:dyDescent="0.3">
      <c r="B23" s="259" t="s">
        <v>1633</v>
      </c>
      <c r="C23" s="260"/>
      <c r="D23" s="260"/>
      <c r="E23" s="260"/>
      <c r="F23" s="260"/>
      <c r="G23" s="260"/>
      <c r="H23" s="260"/>
      <c r="I23" s="260"/>
      <c r="J23" s="260"/>
      <c r="K23" s="260"/>
      <c r="L23" s="260"/>
      <c r="M23" s="260"/>
      <c r="N23" s="261"/>
      <c r="O23" s="39" t="s">
        <v>131</v>
      </c>
      <c r="P23" s="40">
        <v>5.0000000000000001E-3</v>
      </c>
    </row>
    <row r="24" spans="2:18" ht="24" x14ac:dyDescent="0.3">
      <c r="B24" s="344" t="s">
        <v>77</v>
      </c>
      <c r="C24" s="344"/>
      <c r="D24" s="4" t="s">
        <v>133</v>
      </c>
      <c r="E24" s="4" t="s">
        <v>134</v>
      </c>
      <c r="F24" s="4" t="s">
        <v>135</v>
      </c>
      <c r="G24" s="4" t="s">
        <v>136</v>
      </c>
      <c r="H24" s="4" t="s">
        <v>137</v>
      </c>
      <c r="I24" s="4" t="s">
        <v>138</v>
      </c>
      <c r="J24" s="4" t="s">
        <v>139</v>
      </c>
      <c r="K24" s="4" t="s">
        <v>140</v>
      </c>
      <c r="L24" s="4" t="s">
        <v>141</v>
      </c>
      <c r="M24" s="4" t="s">
        <v>79</v>
      </c>
      <c r="N24" s="4" t="s">
        <v>142</v>
      </c>
      <c r="O24" s="4" t="s">
        <v>143</v>
      </c>
      <c r="P24" s="4" t="s">
        <v>144</v>
      </c>
      <c r="R24" s="11" t="s">
        <v>145</v>
      </c>
    </row>
    <row r="25" spans="2:18" ht="45" customHeight="1" x14ac:dyDescent="0.3">
      <c r="B25" s="53" t="s">
        <v>1235</v>
      </c>
      <c r="C25" s="54" t="s">
        <v>636</v>
      </c>
      <c r="D25" s="55" t="s">
        <v>637</v>
      </c>
      <c r="E25" s="55" t="s">
        <v>638</v>
      </c>
      <c r="F25" s="55" t="s">
        <v>639</v>
      </c>
      <c r="G25" s="56">
        <v>2</v>
      </c>
      <c r="H25" s="56">
        <v>1</v>
      </c>
      <c r="I25" s="56">
        <v>4</v>
      </c>
      <c r="J25" s="57">
        <v>0.5</v>
      </c>
      <c r="K25" s="44" t="s">
        <v>201</v>
      </c>
      <c r="L25" s="55" t="s">
        <v>640</v>
      </c>
      <c r="M25" s="56">
        <v>3</v>
      </c>
      <c r="N25" s="58">
        <f>IF(G25 &gt; I25, (IF(AND(M25 = I25, M25 = (G25 - H25)), 125 %,IF(AND(M25&lt;=(G25+H25),M25&gt;=(G25-H25)),100%,IF(M25&gt;(G25+H25),(G25+H25)/M25,IF((M25&lt;(G25-H25)),100%+ABS(M25-G25)*25%/ABS(I25-G25)))))),IF(AND(M25=I25,M25=(G25+H25)),125%,IF(AND(M25&lt;=(G25+H25),M25&gt;=(G25-H25)),100%,IF(AND(M25=I25,M25=(G25+H25)),125%,IF(M25&lt;(G25-H25),M25/(G25-H25),IF(M25&gt;(G25+H25),100%+(M25-G25)*25%/(I25-G25)))))))</f>
        <v>1</v>
      </c>
      <c r="O25" s="56" t="str">
        <f>IF(N25 &gt;1,"Superou",IF(N25 =1,"Atingiu","Não atingiu"))</f>
        <v>Atingiu</v>
      </c>
      <c r="P25" s="58">
        <f>N25-100%</f>
        <v>0</v>
      </c>
      <c r="R25" s="46" t="s">
        <v>1634</v>
      </c>
    </row>
    <row r="26" spans="2:18" ht="45" customHeight="1" x14ac:dyDescent="0.3">
      <c r="B26" s="53" t="s">
        <v>1232</v>
      </c>
      <c r="C26" s="54" t="s">
        <v>643</v>
      </c>
      <c r="D26" s="55" t="s">
        <v>644</v>
      </c>
      <c r="E26" s="55" t="s">
        <v>645</v>
      </c>
      <c r="F26" s="55" t="s">
        <v>646</v>
      </c>
      <c r="G26" s="56">
        <v>80</v>
      </c>
      <c r="H26" s="56">
        <v>10</v>
      </c>
      <c r="I26" s="56">
        <v>95</v>
      </c>
      <c r="J26" s="57">
        <v>0.5</v>
      </c>
      <c r="K26" s="44" t="s">
        <v>201</v>
      </c>
      <c r="L26" s="55" t="s">
        <v>647</v>
      </c>
      <c r="M26" s="56">
        <v>96.92</v>
      </c>
      <c r="N26" s="58">
        <f>IF(G26 &gt; I26, (IF(AND(M26 = I26, M26 = (G26 - H26)), 125 %,IF(AND(M26&lt;=(G26+H26),M26&gt;=(G26-H26)),100%,IF(M26&gt;(G26+H26),(G26+H26)/M26,IF((M26&lt;(G26-H26)),100%+ABS(M26-G26)*25%/ABS(I26-G26)))))),IF(AND(M26=I26,M26=(G26+H26)),125%,IF(AND(M26&lt;=(G26+H26),M26&gt;=(G26-H26)),100%,IF(AND(M26=I26,M26=(G26+H26)),125%,IF(M26&lt;(G26-H26),M26/(G26-H26),IF(M26&gt;(G26+H26),100%+(M26-G26)*25%/(I26-G26)))))))</f>
        <v>1.282</v>
      </c>
      <c r="O26" s="56" t="str">
        <f>IF(N26 &gt;1,"Superou",IF(N26 =1,"Atingiu","Não atingiu"))</f>
        <v>Superou</v>
      </c>
      <c r="P26" s="58">
        <f>N26-100%</f>
        <v>0.28200000000000003</v>
      </c>
      <c r="R26" s="46" t="s">
        <v>1635</v>
      </c>
    </row>
    <row r="27" spans="2:18" x14ac:dyDescent="0.3">
      <c r="B27" s="263" t="s">
        <v>152</v>
      </c>
      <c r="C27" s="263"/>
      <c r="D27" s="263"/>
      <c r="E27" s="263"/>
      <c r="F27" s="263"/>
      <c r="G27" s="263"/>
      <c r="H27" s="263"/>
      <c r="I27" s="263"/>
      <c r="J27" s="263"/>
      <c r="K27" s="263"/>
      <c r="L27" s="263"/>
      <c r="M27" s="263"/>
      <c r="N27" s="263"/>
      <c r="O27" s="263"/>
      <c r="P27" s="47">
        <f>J25*N25+J26*N26</f>
        <v>1.141</v>
      </c>
    </row>
    <row r="28" spans="2:18" ht="24.75" customHeight="1" x14ac:dyDescent="0.3">
      <c r="B28" s="259" t="s">
        <v>1636</v>
      </c>
      <c r="C28" s="260"/>
      <c r="D28" s="260"/>
      <c r="E28" s="260"/>
      <c r="F28" s="260"/>
      <c r="G28" s="260"/>
      <c r="H28" s="260"/>
      <c r="I28" s="260"/>
      <c r="J28" s="260"/>
      <c r="K28" s="260"/>
      <c r="L28" s="260"/>
      <c r="M28" s="260"/>
      <c r="N28" s="261"/>
      <c r="O28" s="39" t="s">
        <v>131</v>
      </c>
      <c r="P28" s="40">
        <v>1.4999999999999999E-2</v>
      </c>
    </row>
    <row r="29" spans="2:18" ht="24" x14ac:dyDescent="0.3">
      <c r="B29" s="344" t="s">
        <v>77</v>
      </c>
      <c r="C29" s="344"/>
      <c r="D29" s="4" t="s">
        <v>133</v>
      </c>
      <c r="E29" s="4" t="s">
        <v>134</v>
      </c>
      <c r="F29" s="4" t="s">
        <v>135</v>
      </c>
      <c r="G29" s="4" t="s">
        <v>136</v>
      </c>
      <c r="H29" s="4" t="s">
        <v>137</v>
      </c>
      <c r="I29" s="4" t="s">
        <v>138</v>
      </c>
      <c r="J29" s="4" t="s">
        <v>139</v>
      </c>
      <c r="K29" s="4" t="s">
        <v>140</v>
      </c>
      <c r="L29" s="4" t="s">
        <v>141</v>
      </c>
      <c r="M29" s="4" t="s">
        <v>79</v>
      </c>
      <c r="N29" s="4" t="s">
        <v>142</v>
      </c>
      <c r="O29" s="4" t="s">
        <v>143</v>
      </c>
      <c r="P29" s="4" t="s">
        <v>144</v>
      </c>
      <c r="R29" s="11" t="s">
        <v>145</v>
      </c>
    </row>
    <row r="30" spans="2:18" ht="45" customHeight="1" x14ac:dyDescent="0.3">
      <c r="B30" s="53" t="s">
        <v>1238</v>
      </c>
      <c r="C30" s="54" t="s">
        <v>651</v>
      </c>
      <c r="D30" s="55" t="s">
        <v>187</v>
      </c>
      <c r="E30" s="55" t="s">
        <v>652</v>
      </c>
      <c r="F30" s="55" t="s">
        <v>491</v>
      </c>
      <c r="G30" s="56">
        <v>85</v>
      </c>
      <c r="H30" s="56">
        <v>5</v>
      </c>
      <c r="I30" s="56">
        <v>107</v>
      </c>
      <c r="J30" s="57">
        <v>0.4</v>
      </c>
      <c r="K30" s="44" t="s">
        <v>201</v>
      </c>
      <c r="L30" s="55" t="s">
        <v>653</v>
      </c>
      <c r="M30" s="56">
        <v>100</v>
      </c>
      <c r="N30" s="58">
        <f>IF(G30 &gt; I30, (IF(AND(M30 = I30, M30 = (G30 - H30)), 125 %,IF(AND(M30&lt;=(G30+H30),M30&gt;=(G30-H30)),100%,IF(M30&gt;(G30+H30),(G30+H30)/M30,IF((M30&lt;(G30-H30)),100%+ABS(M30-G30)*25%/ABS(I30-G30)))))),IF(AND(M30=I30,M30=(G30+H30)),125%,IF(AND(M30&lt;=(G30+H30),M30&gt;=(G30-H30)),100%,IF(AND(M30=I30,M30=(G30+H30)),125%,IF(M30&lt;(G30-H30),M30/(G30-H30),IF(M30&gt;(G30+H30),100%+(M30-G30)*25%/(I30-G30)))))))</f>
        <v>1.1704545454545454</v>
      </c>
      <c r="O30" s="56" t="str">
        <f>IF(N30 &gt;1,"Superou",IF(N30 =1,"Atingiu","Não atingiu"))</f>
        <v>Superou</v>
      </c>
      <c r="P30" s="58">
        <f>N30-100%</f>
        <v>0.17045454545454541</v>
      </c>
      <c r="R30" s="46" t="s">
        <v>1239</v>
      </c>
    </row>
    <row r="31" spans="2:18" ht="45" customHeight="1" x14ac:dyDescent="0.3">
      <c r="B31" s="53" t="s">
        <v>1240</v>
      </c>
      <c r="C31" s="54" t="s">
        <v>656</v>
      </c>
      <c r="D31" s="55" t="s">
        <v>657</v>
      </c>
      <c r="E31" s="55" t="s">
        <v>658</v>
      </c>
      <c r="F31" s="55" t="s">
        <v>659</v>
      </c>
      <c r="G31" s="56">
        <v>60</v>
      </c>
      <c r="H31" s="56">
        <v>10</v>
      </c>
      <c r="I31" s="56">
        <v>190</v>
      </c>
      <c r="J31" s="57">
        <v>0.3</v>
      </c>
      <c r="K31" s="44" t="s">
        <v>201</v>
      </c>
      <c r="L31" s="55" t="s">
        <v>660</v>
      </c>
      <c r="M31" s="56">
        <v>187.32</v>
      </c>
      <c r="N31" s="58">
        <f>IF(G31 &gt; I31, (IF(AND(M31 = I31, M31 = (G31 - H31)), 125 %,IF(AND(M31&lt;=(G31+H31),M31&gt;=(G31-H31)),100%,IF(M31&gt;(G31+H31),(G31+H31)/M31,IF((M31&lt;(G31-H31)),100%+ABS(M31-G31)*25%/ABS(I31-G31)))))),IF(AND(M31=I31,M31=(G31+H31)),125%,IF(AND(M31&lt;=(G31+H31),M31&gt;=(G31-H31)),100%,IF(AND(M31=I31,M31=(G31+H31)),125%,IF(M31&lt;(G31-H31),M31/(G31-H31),IF(M31&gt;(G31+H31),100%+(M31-G31)*25%/(I31-G31)))))))</f>
        <v>1.2448461538461539</v>
      </c>
      <c r="O31" s="56" t="str">
        <f>IF(N31 &gt;1,"Superou",IF(N31 =1,"Atingiu","Não atingiu"))</f>
        <v>Superou</v>
      </c>
      <c r="P31" s="58">
        <f>N31-100%</f>
        <v>0.24484615384615394</v>
      </c>
      <c r="R31" s="46" t="s">
        <v>1637</v>
      </c>
    </row>
    <row r="32" spans="2:18" ht="45" customHeight="1" x14ac:dyDescent="0.3">
      <c r="B32" s="53" t="s">
        <v>1242</v>
      </c>
      <c r="C32" s="54" t="s">
        <v>199</v>
      </c>
      <c r="D32" s="55"/>
      <c r="E32" s="55"/>
      <c r="F32" s="55" t="s">
        <v>662</v>
      </c>
      <c r="G32" s="56">
        <v>81</v>
      </c>
      <c r="H32" s="56">
        <v>4</v>
      </c>
      <c r="I32" s="56">
        <v>100</v>
      </c>
      <c r="J32" s="57">
        <v>0.3</v>
      </c>
      <c r="K32" s="44" t="s">
        <v>201</v>
      </c>
      <c r="L32" s="55" t="s">
        <v>202</v>
      </c>
      <c r="M32" s="56">
        <v>79.17</v>
      </c>
      <c r="N32" s="58">
        <f>IF(G32 &gt; I32, (IF(AND(M32 = I32, M32 = (G32 - H32)), 125 %,IF(AND(M32&lt;=(G32+H32),M32&gt;=(G32-H32)),100%,IF(M32&gt;(G32+H32),(G32+H32)/M32,IF((M32&lt;(G32-H32)),100%+ABS(M32-G32)*25%/ABS(I32-G32)))))),IF(AND(M32=I32,M32=(G32+H32)),125%,IF(AND(M32&lt;=(G32+H32),M32&gt;=(G32-H32)),100%,IF(AND(M32=I32,M32=(G32+H32)),125%,IF(M32&lt;(G32-H32),M32/(G32-H32),IF(M32&gt;(G32+H32),100%+(M32-G32)*25%/(I32-G32)))))))</f>
        <v>1</v>
      </c>
      <c r="O32" s="56" t="str">
        <f>IF(N32 &gt;1,"Superou",IF(N32 =1,"Atingiu","Não atingiu"))</f>
        <v>Atingiu</v>
      </c>
      <c r="P32" s="58">
        <f>N32-100%</f>
        <v>0</v>
      </c>
      <c r="R32" s="46" t="s">
        <v>1638</v>
      </c>
    </row>
    <row r="33" spans="2:18" x14ac:dyDescent="0.3">
      <c r="B33" s="263" t="s">
        <v>152</v>
      </c>
      <c r="C33" s="263"/>
      <c r="D33" s="263"/>
      <c r="E33" s="263"/>
      <c r="F33" s="263"/>
      <c r="G33" s="263"/>
      <c r="H33" s="263"/>
      <c r="I33" s="263"/>
      <c r="J33" s="263"/>
      <c r="K33" s="263"/>
      <c r="L33" s="263"/>
      <c r="M33" s="263"/>
      <c r="N33" s="263"/>
      <c r="O33" s="263"/>
      <c r="P33" s="47">
        <f>J30*N30+J31*N31+J32*N32</f>
        <v>1.1416356643356644</v>
      </c>
    </row>
    <row r="34" spans="2:18" ht="24.75" customHeight="1" x14ac:dyDescent="0.3">
      <c r="B34" s="259" t="s">
        <v>1639</v>
      </c>
      <c r="C34" s="260"/>
      <c r="D34" s="260"/>
      <c r="E34" s="260"/>
      <c r="F34" s="260"/>
      <c r="G34" s="260"/>
      <c r="H34" s="260"/>
      <c r="I34" s="260"/>
      <c r="J34" s="260"/>
      <c r="K34" s="260"/>
      <c r="L34" s="260"/>
      <c r="M34" s="260"/>
      <c r="N34" s="261"/>
      <c r="O34" s="39" t="s">
        <v>131</v>
      </c>
      <c r="P34" s="40">
        <v>5.0000000000000001E-3</v>
      </c>
    </row>
    <row r="35" spans="2:18" ht="24" x14ac:dyDescent="0.3">
      <c r="B35" s="344" t="s">
        <v>77</v>
      </c>
      <c r="C35" s="344"/>
      <c r="D35" s="4" t="s">
        <v>133</v>
      </c>
      <c r="E35" s="4" t="s">
        <v>134</v>
      </c>
      <c r="F35" s="4" t="s">
        <v>135</v>
      </c>
      <c r="G35" s="4" t="s">
        <v>136</v>
      </c>
      <c r="H35" s="4" t="s">
        <v>137</v>
      </c>
      <c r="I35" s="4" t="s">
        <v>138</v>
      </c>
      <c r="J35" s="4" t="s">
        <v>139</v>
      </c>
      <c r="K35" s="4" t="s">
        <v>140</v>
      </c>
      <c r="L35" s="4" t="s">
        <v>141</v>
      </c>
      <c r="M35" s="4" t="s">
        <v>79</v>
      </c>
      <c r="N35" s="4" t="s">
        <v>142</v>
      </c>
      <c r="O35" s="4" t="s">
        <v>143</v>
      </c>
      <c r="P35" s="4" t="s">
        <v>144</v>
      </c>
      <c r="R35" s="11" t="s">
        <v>145</v>
      </c>
    </row>
    <row r="36" spans="2:18" ht="45" customHeight="1" x14ac:dyDescent="0.3">
      <c r="B36" s="53" t="s">
        <v>1245</v>
      </c>
      <c r="C36" s="54" t="s">
        <v>665</v>
      </c>
      <c r="D36" s="55" t="s">
        <v>187</v>
      </c>
      <c r="E36" s="55" t="s">
        <v>187</v>
      </c>
      <c r="F36" s="55" t="s">
        <v>187</v>
      </c>
      <c r="G36" s="56">
        <v>80</v>
      </c>
      <c r="H36" s="56">
        <v>5</v>
      </c>
      <c r="I36" s="56">
        <v>100</v>
      </c>
      <c r="J36" s="57">
        <v>0.7</v>
      </c>
      <c r="K36" s="44" t="s">
        <v>201</v>
      </c>
      <c r="L36" s="55" t="s">
        <v>666</v>
      </c>
      <c r="M36" s="56">
        <v>100</v>
      </c>
      <c r="N36" s="58">
        <f>IF(G36 &gt; I36, (IF(AND(M36 = I36, M36 = (G36 - H36)), 125 %,IF(AND(M36&lt;=(G36+H36),M36&gt;=(G36-H36)),100%,IF(M36&gt;(G36+H36),(G36+H36)/M36,IF((M36&lt;(G36-H36)),100%+ABS(M36-G36)*25%/ABS(I36-G36)))))),IF(AND(M36=I36,M36=(G36+H36)),125%,IF(AND(M36&lt;=(G36+H36),M36&gt;=(G36-H36)),100%,IF(AND(M36=I36,M36=(G36+H36)),125%,IF(M36&lt;(G36-H36),M36/(G36-H36),IF(M36&gt;(G36+H36),100%+(M36-G36)*25%/(I36-G36)))))))</f>
        <v>1.25</v>
      </c>
      <c r="O36" s="56" t="str">
        <f>IF(N36 &gt;1,"Superou",IF(N36 =1,"Atingiu","Não atingiu"))</f>
        <v>Superou</v>
      </c>
      <c r="P36" s="58">
        <f>N36-100%</f>
        <v>0.25</v>
      </c>
      <c r="R36" s="46" t="s">
        <v>1246</v>
      </c>
    </row>
    <row r="37" spans="2:18" ht="45" customHeight="1" x14ac:dyDescent="0.3">
      <c r="B37" s="53" t="s">
        <v>1247</v>
      </c>
      <c r="C37" s="54" t="s">
        <v>668</v>
      </c>
      <c r="D37" s="55" t="s">
        <v>669</v>
      </c>
      <c r="E37" s="55" t="s">
        <v>669</v>
      </c>
      <c r="F37" s="55" t="s">
        <v>638</v>
      </c>
      <c r="G37" s="56">
        <v>2</v>
      </c>
      <c r="H37" s="56">
        <v>1</v>
      </c>
      <c r="I37" s="56">
        <v>4</v>
      </c>
      <c r="J37" s="57">
        <v>0.3</v>
      </c>
      <c r="K37" s="44" t="s">
        <v>201</v>
      </c>
      <c r="L37" s="55" t="s">
        <v>670</v>
      </c>
      <c r="M37" s="56">
        <v>4</v>
      </c>
      <c r="N37" s="58">
        <f>IF(G37 &gt; I37, (IF(AND(M37 = I37, M37 = (G37 - H37)), 125 %,IF(AND(M37&lt;=(G37+H37),M37&gt;=(G37-H37)),100%,IF(M37&gt;(G37+H37),(G37+H37)/M37,IF((M37&lt;(G37-H37)),100%+ABS(M37-G37)*25%/ABS(I37-G37)))))),IF(AND(M37=I37,M37=(G37+H37)),125%,IF(AND(M37&lt;=(G37+H37),M37&gt;=(G37-H37)),100%,IF(AND(M37=I37,M37=(G37+H37)),125%,IF(M37&lt;(G37-H37),M37/(G37-H37),IF(M37&gt;(G37+H37),100%+(M37-G37)*25%/(I37-G37)))))))</f>
        <v>1.25</v>
      </c>
      <c r="O37" s="56" t="str">
        <f>IF(N37 &gt;1,"Superou",IF(N37 =1,"Atingiu","Não atingiu"))</f>
        <v>Superou</v>
      </c>
      <c r="P37" s="58">
        <f>N37-100%</f>
        <v>0.25</v>
      </c>
      <c r="R37" s="46" t="s">
        <v>1248</v>
      </c>
    </row>
    <row r="38" spans="2:18" x14ac:dyDescent="0.3">
      <c r="B38" s="263" t="s">
        <v>152</v>
      </c>
      <c r="C38" s="263"/>
      <c r="D38" s="263"/>
      <c r="E38" s="263"/>
      <c r="F38" s="263"/>
      <c r="G38" s="263"/>
      <c r="H38" s="263"/>
      <c r="I38" s="263"/>
      <c r="J38" s="263"/>
      <c r="K38" s="263"/>
      <c r="L38" s="263"/>
      <c r="M38" s="263"/>
      <c r="N38" s="263"/>
      <c r="O38" s="263"/>
      <c r="P38" s="47">
        <f>J36*N36+J37*N37</f>
        <v>1.25</v>
      </c>
    </row>
    <row r="39" spans="2:18" ht="24.75" customHeight="1" x14ac:dyDescent="0.3">
      <c r="B39" s="259" t="s">
        <v>1640</v>
      </c>
      <c r="C39" s="260"/>
      <c r="D39" s="260"/>
      <c r="E39" s="260"/>
      <c r="F39" s="260"/>
      <c r="G39" s="260"/>
      <c r="H39" s="260"/>
      <c r="I39" s="260"/>
      <c r="J39" s="260"/>
      <c r="K39" s="260"/>
      <c r="L39" s="260"/>
      <c r="M39" s="260"/>
      <c r="N39" s="261"/>
      <c r="O39" s="39" t="s">
        <v>131</v>
      </c>
      <c r="P39" s="40">
        <v>0.03</v>
      </c>
    </row>
    <row r="40" spans="2:18" ht="24" x14ac:dyDescent="0.3">
      <c r="B40" s="344" t="s">
        <v>77</v>
      </c>
      <c r="C40" s="344"/>
      <c r="D40" s="4" t="s">
        <v>133</v>
      </c>
      <c r="E40" s="4" t="s">
        <v>134</v>
      </c>
      <c r="F40" s="4" t="s">
        <v>135</v>
      </c>
      <c r="G40" s="4" t="s">
        <v>136</v>
      </c>
      <c r="H40" s="4" t="s">
        <v>137</v>
      </c>
      <c r="I40" s="4" t="s">
        <v>138</v>
      </c>
      <c r="J40" s="4" t="s">
        <v>139</v>
      </c>
      <c r="K40" s="4" t="s">
        <v>140</v>
      </c>
      <c r="L40" s="4" t="s">
        <v>141</v>
      </c>
      <c r="M40" s="4" t="s">
        <v>79</v>
      </c>
      <c r="N40" s="4" t="s">
        <v>142</v>
      </c>
      <c r="O40" s="4" t="s">
        <v>143</v>
      </c>
      <c r="P40" s="4" t="s">
        <v>144</v>
      </c>
      <c r="R40" s="11" t="s">
        <v>145</v>
      </c>
    </row>
    <row r="41" spans="2:18" ht="45" customHeight="1" x14ac:dyDescent="0.3">
      <c r="B41" s="53" t="s">
        <v>1328</v>
      </c>
      <c r="C41" s="54" t="s">
        <v>225</v>
      </c>
      <c r="D41" s="55"/>
      <c r="E41" s="55"/>
      <c r="F41" s="55" t="s">
        <v>187</v>
      </c>
      <c r="G41" s="56">
        <v>100</v>
      </c>
      <c r="H41" s="56">
        <v>0</v>
      </c>
      <c r="I41" s="56">
        <v>101</v>
      </c>
      <c r="J41" s="57">
        <v>0.4</v>
      </c>
      <c r="K41" s="44" t="s">
        <v>201</v>
      </c>
      <c r="L41" s="55" t="s">
        <v>226</v>
      </c>
      <c r="M41" s="56">
        <v>100</v>
      </c>
      <c r="N41" s="58">
        <f>IF(G41 &gt; I41, (IF(AND(M41 = I41, M41 = (G41 - H41)), 125 %,IF(AND(M41&lt;=(G41+H41),M41&gt;=(G41-H41)),100%,IF(M41&gt;(G41+H41),(G41+H41)/M41,IF((M41&lt;(G41-H41)),100%+ABS(M41-G41)*25%/ABS(I41-G41)))))),IF(AND(M41=I41,M41=(G41+H41)),125%,IF(AND(M41&lt;=(G41+H41),M41&gt;=(G41-H41)),100%,IF(AND(M41=I41,M41=(G41+H41)),125%,IF(M41&lt;(G41-H41),M41/(G41-H41),IF(M41&gt;(G41+H41),100%+(M41-G41)*25%/(I41-G41)))))))</f>
        <v>1</v>
      </c>
      <c r="O41" s="56" t="str">
        <f>IF(N41 &gt;1,"Superou",IF(N41 =1,"Atingiu","Não atingiu"))</f>
        <v>Atingiu</v>
      </c>
      <c r="P41" s="58">
        <f>N41-100%</f>
        <v>0</v>
      </c>
      <c r="R41" s="46" t="s">
        <v>1641</v>
      </c>
    </row>
    <row r="42" spans="2:18" ht="45" customHeight="1" x14ac:dyDescent="0.3">
      <c r="B42" s="53" t="s">
        <v>1330</v>
      </c>
      <c r="C42" s="54" t="s">
        <v>806</v>
      </c>
      <c r="D42" s="55" t="s">
        <v>187</v>
      </c>
      <c r="E42" s="55" t="s">
        <v>187</v>
      </c>
      <c r="F42" s="55" t="s">
        <v>187</v>
      </c>
      <c r="G42" s="56">
        <v>90</v>
      </c>
      <c r="H42" s="56">
        <v>5</v>
      </c>
      <c r="I42" s="56">
        <v>100</v>
      </c>
      <c r="J42" s="57">
        <v>0.3</v>
      </c>
      <c r="K42" s="44" t="s">
        <v>201</v>
      </c>
      <c r="L42" s="55" t="s">
        <v>807</v>
      </c>
      <c r="M42" s="56">
        <v>100</v>
      </c>
      <c r="N42" s="58">
        <f>IF(G42 &gt; I42, (IF(AND(M42 = I42, M42 = (G42 - H42)), 125 %,IF(AND(M42&lt;=(G42+H42),M42&gt;=(G42-H42)),100%,IF(M42&gt;(G42+H42),(G42+H42)/M42,IF((M42&lt;(G42-H42)),100%+ABS(M42-G42)*25%/ABS(I42-G42)))))),IF(AND(M42=I42,M42=(G42+H42)),125%,IF(AND(M42&lt;=(G42+H42),M42&gt;=(G42-H42)),100%,IF(AND(M42=I42,M42=(G42+H42)),125%,IF(M42&lt;(G42-H42),M42/(G42-H42),IF(M42&gt;(G42+H42),100%+(M42-G42)*25%/(I42-G42)))))))</f>
        <v>1.25</v>
      </c>
      <c r="O42" s="56" t="str">
        <f>IF(N42 &gt;1,"Superou",IF(N42 =1,"Atingiu","Não atingiu"))</f>
        <v>Superou</v>
      </c>
      <c r="P42" s="58">
        <f>N42-100%</f>
        <v>0.25</v>
      </c>
      <c r="R42" s="46" t="s">
        <v>1331</v>
      </c>
    </row>
    <row r="43" spans="2:18" ht="45" customHeight="1" x14ac:dyDescent="0.3">
      <c r="B43" s="53" t="s">
        <v>1332</v>
      </c>
      <c r="C43" s="54" t="s">
        <v>810</v>
      </c>
      <c r="D43" s="55" t="s">
        <v>187</v>
      </c>
      <c r="E43" s="55" t="s">
        <v>187</v>
      </c>
      <c r="F43" s="55" t="s">
        <v>187</v>
      </c>
      <c r="G43" s="56">
        <v>90</v>
      </c>
      <c r="H43" s="56">
        <v>5</v>
      </c>
      <c r="I43" s="56">
        <v>100</v>
      </c>
      <c r="J43" s="57">
        <v>0.3</v>
      </c>
      <c r="K43" s="44" t="s">
        <v>201</v>
      </c>
      <c r="L43" s="55" t="s">
        <v>807</v>
      </c>
      <c r="M43" s="56">
        <v>100</v>
      </c>
      <c r="N43" s="58">
        <f>IF(G43 &gt; I43, (IF(AND(M43 = I43, M43 = (G43 - H43)), 125 %,IF(AND(M43&lt;=(G43+H43),M43&gt;=(G43-H43)),100%,IF(M43&gt;(G43+H43),(G43+H43)/M43,IF((M43&lt;(G43-H43)),100%+ABS(M43-G43)*25%/ABS(I43-G43)))))),IF(AND(M43=I43,M43=(G43+H43)),125%,IF(AND(M43&lt;=(G43+H43),M43&gt;=(G43-H43)),100%,IF(AND(M43=I43,M43=(G43+H43)),125%,IF(M43&lt;(G43-H43),M43/(G43-H43),IF(M43&gt;(G43+H43),100%+(M43-G43)*25%/(I43-G43)))))))</f>
        <v>1.25</v>
      </c>
      <c r="O43" s="56" t="str">
        <f>IF(N43 &gt;1,"Superou",IF(N43 =1,"Atingiu","Não atingiu"))</f>
        <v>Superou</v>
      </c>
      <c r="P43" s="58">
        <f>N43-100%</f>
        <v>0.25</v>
      </c>
      <c r="R43" s="46" t="s">
        <v>1333</v>
      </c>
    </row>
    <row r="44" spans="2:18" x14ac:dyDescent="0.3">
      <c r="B44" s="263" t="s">
        <v>152</v>
      </c>
      <c r="C44" s="263"/>
      <c r="D44" s="263"/>
      <c r="E44" s="263"/>
      <c r="F44" s="263"/>
      <c r="G44" s="263"/>
      <c r="H44" s="263"/>
      <c r="I44" s="263"/>
      <c r="J44" s="263"/>
      <c r="K44" s="263"/>
      <c r="L44" s="263"/>
      <c r="M44" s="263"/>
      <c r="N44" s="263"/>
      <c r="O44" s="263"/>
      <c r="P44" s="47">
        <f>J41*N41+J42*N42+J43*N43</f>
        <v>1.1499999999999999</v>
      </c>
    </row>
    <row r="45" spans="2:18" ht="24.75" customHeight="1" x14ac:dyDescent="0.3">
      <c r="B45" s="259" t="s">
        <v>1642</v>
      </c>
      <c r="C45" s="260"/>
      <c r="D45" s="260"/>
      <c r="E45" s="260"/>
      <c r="F45" s="260"/>
      <c r="G45" s="260"/>
      <c r="H45" s="260"/>
      <c r="I45" s="260"/>
      <c r="J45" s="260"/>
      <c r="K45" s="260"/>
      <c r="L45" s="260"/>
      <c r="M45" s="260"/>
      <c r="N45" s="261"/>
      <c r="O45" s="39" t="s">
        <v>131</v>
      </c>
      <c r="P45" s="40">
        <v>0.01</v>
      </c>
    </row>
    <row r="46" spans="2:18" ht="24" x14ac:dyDescent="0.3">
      <c r="B46" s="344" t="s">
        <v>77</v>
      </c>
      <c r="C46" s="344"/>
      <c r="D46" s="4" t="s">
        <v>133</v>
      </c>
      <c r="E46" s="4" t="s">
        <v>134</v>
      </c>
      <c r="F46" s="4" t="s">
        <v>135</v>
      </c>
      <c r="G46" s="4" t="s">
        <v>136</v>
      </c>
      <c r="H46" s="4" t="s">
        <v>137</v>
      </c>
      <c r="I46" s="4" t="s">
        <v>138</v>
      </c>
      <c r="J46" s="4" t="s">
        <v>139</v>
      </c>
      <c r="K46" s="4" t="s">
        <v>140</v>
      </c>
      <c r="L46" s="4" t="s">
        <v>141</v>
      </c>
      <c r="M46" s="4" t="s">
        <v>79</v>
      </c>
      <c r="N46" s="4" t="s">
        <v>142</v>
      </c>
      <c r="O46" s="4" t="s">
        <v>143</v>
      </c>
      <c r="P46" s="4" t="s">
        <v>144</v>
      </c>
      <c r="R46" s="11" t="s">
        <v>145</v>
      </c>
    </row>
    <row r="47" spans="2:18" ht="45" customHeight="1" x14ac:dyDescent="0.3">
      <c r="B47" s="53" t="s">
        <v>1335</v>
      </c>
      <c r="C47" s="54" t="s">
        <v>813</v>
      </c>
      <c r="D47" s="55" t="s">
        <v>638</v>
      </c>
      <c r="E47" s="55" t="s">
        <v>814</v>
      </c>
      <c r="F47" s="55" t="s">
        <v>815</v>
      </c>
      <c r="G47" s="56">
        <v>2</v>
      </c>
      <c r="H47" s="56">
        <v>1</v>
      </c>
      <c r="I47" s="56">
        <v>4</v>
      </c>
      <c r="J47" s="57">
        <v>0.5</v>
      </c>
      <c r="K47" s="44" t="s">
        <v>201</v>
      </c>
      <c r="L47" s="55" t="s">
        <v>821</v>
      </c>
      <c r="M47" s="56">
        <v>5</v>
      </c>
      <c r="N47" s="58">
        <f>IF(G47 &gt; I47, (IF(AND(M47 = I47, M47 = (G47 - H47)), 125 %,IF(AND(M47&lt;=(G47+H47),M47&gt;=(G47-H47)),100%,IF(M47&gt;(G47+H47),(G47+H47)/M47,IF((M47&lt;(G47-H47)),100%+ABS(M47-G47)*25%/ABS(I47-G47)))))),IF(AND(M47=I47,M47=(G47+H47)),125%,IF(AND(M47&lt;=(G47+H47),M47&gt;=(G47-H47)),100%,IF(AND(M47=I47,M47=(G47+H47)),125%,IF(M47&lt;(G47-H47),M47/(G47-H47),IF(M47&gt;(G47+H47),100%+(M47-G47)*25%/(I47-G47)))))))</f>
        <v>1.375</v>
      </c>
      <c r="O47" s="56" t="str">
        <f>IF(N47 &gt;1,"Superou",IF(N47 =1,"Atingiu","Não atingiu"))</f>
        <v>Superou</v>
      </c>
      <c r="P47" s="58">
        <f>N47-100%</f>
        <v>0.375</v>
      </c>
      <c r="R47" s="46" t="s">
        <v>1336</v>
      </c>
    </row>
    <row r="48" spans="2:18" ht="45" customHeight="1" x14ac:dyDescent="0.3">
      <c r="B48" s="53" t="s">
        <v>1337</v>
      </c>
      <c r="C48" s="54" t="s">
        <v>818</v>
      </c>
      <c r="D48" s="55" t="s">
        <v>819</v>
      </c>
      <c r="E48" s="55" t="s">
        <v>820</v>
      </c>
      <c r="F48" s="55" t="s">
        <v>639</v>
      </c>
      <c r="G48" s="56">
        <v>3</v>
      </c>
      <c r="H48" s="56">
        <v>1</v>
      </c>
      <c r="I48" s="56">
        <v>5</v>
      </c>
      <c r="J48" s="57">
        <v>0.5</v>
      </c>
      <c r="K48" s="44" t="s">
        <v>201</v>
      </c>
      <c r="L48" s="55" t="s">
        <v>821</v>
      </c>
      <c r="M48" s="56">
        <v>3</v>
      </c>
      <c r="N48" s="58">
        <f>IF(G48 &gt; I48, (IF(AND(M48 = I48, M48 = (G48 - H48)), 125 %,IF(AND(M48&lt;=(G48+H48),M48&gt;=(G48-H48)),100%,IF(M48&gt;(G48+H48),(G48+H48)/M48,IF((M48&lt;(G48-H48)),100%+ABS(M48-G48)*25%/ABS(I48-G48)))))),IF(AND(M48=I48,M48=(G48+H48)),125%,IF(AND(M48&lt;=(G48+H48),M48&gt;=(G48-H48)),100%,IF(AND(M48=I48,M48=(G48+H48)),125%,IF(M48&lt;(G48-H48),M48/(G48-H48),IF(M48&gt;(G48+H48),100%+(M48-G48)*25%/(I48-G48)))))))</f>
        <v>1</v>
      </c>
      <c r="O48" s="56" t="str">
        <f>IF(N48 &gt;1,"Superou",IF(N48 =1,"Atingiu","Não atingiu"))</f>
        <v>Atingiu</v>
      </c>
      <c r="P48" s="58">
        <f>N48-100%</f>
        <v>0</v>
      </c>
      <c r="R48" s="46" t="s">
        <v>1643</v>
      </c>
    </row>
    <row r="49" spans="2:18" x14ac:dyDescent="0.3">
      <c r="B49" s="263" t="s">
        <v>152</v>
      </c>
      <c r="C49" s="263"/>
      <c r="D49" s="263"/>
      <c r="E49" s="263"/>
      <c r="F49" s="263"/>
      <c r="G49" s="263"/>
      <c r="H49" s="263"/>
      <c r="I49" s="263"/>
      <c r="J49" s="263"/>
      <c r="K49" s="263"/>
      <c r="L49" s="263"/>
      <c r="M49" s="263"/>
      <c r="N49" s="263"/>
      <c r="O49" s="263"/>
      <c r="P49" s="47">
        <f>J47*N47+J48*N48</f>
        <v>1.1875</v>
      </c>
    </row>
    <row r="50" spans="2:18" ht="24.75" customHeight="1" x14ac:dyDescent="0.3">
      <c r="B50" s="259" t="s">
        <v>1644</v>
      </c>
      <c r="C50" s="260"/>
      <c r="D50" s="260"/>
      <c r="E50" s="260"/>
      <c r="F50" s="260"/>
      <c r="G50" s="260"/>
      <c r="H50" s="260"/>
      <c r="I50" s="260"/>
      <c r="J50" s="260"/>
      <c r="K50" s="260"/>
      <c r="L50" s="260"/>
      <c r="M50" s="260"/>
      <c r="N50" s="261"/>
      <c r="O50" s="39" t="s">
        <v>131</v>
      </c>
      <c r="P50" s="40">
        <v>7.4999999999999997E-3</v>
      </c>
    </row>
    <row r="51" spans="2:18" ht="24" x14ac:dyDescent="0.3">
      <c r="B51" s="344" t="s">
        <v>77</v>
      </c>
      <c r="C51" s="344"/>
      <c r="D51" s="4" t="s">
        <v>133</v>
      </c>
      <c r="E51" s="4" t="s">
        <v>134</v>
      </c>
      <c r="F51" s="4" t="s">
        <v>135</v>
      </c>
      <c r="G51" s="4" t="s">
        <v>136</v>
      </c>
      <c r="H51" s="4" t="s">
        <v>137</v>
      </c>
      <c r="I51" s="4" t="s">
        <v>138</v>
      </c>
      <c r="J51" s="4" t="s">
        <v>139</v>
      </c>
      <c r="K51" s="4" t="s">
        <v>140</v>
      </c>
      <c r="L51" s="4" t="s">
        <v>141</v>
      </c>
      <c r="M51" s="4" t="s">
        <v>79</v>
      </c>
      <c r="N51" s="4" t="s">
        <v>142</v>
      </c>
      <c r="O51" s="4" t="s">
        <v>143</v>
      </c>
      <c r="P51" s="4" t="s">
        <v>144</v>
      </c>
      <c r="R51" s="11" t="s">
        <v>145</v>
      </c>
    </row>
    <row r="52" spans="2:18" ht="45" customHeight="1" x14ac:dyDescent="0.3">
      <c r="B52" s="53" t="s">
        <v>1363</v>
      </c>
      <c r="C52" s="54" t="s">
        <v>868</v>
      </c>
      <c r="D52" s="55" t="s">
        <v>819</v>
      </c>
      <c r="E52" s="55" t="s">
        <v>869</v>
      </c>
      <c r="F52" s="55" t="s">
        <v>819</v>
      </c>
      <c r="G52" s="56">
        <v>3</v>
      </c>
      <c r="H52" s="56">
        <v>1</v>
      </c>
      <c r="I52" s="56">
        <v>9</v>
      </c>
      <c r="J52" s="57">
        <v>0.5</v>
      </c>
      <c r="K52" s="44" t="s">
        <v>201</v>
      </c>
      <c r="L52" s="55" t="s">
        <v>870</v>
      </c>
      <c r="M52" s="56">
        <v>6</v>
      </c>
      <c r="N52" s="58">
        <f>IF(G52 &gt; I52, (IF(AND(M52 = I52, M52 = (G52 - H52)), 125 %,IF(AND(M52&lt;=(G52+H52),M52&gt;=(G52-H52)),100%,IF(M52&gt;(G52+H52),(G52+H52)/M52,IF((M52&lt;(G52-H52)),100%+ABS(M52-G52)*25%/ABS(I52-G52)))))),IF(AND(M52=I52,M52=(G52+H52)),125%,IF(AND(M52&lt;=(G52+H52),M52&gt;=(G52-H52)),100%,IF(AND(M52=I52,M52=(G52+H52)),125%,IF(M52&lt;(G52-H52),M52/(G52-H52),IF(M52&gt;(G52+H52),100%+(M52-G52)*25%/(I52-G52)))))))</f>
        <v>1.125</v>
      </c>
      <c r="O52" s="56" t="str">
        <f>IF(N52 &gt;1,"Superou",IF(N52 =1,"Atingiu","Não atingiu"))</f>
        <v>Superou</v>
      </c>
      <c r="P52" s="58">
        <f>N52-100%</f>
        <v>0.125</v>
      </c>
      <c r="R52" s="46" t="s">
        <v>1645</v>
      </c>
    </row>
    <row r="53" spans="2:18" ht="45" customHeight="1" x14ac:dyDescent="0.3">
      <c r="B53" s="53" t="s">
        <v>1365</v>
      </c>
      <c r="C53" s="54" t="s">
        <v>873</v>
      </c>
      <c r="D53" s="55" t="s">
        <v>819</v>
      </c>
      <c r="E53" s="55" t="s">
        <v>869</v>
      </c>
      <c r="F53" s="55" t="s">
        <v>819</v>
      </c>
      <c r="G53" s="56">
        <v>3</v>
      </c>
      <c r="H53" s="56">
        <v>1</v>
      </c>
      <c r="I53" s="56">
        <v>9</v>
      </c>
      <c r="J53" s="57">
        <v>0.5</v>
      </c>
      <c r="K53" s="44" t="s">
        <v>201</v>
      </c>
      <c r="L53" s="55" t="s">
        <v>874</v>
      </c>
      <c r="M53" s="56">
        <v>6</v>
      </c>
      <c r="N53" s="58">
        <f>IF(G53 &gt; I53, (IF(AND(M53 = I53, M53 = (G53 - H53)), 125 %,IF(AND(M53&lt;=(G53+H53),M53&gt;=(G53-H53)),100%,IF(M53&gt;(G53+H53),(G53+H53)/M53,IF((M53&lt;(G53-H53)),100%+ABS(M53-G53)*25%/ABS(I53-G53)))))),IF(AND(M53=I53,M53=(G53+H53)),125%,IF(AND(M53&lt;=(G53+H53),M53&gt;=(G53-H53)),100%,IF(AND(M53=I53,M53=(G53+H53)),125%,IF(M53&lt;(G53-H53),M53/(G53-H53),IF(M53&gt;(G53+H53),100%+(M53-G53)*25%/(I53-G53)))))))</f>
        <v>1.125</v>
      </c>
      <c r="O53" s="56" t="str">
        <f>IF(N53 &gt;1,"Superou",IF(N53 =1,"Atingiu","Não atingiu"))</f>
        <v>Superou</v>
      </c>
      <c r="P53" s="58">
        <f>N53-100%</f>
        <v>0.125</v>
      </c>
      <c r="R53" s="46" t="s">
        <v>1646</v>
      </c>
    </row>
    <row r="54" spans="2:18" x14ac:dyDescent="0.3">
      <c r="B54" s="263" t="s">
        <v>152</v>
      </c>
      <c r="C54" s="263"/>
      <c r="D54" s="263"/>
      <c r="E54" s="263"/>
      <c r="F54" s="263"/>
      <c r="G54" s="263"/>
      <c r="H54" s="263"/>
      <c r="I54" s="263"/>
      <c r="J54" s="263"/>
      <c r="K54" s="263"/>
      <c r="L54" s="263"/>
      <c r="M54" s="263"/>
      <c r="N54" s="263"/>
      <c r="O54" s="263"/>
      <c r="P54" s="47">
        <f>J52*N52+J53*N53</f>
        <v>1.125</v>
      </c>
    </row>
    <row r="55" spans="2:18" ht="24.75" customHeight="1" x14ac:dyDescent="0.3">
      <c r="B55" s="259" t="s">
        <v>1647</v>
      </c>
      <c r="C55" s="260"/>
      <c r="D55" s="260"/>
      <c r="E55" s="260"/>
      <c r="F55" s="260"/>
      <c r="G55" s="260"/>
      <c r="H55" s="260"/>
      <c r="I55" s="260"/>
      <c r="J55" s="260"/>
      <c r="K55" s="260"/>
      <c r="L55" s="260"/>
      <c r="M55" s="260"/>
      <c r="N55" s="261"/>
      <c r="O55" s="39" t="s">
        <v>131</v>
      </c>
      <c r="P55" s="40">
        <v>4.4999998807907097E-3</v>
      </c>
    </row>
    <row r="56" spans="2:18" ht="24" x14ac:dyDescent="0.3">
      <c r="B56" s="344" t="s">
        <v>77</v>
      </c>
      <c r="C56" s="344"/>
      <c r="D56" s="4" t="s">
        <v>133</v>
      </c>
      <c r="E56" s="4" t="s">
        <v>134</v>
      </c>
      <c r="F56" s="4" t="s">
        <v>135</v>
      </c>
      <c r="G56" s="4" t="s">
        <v>136</v>
      </c>
      <c r="H56" s="4" t="s">
        <v>137</v>
      </c>
      <c r="I56" s="4" t="s">
        <v>138</v>
      </c>
      <c r="J56" s="4" t="s">
        <v>139</v>
      </c>
      <c r="K56" s="4" t="s">
        <v>140</v>
      </c>
      <c r="L56" s="4" t="s">
        <v>141</v>
      </c>
      <c r="M56" s="4" t="s">
        <v>79</v>
      </c>
      <c r="N56" s="4" t="s">
        <v>142</v>
      </c>
      <c r="O56" s="4" t="s">
        <v>143</v>
      </c>
      <c r="P56" s="4" t="s">
        <v>144</v>
      </c>
      <c r="R56" s="11" t="s">
        <v>145</v>
      </c>
    </row>
    <row r="57" spans="2:18" ht="45" customHeight="1" x14ac:dyDescent="0.3">
      <c r="B57" s="53" t="s">
        <v>1368</v>
      </c>
      <c r="C57" s="54" t="s">
        <v>877</v>
      </c>
      <c r="D57" s="55"/>
      <c r="E57" s="55"/>
      <c r="F57" s="55" t="s">
        <v>175</v>
      </c>
      <c r="G57" s="56">
        <v>3</v>
      </c>
      <c r="H57" s="56">
        <v>1</v>
      </c>
      <c r="I57" s="56">
        <v>5</v>
      </c>
      <c r="J57" s="57">
        <v>0.5</v>
      </c>
      <c r="K57" s="44" t="s">
        <v>201</v>
      </c>
      <c r="L57" s="55" t="s">
        <v>878</v>
      </c>
      <c r="M57" s="56">
        <v>3</v>
      </c>
      <c r="N57" s="58">
        <f>IF(G57 &gt; I57, (IF(AND(M57 = I57, M57 = (G57 - H57)), 125 %,IF(AND(M57&lt;=(G57+H57),M57&gt;=(G57-H57)),100%,IF(M57&gt;(G57+H57),(G57+H57)/M57,IF((M57&lt;(G57-H57)),100%+ABS(M57-G57)*25%/ABS(I57-G57)))))),IF(AND(M57=I57,M57=(G57+H57)),125%,IF(AND(M57&lt;=(G57+H57),M57&gt;=(G57-H57)),100%,IF(AND(M57=I57,M57=(G57+H57)),125%,IF(M57&lt;(G57-H57),M57/(G57-H57),IF(M57&gt;(G57+H57),100%+(M57-G57)*25%/(I57-G57)))))))</f>
        <v>1</v>
      </c>
      <c r="O57" s="56" t="str">
        <f>IF(N57 &gt;1,"Superou",IF(N57 =1,"Atingiu","Não atingiu"))</f>
        <v>Atingiu</v>
      </c>
      <c r="P57" s="58">
        <f>N57-100%</f>
        <v>0</v>
      </c>
      <c r="R57" s="46" t="s">
        <v>1648</v>
      </c>
    </row>
    <row r="58" spans="2:18" ht="45" customHeight="1" x14ac:dyDescent="0.3">
      <c r="B58" s="53" t="s">
        <v>1370</v>
      </c>
      <c r="C58" s="54" t="s">
        <v>881</v>
      </c>
      <c r="D58" s="55" t="s">
        <v>187</v>
      </c>
      <c r="E58" s="55" t="s">
        <v>882</v>
      </c>
      <c r="F58" s="55" t="s">
        <v>187</v>
      </c>
      <c r="G58" s="56">
        <v>85</v>
      </c>
      <c r="H58" s="56">
        <v>5</v>
      </c>
      <c r="I58" s="56">
        <v>367</v>
      </c>
      <c r="J58" s="57">
        <v>0.5</v>
      </c>
      <c r="K58" s="44" t="s">
        <v>201</v>
      </c>
      <c r="L58" s="55" t="s">
        <v>883</v>
      </c>
      <c r="M58" s="56">
        <v>100</v>
      </c>
      <c r="N58" s="58">
        <f>IF(G58 &gt; I58, (IF(AND(M58 = I58, M58 = (G58 - H58)), 125 %,IF(AND(M58&lt;=(G58+H58),M58&gt;=(G58-H58)),100%,IF(M58&gt;(G58+H58),(G58+H58)/M58,IF((M58&lt;(G58-H58)),100%+ABS(M58-G58)*25%/ABS(I58-G58)))))),IF(AND(M58=I58,M58=(G58+H58)),125%,IF(AND(M58&lt;=(G58+H58),M58&gt;=(G58-H58)),100%,IF(AND(M58=I58,M58=(G58+H58)),125%,IF(M58&lt;(G58-H58),M58/(G58-H58),IF(M58&gt;(G58+H58),100%+(M58-G58)*25%/(I58-G58)))))))</f>
        <v>1.0132978723404256</v>
      </c>
      <c r="O58" s="56" t="str">
        <f>IF(N58 &gt;1,"Superou",IF(N58 =1,"Atingiu","Não atingiu"))</f>
        <v>Superou</v>
      </c>
      <c r="P58" s="58">
        <f>N58-100%</f>
        <v>1.3297872340425565E-2</v>
      </c>
      <c r="R58" s="46" t="s">
        <v>1371</v>
      </c>
    </row>
    <row r="59" spans="2:18" x14ac:dyDescent="0.3">
      <c r="B59" s="263" t="s">
        <v>152</v>
      </c>
      <c r="C59" s="263"/>
      <c r="D59" s="263"/>
      <c r="E59" s="263"/>
      <c r="F59" s="263"/>
      <c r="G59" s="263"/>
      <c r="H59" s="263"/>
      <c r="I59" s="263"/>
      <c r="J59" s="263"/>
      <c r="K59" s="263"/>
      <c r="L59" s="263"/>
      <c r="M59" s="263"/>
      <c r="N59" s="263"/>
      <c r="O59" s="263"/>
      <c r="P59" s="47">
        <f>J57*N57+J58*N58</f>
        <v>1.0066489361702127</v>
      </c>
    </row>
    <row r="60" spans="2:18" ht="24.75" customHeight="1" x14ac:dyDescent="0.3">
      <c r="B60" s="259" t="s">
        <v>1649</v>
      </c>
      <c r="C60" s="260"/>
      <c r="D60" s="260"/>
      <c r="E60" s="260"/>
      <c r="F60" s="260"/>
      <c r="G60" s="260"/>
      <c r="H60" s="260"/>
      <c r="I60" s="260"/>
      <c r="J60" s="260"/>
      <c r="K60" s="260"/>
      <c r="L60" s="260"/>
      <c r="M60" s="260"/>
      <c r="N60" s="261"/>
      <c r="O60" s="39" t="s">
        <v>131</v>
      </c>
      <c r="P60" s="40">
        <v>7.4999999999999997E-3</v>
      </c>
    </row>
    <row r="61" spans="2:18" ht="24" x14ac:dyDescent="0.3">
      <c r="B61" s="344" t="s">
        <v>77</v>
      </c>
      <c r="C61" s="344"/>
      <c r="D61" s="4" t="s">
        <v>133</v>
      </c>
      <c r="E61" s="4" t="s">
        <v>134</v>
      </c>
      <c r="F61" s="4" t="s">
        <v>135</v>
      </c>
      <c r="G61" s="4" t="s">
        <v>136</v>
      </c>
      <c r="H61" s="4" t="s">
        <v>137</v>
      </c>
      <c r="I61" s="4" t="s">
        <v>138</v>
      </c>
      <c r="J61" s="4" t="s">
        <v>139</v>
      </c>
      <c r="K61" s="4" t="s">
        <v>140</v>
      </c>
      <c r="L61" s="4" t="s">
        <v>141</v>
      </c>
      <c r="M61" s="4" t="s">
        <v>79</v>
      </c>
      <c r="N61" s="4" t="s">
        <v>142</v>
      </c>
      <c r="O61" s="4" t="s">
        <v>143</v>
      </c>
      <c r="P61" s="4" t="s">
        <v>144</v>
      </c>
      <c r="R61" s="11" t="s">
        <v>145</v>
      </c>
    </row>
    <row r="62" spans="2:18" ht="45" customHeight="1" x14ac:dyDescent="0.3">
      <c r="B62" s="53" t="s">
        <v>1373</v>
      </c>
      <c r="C62" s="54" t="s">
        <v>886</v>
      </c>
      <c r="D62" s="55" t="s">
        <v>491</v>
      </c>
      <c r="E62" s="55" t="s">
        <v>187</v>
      </c>
      <c r="F62" s="55" t="s">
        <v>887</v>
      </c>
      <c r="G62" s="56">
        <v>80</v>
      </c>
      <c r="H62" s="56">
        <v>10</v>
      </c>
      <c r="I62" s="56">
        <v>100</v>
      </c>
      <c r="J62" s="57">
        <v>0.5</v>
      </c>
      <c r="K62" s="44" t="s">
        <v>201</v>
      </c>
      <c r="L62" s="55" t="s">
        <v>888</v>
      </c>
      <c r="M62" s="56">
        <v>100</v>
      </c>
      <c r="N62" s="58">
        <f>IF(G62 &gt; I62, (IF(AND(M62 = I62, M62 = (G62 - H62)), 125 %,IF(AND(M62&lt;=(G62+H62),M62&gt;=(G62-H62)),100%,IF(M62&gt;(G62+H62),(G62+H62)/M62,IF((M62&lt;(G62-H62)),100%+ABS(M62-G62)*25%/ABS(I62-G62)))))),IF(AND(M62=I62,M62=(G62+H62)),125%,IF(AND(M62&lt;=(G62+H62),M62&gt;=(G62-H62)),100%,IF(AND(M62=I62,M62=(G62+H62)),125%,IF(M62&lt;(G62-H62),M62/(G62-H62),IF(M62&gt;(G62+H62),100%+(M62-G62)*25%/(I62-G62)))))))</f>
        <v>1.25</v>
      </c>
      <c r="O62" s="56" t="str">
        <f>IF(N62 &gt;1,"Superou",IF(N62 =1,"Atingiu","Não atingiu"))</f>
        <v>Superou</v>
      </c>
      <c r="P62" s="58">
        <f>N62-100%</f>
        <v>0.25</v>
      </c>
      <c r="R62" s="46" t="s">
        <v>1374</v>
      </c>
    </row>
    <row r="63" spans="2:18" ht="45" customHeight="1" x14ac:dyDescent="0.3">
      <c r="B63" s="53" t="s">
        <v>1375</v>
      </c>
      <c r="C63" s="54" t="s">
        <v>881</v>
      </c>
      <c r="D63" s="55" t="s">
        <v>187</v>
      </c>
      <c r="E63" s="55" t="s">
        <v>882</v>
      </c>
      <c r="F63" s="55" t="s">
        <v>187</v>
      </c>
      <c r="G63" s="56">
        <v>80</v>
      </c>
      <c r="H63" s="56">
        <v>5</v>
      </c>
      <c r="I63" s="56">
        <v>367</v>
      </c>
      <c r="J63" s="57">
        <v>0.5</v>
      </c>
      <c r="K63" s="44" t="s">
        <v>201</v>
      </c>
      <c r="L63" s="55" t="s">
        <v>883</v>
      </c>
      <c r="M63" s="56">
        <v>100</v>
      </c>
      <c r="N63" s="58">
        <f>IF(G63 &gt; I63, (IF(AND(M63 = I63, M63 = (G63 - H63)), 125 %,IF(AND(M63&lt;=(G63+H63),M63&gt;=(G63-H63)),100%,IF(M63&gt;(G63+H63),(G63+H63)/M63,IF((M63&lt;(G63-H63)),100%+ABS(M63-G63)*25%/ABS(I63-G63)))))),IF(AND(M63=I63,M63=(G63+H63)),125%,IF(AND(M63&lt;=(G63+H63),M63&gt;=(G63-H63)),100%,IF(AND(M63=I63,M63=(G63+H63)),125%,IF(M63&lt;(G63-H63),M63/(G63-H63),IF(M63&gt;(G63+H63),100%+(M63-G63)*25%/(I63-G63)))))))</f>
        <v>1.0174216027874565</v>
      </c>
      <c r="O63" s="56" t="str">
        <f>IF(N63 &gt;1,"Superou",IF(N63 =1,"Atingiu","Não atingiu"))</f>
        <v>Superou</v>
      </c>
      <c r="P63" s="58">
        <f>N63-100%</f>
        <v>1.7421602787456525E-2</v>
      </c>
      <c r="R63" s="46" t="s">
        <v>1376</v>
      </c>
    </row>
    <row r="64" spans="2:18" x14ac:dyDescent="0.3">
      <c r="B64" s="263" t="s">
        <v>152</v>
      </c>
      <c r="C64" s="263"/>
      <c r="D64" s="263"/>
      <c r="E64" s="263"/>
      <c r="F64" s="263"/>
      <c r="G64" s="263"/>
      <c r="H64" s="263"/>
      <c r="I64" s="263"/>
      <c r="J64" s="263"/>
      <c r="K64" s="263"/>
      <c r="L64" s="263"/>
      <c r="M64" s="263"/>
      <c r="N64" s="263"/>
      <c r="O64" s="263"/>
      <c r="P64" s="47">
        <f>J62*N62+J63*N63</f>
        <v>1.1337108013937283</v>
      </c>
    </row>
    <row r="65" spans="2:18" ht="24.75" customHeight="1" x14ac:dyDescent="0.3">
      <c r="B65" s="259" t="s">
        <v>1650</v>
      </c>
      <c r="C65" s="260"/>
      <c r="D65" s="260"/>
      <c r="E65" s="260"/>
      <c r="F65" s="260"/>
      <c r="G65" s="260"/>
      <c r="H65" s="260"/>
      <c r="I65" s="260"/>
      <c r="J65" s="260"/>
      <c r="K65" s="260"/>
      <c r="L65" s="260"/>
      <c r="M65" s="260"/>
      <c r="N65" s="261"/>
      <c r="O65" s="39" t="s">
        <v>131</v>
      </c>
      <c r="P65" s="40">
        <v>4.4999998807907097E-3</v>
      </c>
    </row>
    <row r="66" spans="2:18" ht="24" x14ac:dyDescent="0.3">
      <c r="B66" s="344" t="s">
        <v>77</v>
      </c>
      <c r="C66" s="344"/>
      <c r="D66" s="4" t="s">
        <v>133</v>
      </c>
      <c r="E66" s="4" t="s">
        <v>134</v>
      </c>
      <c r="F66" s="4" t="s">
        <v>135</v>
      </c>
      <c r="G66" s="4" t="s">
        <v>136</v>
      </c>
      <c r="H66" s="4" t="s">
        <v>137</v>
      </c>
      <c r="I66" s="4" t="s">
        <v>138</v>
      </c>
      <c r="J66" s="4" t="s">
        <v>139</v>
      </c>
      <c r="K66" s="4" t="s">
        <v>140</v>
      </c>
      <c r="L66" s="4" t="s">
        <v>141</v>
      </c>
      <c r="M66" s="4" t="s">
        <v>79</v>
      </c>
      <c r="N66" s="4" t="s">
        <v>142</v>
      </c>
      <c r="O66" s="4" t="s">
        <v>143</v>
      </c>
      <c r="P66" s="4" t="s">
        <v>144</v>
      </c>
      <c r="R66" s="11" t="s">
        <v>145</v>
      </c>
    </row>
    <row r="67" spans="2:18" ht="45" customHeight="1" x14ac:dyDescent="0.3">
      <c r="B67" s="53" t="s">
        <v>1448</v>
      </c>
      <c r="C67" s="54" t="s">
        <v>1009</v>
      </c>
      <c r="D67" s="55"/>
      <c r="E67" s="55"/>
      <c r="F67" s="55" t="s">
        <v>175</v>
      </c>
      <c r="G67" s="56">
        <v>240</v>
      </c>
      <c r="H67" s="56">
        <v>15</v>
      </c>
      <c r="I67" s="56">
        <v>169</v>
      </c>
      <c r="J67" s="57">
        <v>1</v>
      </c>
      <c r="K67" s="44" t="s">
        <v>201</v>
      </c>
      <c r="L67" s="55" t="s">
        <v>150</v>
      </c>
      <c r="M67" s="56">
        <v>0</v>
      </c>
      <c r="N67" s="58">
        <v>0</v>
      </c>
      <c r="O67" s="56" t="str">
        <f>IF(N67 &gt;1,"Superou",IF(N67 =1,"Atingiu","Não atingiu"))</f>
        <v>Não atingiu</v>
      </c>
      <c r="P67" s="58">
        <f>N67-100%</f>
        <v>-1</v>
      </c>
      <c r="R67" s="46" t="s">
        <v>1449</v>
      </c>
    </row>
    <row r="68" spans="2:18" x14ac:dyDescent="0.3">
      <c r="B68" s="263" t="s">
        <v>152</v>
      </c>
      <c r="C68" s="263"/>
      <c r="D68" s="263"/>
      <c r="E68" s="263"/>
      <c r="F68" s="263"/>
      <c r="G68" s="263"/>
      <c r="H68" s="263"/>
      <c r="I68" s="263"/>
      <c r="J68" s="263"/>
      <c r="K68" s="263"/>
      <c r="L68" s="263"/>
      <c r="M68" s="263"/>
      <c r="N68" s="263"/>
      <c r="O68" s="263"/>
      <c r="P68" s="47">
        <f>J67*N67</f>
        <v>0</v>
      </c>
    </row>
    <row r="69" spans="2:18" ht="30" customHeight="1" x14ac:dyDescent="0.3">
      <c r="B69" s="362" t="s">
        <v>1524</v>
      </c>
      <c r="C69" s="362"/>
      <c r="D69" s="362"/>
      <c r="E69" s="362"/>
      <c r="F69" s="362"/>
      <c r="G69" s="362"/>
      <c r="H69" s="362"/>
      <c r="I69" s="362"/>
      <c r="J69" s="362"/>
      <c r="K69" s="362"/>
      <c r="L69" s="362"/>
      <c r="M69" s="362"/>
      <c r="N69" s="362"/>
      <c r="O69" s="362"/>
      <c r="P69" s="59">
        <f>P18*P22+P23*P27+P28*P33+P34*P38+P39*P44+P45*P49+P50*P54+P55*P59+P60*P64+P65*P68</f>
        <v>0.10827168529305817</v>
      </c>
      <c r="R69" s="18">
        <f>P18+P23+P28+P34+P39+P45+P50+P55+P60+P65</f>
        <v>9.89999997615814E-2</v>
      </c>
    </row>
    <row r="70" spans="2:18" ht="27" customHeight="1" x14ac:dyDescent="0.3">
      <c r="B70" s="3" t="s">
        <v>350</v>
      </c>
      <c r="C70" s="345" t="s">
        <v>351</v>
      </c>
      <c r="D70" s="345" t="s">
        <v>351</v>
      </c>
      <c r="E70" s="345" t="s">
        <v>351</v>
      </c>
      <c r="F70" s="345" t="s">
        <v>351</v>
      </c>
      <c r="G70" s="345" t="s">
        <v>352</v>
      </c>
      <c r="H70" s="345" t="s">
        <v>352</v>
      </c>
      <c r="I70" s="345" t="s">
        <v>352</v>
      </c>
      <c r="J70" s="345" t="s">
        <v>352</v>
      </c>
      <c r="K70" s="345" t="s">
        <v>353</v>
      </c>
      <c r="L70" s="345" t="s">
        <v>353</v>
      </c>
      <c r="M70" s="345" t="s">
        <v>353</v>
      </c>
      <c r="N70" s="345" t="s">
        <v>353</v>
      </c>
      <c r="O70" s="345" t="s">
        <v>353</v>
      </c>
      <c r="P70" s="345" t="s">
        <v>353</v>
      </c>
    </row>
    <row r="71" spans="2:18" ht="27" customHeight="1" x14ac:dyDescent="0.3">
      <c r="B71" s="5" t="s">
        <v>1230</v>
      </c>
      <c r="C71" s="319" t="s">
        <v>623</v>
      </c>
      <c r="D71" s="319" t="s">
        <v>623</v>
      </c>
      <c r="E71" s="319" t="s">
        <v>623</v>
      </c>
      <c r="F71" s="319" t="s">
        <v>623</v>
      </c>
      <c r="G71" s="319" t="s">
        <v>626</v>
      </c>
      <c r="H71" s="319" t="s">
        <v>626</v>
      </c>
      <c r="I71" s="319" t="s">
        <v>626</v>
      </c>
      <c r="J71" s="319" t="s">
        <v>626</v>
      </c>
      <c r="K71" s="319" t="s">
        <v>625</v>
      </c>
      <c r="L71" s="319" t="s">
        <v>625</v>
      </c>
      <c r="M71" s="319" t="s">
        <v>625</v>
      </c>
      <c r="N71" s="319" t="s">
        <v>625</v>
      </c>
      <c r="O71" s="319" t="s">
        <v>625</v>
      </c>
      <c r="P71" s="319" t="s">
        <v>625</v>
      </c>
    </row>
    <row r="72" spans="2:18" ht="27" customHeight="1" x14ac:dyDescent="0.3">
      <c r="B72" s="5" t="s">
        <v>1232</v>
      </c>
      <c r="C72" s="319" t="s">
        <v>628</v>
      </c>
      <c r="D72" s="319" t="s">
        <v>628</v>
      </c>
      <c r="E72" s="319" t="s">
        <v>628</v>
      </c>
      <c r="F72" s="319" t="s">
        <v>628</v>
      </c>
      <c r="G72" s="319" t="s">
        <v>626</v>
      </c>
      <c r="H72" s="319" t="s">
        <v>626</v>
      </c>
      <c r="I72" s="319" t="s">
        <v>626</v>
      </c>
      <c r="J72" s="319" t="s">
        <v>626</v>
      </c>
      <c r="K72" s="319" t="s">
        <v>471</v>
      </c>
      <c r="L72" s="319" t="s">
        <v>471</v>
      </c>
      <c r="M72" s="319" t="s">
        <v>471</v>
      </c>
      <c r="N72" s="319" t="s">
        <v>471</v>
      </c>
      <c r="O72" s="319" t="s">
        <v>471</v>
      </c>
      <c r="P72" s="319" t="s">
        <v>471</v>
      </c>
    </row>
    <row r="73" spans="2:18" ht="27" customHeight="1" x14ac:dyDescent="0.3">
      <c r="B73" s="5" t="s">
        <v>1235</v>
      </c>
      <c r="C73" s="319" t="s">
        <v>636</v>
      </c>
      <c r="D73" s="319" t="s">
        <v>636</v>
      </c>
      <c r="E73" s="319" t="s">
        <v>636</v>
      </c>
      <c r="F73" s="319" t="s">
        <v>636</v>
      </c>
      <c r="G73" s="319" t="s">
        <v>626</v>
      </c>
      <c r="H73" s="319" t="s">
        <v>626</v>
      </c>
      <c r="I73" s="319" t="s">
        <v>626</v>
      </c>
      <c r="J73" s="319" t="s">
        <v>626</v>
      </c>
      <c r="K73" s="319" t="s">
        <v>641</v>
      </c>
      <c r="L73" s="319" t="s">
        <v>641</v>
      </c>
      <c r="M73" s="319" t="s">
        <v>641</v>
      </c>
      <c r="N73" s="319" t="s">
        <v>641</v>
      </c>
      <c r="O73" s="319" t="s">
        <v>641</v>
      </c>
      <c r="P73" s="319" t="s">
        <v>641</v>
      </c>
    </row>
    <row r="74" spans="2:18" ht="27" customHeight="1" x14ac:dyDescent="0.3">
      <c r="B74" s="5" t="s">
        <v>1232</v>
      </c>
      <c r="C74" s="319" t="s">
        <v>643</v>
      </c>
      <c r="D74" s="319" t="s">
        <v>643</v>
      </c>
      <c r="E74" s="319" t="s">
        <v>643</v>
      </c>
      <c r="F74" s="319" t="s">
        <v>643</v>
      </c>
      <c r="G74" s="319" t="s">
        <v>354</v>
      </c>
      <c r="H74" s="319" t="s">
        <v>354</v>
      </c>
      <c r="I74" s="319" t="s">
        <v>354</v>
      </c>
      <c r="J74" s="319" t="s">
        <v>354</v>
      </c>
      <c r="K74" s="319" t="s">
        <v>648</v>
      </c>
      <c r="L74" s="319" t="s">
        <v>648</v>
      </c>
      <c r="M74" s="319" t="s">
        <v>648</v>
      </c>
      <c r="N74" s="319" t="s">
        <v>648</v>
      </c>
      <c r="O74" s="319" t="s">
        <v>648</v>
      </c>
      <c r="P74" s="319" t="s">
        <v>648</v>
      </c>
    </row>
    <row r="75" spans="2:18" ht="27" customHeight="1" x14ac:dyDescent="0.3">
      <c r="B75" s="5" t="s">
        <v>1238</v>
      </c>
      <c r="C75" s="319" t="s">
        <v>651</v>
      </c>
      <c r="D75" s="319" t="s">
        <v>651</v>
      </c>
      <c r="E75" s="319" t="s">
        <v>651</v>
      </c>
      <c r="F75" s="319" t="s">
        <v>651</v>
      </c>
      <c r="G75" s="319" t="s">
        <v>354</v>
      </c>
      <c r="H75" s="319" t="s">
        <v>354</v>
      </c>
      <c r="I75" s="319" t="s">
        <v>354</v>
      </c>
      <c r="J75" s="319" t="s">
        <v>354</v>
      </c>
      <c r="K75" s="319" t="s">
        <v>654</v>
      </c>
      <c r="L75" s="319" t="s">
        <v>654</v>
      </c>
      <c r="M75" s="319" t="s">
        <v>654</v>
      </c>
      <c r="N75" s="319" t="s">
        <v>654</v>
      </c>
      <c r="O75" s="319" t="s">
        <v>654</v>
      </c>
      <c r="P75" s="319" t="s">
        <v>654</v>
      </c>
    </row>
    <row r="76" spans="2:18" ht="27" customHeight="1" x14ac:dyDescent="0.3">
      <c r="B76" s="5" t="s">
        <v>1240</v>
      </c>
      <c r="C76" s="319" t="s">
        <v>656</v>
      </c>
      <c r="D76" s="319" t="s">
        <v>656</v>
      </c>
      <c r="E76" s="319" t="s">
        <v>656</v>
      </c>
      <c r="F76" s="319" t="s">
        <v>656</v>
      </c>
      <c r="G76" s="319" t="s">
        <v>354</v>
      </c>
      <c r="H76" s="319" t="s">
        <v>354</v>
      </c>
      <c r="I76" s="319" t="s">
        <v>354</v>
      </c>
      <c r="J76" s="319" t="s">
        <v>354</v>
      </c>
      <c r="K76" s="319" t="s">
        <v>617</v>
      </c>
      <c r="L76" s="319" t="s">
        <v>617</v>
      </c>
      <c r="M76" s="319" t="s">
        <v>617</v>
      </c>
      <c r="N76" s="319" t="s">
        <v>617</v>
      </c>
      <c r="O76" s="319" t="s">
        <v>617</v>
      </c>
      <c r="P76" s="319" t="s">
        <v>617</v>
      </c>
    </row>
    <row r="77" spans="2:18" ht="27" customHeight="1" x14ac:dyDescent="0.3">
      <c r="B77" s="5" t="s">
        <v>1242</v>
      </c>
      <c r="C77" s="319" t="s">
        <v>199</v>
      </c>
      <c r="D77" s="319" t="s">
        <v>199</v>
      </c>
      <c r="E77" s="319" t="s">
        <v>199</v>
      </c>
      <c r="F77" s="319" t="s">
        <v>199</v>
      </c>
      <c r="G77" s="319" t="s">
        <v>354</v>
      </c>
      <c r="H77" s="319" t="s">
        <v>354</v>
      </c>
      <c r="I77" s="319" t="s">
        <v>354</v>
      </c>
      <c r="J77" s="319" t="s">
        <v>354</v>
      </c>
      <c r="K77" s="319" t="s">
        <v>364</v>
      </c>
      <c r="L77" s="319" t="s">
        <v>364</v>
      </c>
      <c r="M77" s="319" t="s">
        <v>364</v>
      </c>
      <c r="N77" s="319" t="s">
        <v>364</v>
      </c>
      <c r="O77" s="319" t="s">
        <v>364</v>
      </c>
      <c r="P77" s="319" t="s">
        <v>364</v>
      </c>
    </row>
    <row r="78" spans="2:18" ht="27" customHeight="1" x14ac:dyDescent="0.3">
      <c r="B78" s="5" t="s">
        <v>1245</v>
      </c>
      <c r="C78" s="319" t="s">
        <v>665</v>
      </c>
      <c r="D78" s="319" t="s">
        <v>665</v>
      </c>
      <c r="E78" s="319" t="s">
        <v>665</v>
      </c>
      <c r="F78" s="319" t="s">
        <v>665</v>
      </c>
      <c r="G78" s="319" t="s">
        <v>354</v>
      </c>
      <c r="H78" s="319" t="s">
        <v>354</v>
      </c>
      <c r="I78" s="319" t="s">
        <v>354</v>
      </c>
      <c r="J78" s="319" t="s">
        <v>354</v>
      </c>
      <c r="K78" s="319"/>
      <c r="L78" s="319"/>
      <c r="M78" s="319"/>
      <c r="N78" s="319"/>
      <c r="O78" s="319"/>
      <c r="P78" s="319"/>
    </row>
    <row r="79" spans="2:18" ht="27" customHeight="1" x14ac:dyDescent="0.3">
      <c r="B79" s="5" t="s">
        <v>1247</v>
      </c>
      <c r="C79" s="319" t="s">
        <v>668</v>
      </c>
      <c r="D79" s="319" t="s">
        <v>668</v>
      </c>
      <c r="E79" s="319" t="s">
        <v>668</v>
      </c>
      <c r="F79" s="319" t="s">
        <v>668</v>
      </c>
      <c r="G79" s="319" t="s">
        <v>354</v>
      </c>
      <c r="H79" s="319" t="s">
        <v>354</v>
      </c>
      <c r="I79" s="319" t="s">
        <v>354</v>
      </c>
      <c r="J79" s="319" t="s">
        <v>354</v>
      </c>
      <c r="K79" s="319" t="s">
        <v>641</v>
      </c>
      <c r="L79" s="319" t="s">
        <v>641</v>
      </c>
      <c r="M79" s="319" t="s">
        <v>641</v>
      </c>
      <c r="N79" s="319" t="s">
        <v>641</v>
      </c>
      <c r="O79" s="319" t="s">
        <v>641</v>
      </c>
      <c r="P79" s="319" t="s">
        <v>641</v>
      </c>
    </row>
    <row r="80" spans="2:18" ht="27" customHeight="1" x14ac:dyDescent="0.3">
      <c r="B80" s="5" t="s">
        <v>1328</v>
      </c>
      <c r="C80" s="319" t="s">
        <v>225</v>
      </c>
      <c r="D80" s="319" t="s">
        <v>225</v>
      </c>
      <c r="E80" s="319" t="s">
        <v>225</v>
      </c>
      <c r="F80" s="319" t="s">
        <v>225</v>
      </c>
      <c r="G80" s="319" t="s">
        <v>370</v>
      </c>
      <c r="H80" s="319" t="s">
        <v>370</v>
      </c>
      <c r="I80" s="319" t="s">
        <v>370</v>
      </c>
      <c r="J80" s="319" t="s">
        <v>370</v>
      </c>
      <c r="K80" s="319" t="s">
        <v>371</v>
      </c>
      <c r="L80" s="319" t="s">
        <v>371</v>
      </c>
      <c r="M80" s="319" t="s">
        <v>371</v>
      </c>
      <c r="N80" s="319" t="s">
        <v>371</v>
      </c>
      <c r="O80" s="319" t="s">
        <v>371</v>
      </c>
      <c r="P80" s="319" t="s">
        <v>371</v>
      </c>
    </row>
    <row r="81" spans="2:16" ht="27" customHeight="1" x14ac:dyDescent="0.3">
      <c r="B81" s="5" t="s">
        <v>1330</v>
      </c>
      <c r="C81" s="319" t="s">
        <v>806</v>
      </c>
      <c r="D81" s="319" t="s">
        <v>806</v>
      </c>
      <c r="E81" s="319" t="s">
        <v>806</v>
      </c>
      <c r="F81" s="319" t="s">
        <v>806</v>
      </c>
      <c r="G81" s="319" t="s">
        <v>370</v>
      </c>
      <c r="H81" s="319" t="s">
        <v>370</v>
      </c>
      <c r="I81" s="319" t="s">
        <v>370</v>
      </c>
      <c r="J81" s="319" t="s">
        <v>370</v>
      </c>
      <c r="K81" s="319" t="s">
        <v>808</v>
      </c>
      <c r="L81" s="319" t="s">
        <v>808</v>
      </c>
      <c r="M81" s="319" t="s">
        <v>808</v>
      </c>
      <c r="N81" s="319" t="s">
        <v>808</v>
      </c>
      <c r="O81" s="319" t="s">
        <v>808</v>
      </c>
      <c r="P81" s="319" t="s">
        <v>808</v>
      </c>
    </row>
    <row r="82" spans="2:16" ht="27" customHeight="1" x14ac:dyDescent="0.3">
      <c r="B82" s="5" t="s">
        <v>1332</v>
      </c>
      <c r="C82" s="319" t="s">
        <v>810</v>
      </c>
      <c r="D82" s="319" t="s">
        <v>810</v>
      </c>
      <c r="E82" s="319" t="s">
        <v>810</v>
      </c>
      <c r="F82" s="319" t="s">
        <v>810</v>
      </c>
      <c r="G82" s="319" t="s">
        <v>370</v>
      </c>
      <c r="H82" s="319" t="s">
        <v>370</v>
      </c>
      <c r="I82" s="319" t="s">
        <v>370</v>
      </c>
      <c r="J82" s="319" t="s">
        <v>370</v>
      </c>
      <c r="K82" s="319" t="s">
        <v>808</v>
      </c>
      <c r="L82" s="319" t="s">
        <v>808</v>
      </c>
      <c r="M82" s="319" t="s">
        <v>808</v>
      </c>
      <c r="N82" s="319" t="s">
        <v>808</v>
      </c>
      <c r="O82" s="319" t="s">
        <v>808</v>
      </c>
      <c r="P82" s="319" t="s">
        <v>808</v>
      </c>
    </row>
    <row r="83" spans="2:16" ht="27" customHeight="1" x14ac:dyDescent="0.3">
      <c r="B83" s="5" t="s">
        <v>1335</v>
      </c>
      <c r="C83" s="319" t="s">
        <v>813</v>
      </c>
      <c r="D83" s="319" t="s">
        <v>813</v>
      </c>
      <c r="E83" s="319" t="s">
        <v>813</v>
      </c>
      <c r="F83" s="319" t="s">
        <v>813</v>
      </c>
      <c r="G83" s="319" t="s">
        <v>816</v>
      </c>
      <c r="H83" s="319" t="s">
        <v>816</v>
      </c>
      <c r="I83" s="319" t="s">
        <v>816</v>
      </c>
      <c r="J83" s="319" t="s">
        <v>816</v>
      </c>
      <c r="K83" s="319" t="s">
        <v>641</v>
      </c>
      <c r="L83" s="319" t="s">
        <v>641</v>
      </c>
      <c r="M83" s="319" t="s">
        <v>641</v>
      </c>
      <c r="N83" s="319" t="s">
        <v>641</v>
      </c>
      <c r="O83" s="319" t="s">
        <v>641</v>
      </c>
      <c r="P83" s="319" t="s">
        <v>641</v>
      </c>
    </row>
    <row r="84" spans="2:16" ht="27" customHeight="1" x14ac:dyDescent="0.3">
      <c r="B84" s="5" t="s">
        <v>1337</v>
      </c>
      <c r="C84" s="319" t="s">
        <v>818</v>
      </c>
      <c r="D84" s="319" t="s">
        <v>818</v>
      </c>
      <c r="E84" s="319" t="s">
        <v>818</v>
      </c>
      <c r="F84" s="319" t="s">
        <v>818</v>
      </c>
      <c r="G84" s="319" t="s">
        <v>822</v>
      </c>
      <c r="H84" s="319" t="s">
        <v>822</v>
      </c>
      <c r="I84" s="319" t="s">
        <v>822</v>
      </c>
      <c r="J84" s="319" t="s">
        <v>822</v>
      </c>
      <c r="K84" s="319" t="s">
        <v>648</v>
      </c>
      <c r="L84" s="319" t="s">
        <v>648</v>
      </c>
      <c r="M84" s="319" t="s">
        <v>648</v>
      </c>
      <c r="N84" s="319" t="s">
        <v>648</v>
      </c>
      <c r="O84" s="319" t="s">
        <v>648</v>
      </c>
      <c r="P84" s="319" t="s">
        <v>648</v>
      </c>
    </row>
    <row r="85" spans="2:16" ht="27" customHeight="1" x14ac:dyDescent="0.3">
      <c r="B85" s="5" t="s">
        <v>1363</v>
      </c>
      <c r="C85" s="319" t="s">
        <v>868</v>
      </c>
      <c r="D85" s="319" t="s">
        <v>868</v>
      </c>
      <c r="E85" s="319" t="s">
        <v>868</v>
      </c>
      <c r="F85" s="319" t="s">
        <v>868</v>
      </c>
      <c r="G85" s="319" t="s">
        <v>871</v>
      </c>
      <c r="H85" s="319" t="s">
        <v>871</v>
      </c>
      <c r="I85" s="319" t="s">
        <v>871</v>
      </c>
      <c r="J85" s="319" t="s">
        <v>871</v>
      </c>
      <c r="K85" s="319" t="s">
        <v>654</v>
      </c>
      <c r="L85" s="319" t="s">
        <v>654</v>
      </c>
      <c r="M85" s="319" t="s">
        <v>654</v>
      </c>
      <c r="N85" s="319" t="s">
        <v>654</v>
      </c>
      <c r="O85" s="319" t="s">
        <v>654</v>
      </c>
      <c r="P85" s="319" t="s">
        <v>654</v>
      </c>
    </row>
    <row r="86" spans="2:16" ht="27" customHeight="1" x14ac:dyDescent="0.3">
      <c r="B86" s="5" t="s">
        <v>1365</v>
      </c>
      <c r="C86" s="319" t="s">
        <v>873</v>
      </c>
      <c r="D86" s="319" t="s">
        <v>873</v>
      </c>
      <c r="E86" s="319" t="s">
        <v>873</v>
      </c>
      <c r="F86" s="319" t="s">
        <v>873</v>
      </c>
      <c r="G86" s="319" t="s">
        <v>871</v>
      </c>
      <c r="H86" s="319" t="s">
        <v>871</v>
      </c>
      <c r="I86" s="319" t="s">
        <v>871</v>
      </c>
      <c r="J86" s="319" t="s">
        <v>871</v>
      </c>
      <c r="K86" s="319" t="s">
        <v>654</v>
      </c>
      <c r="L86" s="319" t="s">
        <v>654</v>
      </c>
      <c r="M86" s="319" t="s">
        <v>654</v>
      </c>
      <c r="N86" s="319" t="s">
        <v>654</v>
      </c>
      <c r="O86" s="319" t="s">
        <v>654</v>
      </c>
      <c r="P86" s="319" t="s">
        <v>654</v>
      </c>
    </row>
    <row r="87" spans="2:16" ht="27" customHeight="1" x14ac:dyDescent="0.3">
      <c r="B87" s="5" t="s">
        <v>1368</v>
      </c>
      <c r="C87" s="319" t="s">
        <v>877</v>
      </c>
      <c r="D87" s="319" t="s">
        <v>877</v>
      </c>
      <c r="E87" s="319" t="s">
        <v>877</v>
      </c>
      <c r="F87" s="319" t="s">
        <v>877</v>
      </c>
      <c r="G87" s="319" t="s">
        <v>879</v>
      </c>
      <c r="H87" s="319" t="s">
        <v>879</v>
      </c>
      <c r="I87" s="319" t="s">
        <v>879</v>
      </c>
      <c r="J87" s="319" t="s">
        <v>879</v>
      </c>
      <c r="K87" s="319" t="s">
        <v>786</v>
      </c>
      <c r="L87" s="319" t="s">
        <v>786</v>
      </c>
      <c r="M87" s="319" t="s">
        <v>786</v>
      </c>
      <c r="N87" s="319" t="s">
        <v>786</v>
      </c>
      <c r="O87" s="319" t="s">
        <v>786</v>
      </c>
      <c r="P87" s="319" t="s">
        <v>786</v>
      </c>
    </row>
    <row r="88" spans="2:16" ht="27" customHeight="1" x14ac:dyDescent="0.3">
      <c r="B88" s="5" t="s">
        <v>1370</v>
      </c>
      <c r="C88" s="319" t="s">
        <v>881</v>
      </c>
      <c r="D88" s="319" t="s">
        <v>881</v>
      </c>
      <c r="E88" s="319" t="s">
        <v>881</v>
      </c>
      <c r="F88" s="319" t="s">
        <v>881</v>
      </c>
      <c r="G88" s="319" t="s">
        <v>354</v>
      </c>
      <c r="H88" s="319" t="s">
        <v>354</v>
      </c>
      <c r="I88" s="319" t="s">
        <v>354</v>
      </c>
      <c r="J88" s="319" t="s">
        <v>354</v>
      </c>
      <c r="K88" s="319" t="s">
        <v>654</v>
      </c>
      <c r="L88" s="319" t="s">
        <v>654</v>
      </c>
      <c r="M88" s="319" t="s">
        <v>654</v>
      </c>
      <c r="N88" s="319" t="s">
        <v>654</v>
      </c>
      <c r="O88" s="319" t="s">
        <v>654</v>
      </c>
      <c r="P88" s="319" t="s">
        <v>654</v>
      </c>
    </row>
    <row r="89" spans="2:16" ht="27" customHeight="1" x14ac:dyDescent="0.3">
      <c r="B89" s="5" t="s">
        <v>1373</v>
      </c>
      <c r="C89" s="319" t="s">
        <v>886</v>
      </c>
      <c r="D89" s="319" t="s">
        <v>886</v>
      </c>
      <c r="E89" s="319" t="s">
        <v>886</v>
      </c>
      <c r="F89" s="319" t="s">
        <v>886</v>
      </c>
      <c r="G89" s="319" t="s">
        <v>354</v>
      </c>
      <c r="H89" s="319" t="s">
        <v>354</v>
      </c>
      <c r="I89" s="319" t="s">
        <v>354</v>
      </c>
      <c r="J89" s="319" t="s">
        <v>354</v>
      </c>
      <c r="K89" s="319" t="s">
        <v>654</v>
      </c>
      <c r="L89" s="319" t="s">
        <v>654</v>
      </c>
      <c r="M89" s="319" t="s">
        <v>654</v>
      </c>
      <c r="N89" s="319" t="s">
        <v>654</v>
      </c>
      <c r="O89" s="319" t="s">
        <v>654</v>
      </c>
      <c r="P89" s="319" t="s">
        <v>654</v>
      </c>
    </row>
    <row r="90" spans="2:16" ht="27" customHeight="1" x14ac:dyDescent="0.3">
      <c r="B90" s="5" t="s">
        <v>1375</v>
      </c>
      <c r="C90" s="319" t="s">
        <v>881</v>
      </c>
      <c r="D90" s="319" t="s">
        <v>881</v>
      </c>
      <c r="E90" s="319" t="s">
        <v>881</v>
      </c>
      <c r="F90" s="319" t="s">
        <v>881</v>
      </c>
      <c r="G90" s="319" t="s">
        <v>354</v>
      </c>
      <c r="H90" s="319" t="s">
        <v>354</v>
      </c>
      <c r="I90" s="319" t="s">
        <v>354</v>
      </c>
      <c r="J90" s="319" t="s">
        <v>354</v>
      </c>
      <c r="K90" s="319" t="s">
        <v>654</v>
      </c>
      <c r="L90" s="319" t="s">
        <v>654</v>
      </c>
      <c r="M90" s="319" t="s">
        <v>654</v>
      </c>
      <c r="N90" s="319" t="s">
        <v>654</v>
      </c>
      <c r="O90" s="319" t="s">
        <v>654</v>
      </c>
      <c r="P90" s="319" t="s">
        <v>654</v>
      </c>
    </row>
    <row r="91" spans="2:16" ht="27" customHeight="1" x14ac:dyDescent="0.3">
      <c r="B91" s="5" t="s">
        <v>1448</v>
      </c>
      <c r="C91" s="319" t="s">
        <v>1009</v>
      </c>
      <c r="D91" s="319" t="s">
        <v>1009</v>
      </c>
      <c r="E91" s="319" t="s">
        <v>1009</v>
      </c>
      <c r="F91" s="319" t="s">
        <v>1009</v>
      </c>
      <c r="G91" s="319" t="s">
        <v>354</v>
      </c>
      <c r="H91" s="319" t="s">
        <v>354</v>
      </c>
      <c r="I91" s="319" t="s">
        <v>354</v>
      </c>
      <c r="J91" s="319" t="s">
        <v>354</v>
      </c>
      <c r="K91" s="319" t="s">
        <v>585</v>
      </c>
      <c r="L91" s="319" t="s">
        <v>585</v>
      </c>
      <c r="M91" s="319" t="s">
        <v>585</v>
      </c>
      <c r="N91" s="319" t="s">
        <v>585</v>
      </c>
      <c r="O91" s="319" t="s">
        <v>585</v>
      </c>
      <c r="P91" s="319" t="s">
        <v>585</v>
      </c>
    </row>
    <row r="92" spans="2:16" ht="27" customHeight="1" x14ac:dyDescent="0.3">
      <c r="B92" s="363" t="s">
        <v>381</v>
      </c>
      <c r="C92" s="363" t="s">
        <v>381</v>
      </c>
      <c r="D92" s="363" t="s">
        <v>381</v>
      </c>
      <c r="E92" s="363" t="s">
        <v>381</v>
      </c>
      <c r="F92" s="363" t="s">
        <v>381</v>
      </c>
      <c r="G92" s="363" t="s">
        <v>381</v>
      </c>
      <c r="H92" s="363" t="s">
        <v>381</v>
      </c>
      <c r="I92" s="363" t="s">
        <v>381</v>
      </c>
      <c r="J92" s="363" t="s">
        <v>381</v>
      </c>
      <c r="K92" s="363" t="s">
        <v>381</v>
      </c>
      <c r="L92" s="363" t="s">
        <v>381</v>
      </c>
      <c r="M92" s="363" t="s">
        <v>381</v>
      </c>
      <c r="N92" s="363" t="s">
        <v>381</v>
      </c>
      <c r="O92" s="363" t="s">
        <v>381</v>
      </c>
      <c r="P92" s="363" t="s">
        <v>381</v>
      </c>
    </row>
    <row r="93" spans="2:16" ht="27" customHeight="1" x14ac:dyDescent="0.3">
      <c r="B93" s="5" t="s">
        <v>1230</v>
      </c>
      <c r="C93" s="319"/>
      <c r="D93" s="319"/>
      <c r="E93" s="319"/>
      <c r="F93" s="319"/>
      <c r="G93" s="319"/>
      <c r="H93" s="319"/>
      <c r="I93" s="319"/>
      <c r="J93" s="319"/>
      <c r="K93" s="319"/>
      <c r="L93" s="319"/>
      <c r="M93" s="319"/>
      <c r="N93" s="319"/>
      <c r="O93" s="319"/>
      <c r="P93" s="319"/>
    </row>
    <row r="94" spans="2:16" ht="27" customHeight="1" x14ac:dyDescent="0.3">
      <c r="B94" s="5" t="s">
        <v>1232</v>
      </c>
      <c r="C94" s="319" t="s">
        <v>629</v>
      </c>
      <c r="D94" s="319" t="s">
        <v>629</v>
      </c>
      <c r="E94" s="319" t="s">
        <v>629</v>
      </c>
      <c r="F94" s="319" t="s">
        <v>629</v>
      </c>
      <c r="G94" s="319" t="s">
        <v>629</v>
      </c>
      <c r="H94" s="319" t="s">
        <v>629</v>
      </c>
      <c r="I94" s="319" t="s">
        <v>629</v>
      </c>
      <c r="J94" s="319" t="s">
        <v>629</v>
      </c>
      <c r="K94" s="319" t="s">
        <v>629</v>
      </c>
      <c r="L94" s="319" t="s">
        <v>629</v>
      </c>
      <c r="M94" s="319" t="s">
        <v>629</v>
      </c>
      <c r="N94" s="319" t="s">
        <v>629</v>
      </c>
      <c r="O94" s="319" t="s">
        <v>629</v>
      </c>
      <c r="P94" s="319" t="s">
        <v>629</v>
      </c>
    </row>
    <row r="95" spans="2:16" ht="27" customHeight="1" x14ac:dyDescent="0.3">
      <c r="B95" s="5" t="s">
        <v>1235</v>
      </c>
      <c r="C95" s="319"/>
      <c r="D95" s="319"/>
      <c r="E95" s="319"/>
      <c r="F95" s="319"/>
      <c r="G95" s="319"/>
      <c r="H95" s="319"/>
      <c r="I95" s="319"/>
      <c r="J95" s="319"/>
      <c r="K95" s="319"/>
      <c r="L95" s="319"/>
      <c r="M95" s="319"/>
      <c r="N95" s="319"/>
      <c r="O95" s="319"/>
      <c r="P95" s="319"/>
    </row>
    <row r="96" spans="2:16" ht="27" customHeight="1" x14ac:dyDescent="0.3">
      <c r="B96" s="5" t="s">
        <v>1232</v>
      </c>
      <c r="C96" s="319"/>
      <c r="D96" s="319"/>
      <c r="E96" s="319"/>
      <c r="F96" s="319"/>
      <c r="G96" s="319"/>
      <c r="H96" s="319"/>
      <c r="I96" s="319"/>
      <c r="J96" s="319"/>
      <c r="K96" s="319"/>
      <c r="L96" s="319"/>
      <c r="M96" s="319"/>
      <c r="N96" s="319"/>
      <c r="O96" s="319"/>
      <c r="P96" s="319"/>
    </row>
    <row r="97" spans="2:16" ht="27" customHeight="1" x14ac:dyDescent="0.3">
      <c r="B97" s="5" t="s">
        <v>1238</v>
      </c>
      <c r="C97" s="319"/>
      <c r="D97" s="319"/>
      <c r="E97" s="319"/>
      <c r="F97" s="319"/>
      <c r="G97" s="319"/>
      <c r="H97" s="319"/>
      <c r="I97" s="319"/>
      <c r="J97" s="319"/>
      <c r="K97" s="319"/>
      <c r="L97" s="319"/>
      <c r="M97" s="319"/>
      <c r="N97" s="319"/>
      <c r="O97" s="319"/>
      <c r="P97" s="319"/>
    </row>
    <row r="98" spans="2:16" ht="27" customHeight="1" x14ac:dyDescent="0.3">
      <c r="B98" s="5" t="s">
        <v>1240</v>
      </c>
      <c r="C98" s="319"/>
      <c r="D98" s="319"/>
      <c r="E98" s="319"/>
      <c r="F98" s="319"/>
      <c r="G98" s="319"/>
      <c r="H98" s="319"/>
      <c r="I98" s="319"/>
      <c r="J98" s="319"/>
      <c r="K98" s="319"/>
      <c r="L98" s="319"/>
      <c r="M98" s="319"/>
      <c r="N98" s="319"/>
      <c r="O98" s="319"/>
      <c r="P98" s="319"/>
    </row>
    <row r="99" spans="2:16" ht="27" customHeight="1" x14ac:dyDescent="0.3">
      <c r="B99" s="5" t="s">
        <v>1242</v>
      </c>
      <c r="C99" s="319"/>
      <c r="D99" s="319"/>
      <c r="E99" s="319"/>
      <c r="F99" s="319"/>
      <c r="G99" s="319"/>
      <c r="H99" s="319"/>
      <c r="I99" s="319"/>
      <c r="J99" s="319"/>
      <c r="K99" s="319"/>
      <c r="L99" s="319"/>
      <c r="M99" s="319"/>
      <c r="N99" s="319"/>
      <c r="O99" s="319"/>
      <c r="P99" s="319"/>
    </row>
    <row r="100" spans="2:16" ht="27" customHeight="1" x14ac:dyDescent="0.3">
      <c r="B100" s="5" t="s">
        <v>1245</v>
      </c>
      <c r="C100" s="319"/>
      <c r="D100" s="319"/>
      <c r="E100" s="319"/>
      <c r="F100" s="319"/>
      <c r="G100" s="319"/>
      <c r="H100" s="319"/>
      <c r="I100" s="319"/>
      <c r="J100" s="319"/>
      <c r="K100" s="319"/>
      <c r="L100" s="319"/>
      <c r="M100" s="319"/>
      <c r="N100" s="319"/>
      <c r="O100" s="319"/>
      <c r="P100" s="319"/>
    </row>
    <row r="101" spans="2:16" ht="27" customHeight="1" x14ac:dyDescent="0.3">
      <c r="B101" s="5" t="s">
        <v>1247</v>
      </c>
      <c r="C101" s="319"/>
      <c r="D101" s="319"/>
      <c r="E101" s="319"/>
      <c r="F101" s="319"/>
      <c r="G101" s="319"/>
      <c r="H101" s="319"/>
      <c r="I101" s="319"/>
      <c r="J101" s="319"/>
      <c r="K101" s="319"/>
      <c r="L101" s="319"/>
      <c r="M101" s="319"/>
      <c r="N101" s="319"/>
      <c r="O101" s="319"/>
      <c r="P101" s="319"/>
    </row>
    <row r="102" spans="2:16" ht="27" customHeight="1" x14ac:dyDescent="0.3">
      <c r="B102" s="5" t="s">
        <v>1328</v>
      </c>
      <c r="C102" s="319"/>
      <c r="D102" s="319"/>
      <c r="E102" s="319"/>
      <c r="F102" s="319"/>
      <c r="G102" s="319"/>
      <c r="H102" s="319"/>
      <c r="I102" s="319"/>
      <c r="J102" s="319"/>
      <c r="K102" s="319"/>
      <c r="L102" s="319"/>
      <c r="M102" s="319"/>
      <c r="N102" s="319"/>
      <c r="O102" s="319"/>
      <c r="P102" s="319"/>
    </row>
    <row r="103" spans="2:16" ht="27" customHeight="1" x14ac:dyDescent="0.3">
      <c r="B103" s="5" t="s">
        <v>1330</v>
      </c>
      <c r="C103" s="319"/>
      <c r="D103" s="319"/>
      <c r="E103" s="319"/>
      <c r="F103" s="319"/>
      <c r="G103" s="319"/>
      <c r="H103" s="319"/>
      <c r="I103" s="319"/>
      <c r="J103" s="319"/>
      <c r="K103" s="319"/>
      <c r="L103" s="319"/>
      <c r="M103" s="319"/>
      <c r="N103" s="319"/>
      <c r="O103" s="319"/>
      <c r="P103" s="319"/>
    </row>
    <row r="104" spans="2:16" ht="27" customHeight="1" x14ac:dyDescent="0.3">
      <c r="B104" s="5" t="s">
        <v>1332</v>
      </c>
      <c r="C104" s="319"/>
      <c r="D104" s="319"/>
      <c r="E104" s="319"/>
      <c r="F104" s="319"/>
      <c r="G104" s="319"/>
      <c r="H104" s="319"/>
      <c r="I104" s="319"/>
      <c r="J104" s="319"/>
      <c r="K104" s="319"/>
      <c r="L104" s="319"/>
      <c r="M104" s="319"/>
      <c r="N104" s="319"/>
      <c r="O104" s="319"/>
      <c r="P104" s="319"/>
    </row>
    <row r="105" spans="2:16" ht="27" customHeight="1" x14ac:dyDescent="0.3">
      <c r="B105" s="5" t="s">
        <v>1335</v>
      </c>
      <c r="C105" s="319"/>
      <c r="D105" s="319"/>
      <c r="E105" s="319"/>
      <c r="F105" s="319"/>
      <c r="G105" s="319"/>
      <c r="H105" s="319"/>
      <c r="I105" s="319"/>
      <c r="J105" s="319"/>
      <c r="K105" s="319"/>
      <c r="L105" s="319"/>
      <c r="M105" s="319"/>
      <c r="N105" s="319"/>
      <c r="O105" s="319"/>
      <c r="P105" s="319"/>
    </row>
    <row r="106" spans="2:16" ht="27" customHeight="1" x14ac:dyDescent="0.3">
      <c r="B106" s="5" t="s">
        <v>1337</v>
      </c>
      <c r="C106" s="319"/>
      <c r="D106" s="319"/>
      <c r="E106" s="319"/>
      <c r="F106" s="319"/>
      <c r="G106" s="319"/>
      <c r="H106" s="319"/>
      <c r="I106" s="319"/>
      <c r="J106" s="319"/>
      <c r="K106" s="319"/>
      <c r="L106" s="319"/>
      <c r="M106" s="319"/>
      <c r="N106" s="319"/>
      <c r="O106" s="319"/>
      <c r="P106" s="319"/>
    </row>
    <row r="107" spans="2:16" ht="27" customHeight="1" x14ac:dyDescent="0.3">
      <c r="B107" s="5" t="s">
        <v>1363</v>
      </c>
      <c r="C107" s="319"/>
      <c r="D107" s="319"/>
      <c r="E107" s="319"/>
      <c r="F107" s="319"/>
      <c r="G107" s="319"/>
      <c r="H107" s="319"/>
      <c r="I107" s="319"/>
      <c r="J107" s="319"/>
      <c r="K107" s="319"/>
      <c r="L107" s="319"/>
      <c r="M107" s="319"/>
      <c r="N107" s="319"/>
      <c r="O107" s="319"/>
      <c r="P107" s="319"/>
    </row>
    <row r="108" spans="2:16" ht="27" customHeight="1" x14ac:dyDescent="0.3">
      <c r="B108" s="5" t="s">
        <v>1365</v>
      </c>
      <c r="C108" s="319"/>
      <c r="D108" s="319"/>
      <c r="E108" s="319"/>
      <c r="F108" s="319"/>
      <c r="G108" s="319"/>
      <c r="H108" s="319"/>
      <c r="I108" s="319"/>
      <c r="J108" s="319"/>
      <c r="K108" s="319"/>
      <c r="L108" s="319"/>
      <c r="M108" s="319"/>
      <c r="N108" s="319"/>
      <c r="O108" s="319"/>
      <c r="P108" s="319"/>
    </row>
    <row r="109" spans="2:16" ht="27" customHeight="1" x14ac:dyDescent="0.3">
      <c r="B109" s="5" t="s">
        <v>1368</v>
      </c>
      <c r="C109" s="319"/>
      <c r="D109" s="319"/>
      <c r="E109" s="319"/>
      <c r="F109" s="319"/>
      <c r="G109" s="319"/>
      <c r="H109" s="319"/>
      <c r="I109" s="319"/>
      <c r="J109" s="319"/>
      <c r="K109" s="319"/>
      <c r="L109" s="319"/>
      <c r="M109" s="319"/>
      <c r="N109" s="319"/>
      <c r="O109" s="319"/>
      <c r="P109" s="319"/>
    </row>
    <row r="110" spans="2:16" ht="27" customHeight="1" x14ac:dyDescent="0.3">
      <c r="B110" s="5" t="s">
        <v>1370</v>
      </c>
      <c r="C110" s="319"/>
      <c r="D110" s="319"/>
      <c r="E110" s="319"/>
      <c r="F110" s="319"/>
      <c r="G110" s="319"/>
      <c r="H110" s="319"/>
      <c r="I110" s="319"/>
      <c r="J110" s="319"/>
      <c r="K110" s="319"/>
      <c r="L110" s="319"/>
      <c r="M110" s="319"/>
      <c r="N110" s="319"/>
      <c r="O110" s="319"/>
      <c r="P110" s="319"/>
    </row>
    <row r="111" spans="2:16" ht="27" customHeight="1" x14ac:dyDescent="0.3">
      <c r="B111" s="5" t="s">
        <v>1373</v>
      </c>
      <c r="C111" s="319"/>
      <c r="D111" s="319"/>
      <c r="E111" s="319"/>
      <c r="F111" s="319"/>
      <c r="G111" s="319"/>
      <c r="H111" s="319"/>
      <c r="I111" s="319"/>
      <c r="J111" s="319"/>
      <c r="K111" s="319"/>
      <c r="L111" s="319"/>
      <c r="M111" s="319"/>
      <c r="N111" s="319"/>
      <c r="O111" s="319"/>
      <c r="P111" s="319"/>
    </row>
    <row r="112" spans="2:16" ht="27" customHeight="1" x14ac:dyDescent="0.3">
      <c r="B112" s="5" t="s">
        <v>1375</v>
      </c>
      <c r="C112" s="319"/>
      <c r="D112" s="319"/>
      <c r="E112" s="319"/>
      <c r="F112" s="319"/>
      <c r="G112" s="319"/>
      <c r="H112" s="319"/>
      <c r="I112" s="319"/>
      <c r="J112" s="319"/>
      <c r="K112" s="319"/>
      <c r="L112" s="319"/>
      <c r="M112" s="319"/>
      <c r="N112" s="319"/>
      <c r="O112" s="319"/>
      <c r="P112" s="319"/>
    </row>
    <row r="113" spans="2:16" ht="27" customHeight="1" x14ac:dyDescent="0.3">
      <c r="B113" s="5" t="s">
        <v>1448</v>
      </c>
      <c r="C113" s="319"/>
      <c r="D113" s="319"/>
      <c r="E113" s="319"/>
      <c r="F113" s="319"/>
      <c r="G113" s="319"/>
      <c r="H113" s="319"/>
      <c r="I113" s="319"/>
      <c r="J113" s="319"/>
      <c r="K113" s="319"/>
      <c r="L113" s="319"/>
      <c r="M113" s="319"/>
      <c r="N113" s="319"/>
      <c r="O113" s="319"/>
      <c r="P113" s="319"/>
    </row>
    <row r="115" spans="2:16" ht="34.5" customHeight="1" x14ac:dyDescent="0.3">
      <c r="B115" s="270" t="s">
        <v>399</v>
      </c>
      <c r="C115" s="270"/>
      <c r="D115" s="270"/>
      <c r="E115" s="270"/>
      <c r="F115" s="270"/>
      <c r="G115" s="270"/>
      <c r="H115" s="270"/>
      <c r="I115" s="270"/>
      <c r="J115" s="270"/>
      <c r="K115" s="270"/>
      <c r="L115" s="270"/>
      <c r="M115" s="270"/>
      <c r="N115" s="270"/>
      <c r="O115" s="270"/>
      <c r="P115" s="270"/>
    </row>
    <row r="117" spans="2:16" x14ac:dyDescent="0.3">
      <c r="B117" s="364" t="s">
        <v>400</v>
      </c>
      <c r="C117" s="365"/>
      <c r="D117" s="365" t="s">
        <v>442</v>
      </c>
      <c r="E117" s="365"/>
      <c r="F117" s="365"/>
      <c r="G117" s="365"/>
      <c r="H117" s="365"/>
      <c r="I117" s="365"/>
      <c r="J117" s="365"/>
      <c r="K117" s="365"/>
      <c r="L117" s="365"/>
      <c r="M117" s="365"/>
      <c r="N117" s="365"/>
      <c r="O117" s="365"/>
      <c r="P117" s="365"/>
    </row>
    <row r="118" spans="2:16" x14ac:dyDescent="0.3">
      <c r="B118" s="364" t="s">
        <v>402</v>
      </c>
      <c r="C118" s="365"/>
      <c r="D118" s="365" t="s">
        <v>11</v>
      </c>
      <c r="E118" s="365"/>
      <c r="F118" s="365"/>
      <c r="G118" s="365"/>
      <c r="H118" s="365"/>
      <c r="I118" s="365"/>
      <c r="J118" s="365"/>
      <c r="K118" s="365"/>
      <c r="L118" s="365"/>
      <c r="M118" s="365"/>
      <c r="N118" s="365"/>
      <c r="O118" s="365"/>
      <c r="P118" s="365"/>
    </row>
    <row r="119" spans="2:16" x14ac:dyDescent="0.3">
      <c r="B119" s="364" t="s">
        <v>403</v>
      </c>
      <c r="C119" s="365"/>
      <c r="D119" s="365" t="s">
        <v>443</v>
      </c>
      <c r="E119" s="365"/>
      <c r="F119" s="365"/>
      <c r="G119" s="365"/>
      <c r="H119" s="365"/>
      <c r="I119" s="365"/>
      <c r="J119" s="365"/>
      <c r="K119" s="365"/>
      <c r="L119" s="365"/>
      <c r="M119" s="365"/>
      <c r="N119" s="365"/>
      <c r="O119" s="365"/>
      <c r="P119" s="365"/>
    </row>
    <row r="120" spans="2:16" x14ac:dyDescent="0.3">
      <c r="B120" s="364" t="s">
        <v>405</v>
      </c>
      <c r="C120" s="365"/>
      <c r="D120" s="365" t="s">
        <v>199</v>
      </c>
      <c r="E120" s="365"/>
      <c r="F120" s="365"/>
      <c r="G120" s="365"/>
      <c r="H120" s="365"/>
      <c r="I120" s="365"/>
      <c r="J120" s="365"/>
      <c r="K120" s="365"/>
      <c r="L120" s="365"/>
      <c r="M120" s="365"/>
      <c r="N120" s="365"/>
      <c r="O120" s="365"/>
      <c r="P120" s="365"/>
    </row>
    <row r="121" spans="2:16" x14ac:dyDescent="0.3">
      <c r="B121" s="364" t="s">
        <v>406</v>
      </c>
      <c r="C121" s="365"/>
      <c r="D121" s="365" t="s">
        <v>390</v>
      </c>
      <c r="E121" s="365"/>
      <c r="F121" s="365"/>
      <c r="G121" s="365"/>
      <c r="H121" s="365"/>
      <c r="I121" s="365"/>
      <c r="J121" s="365"/>
      <c r="K121" s="365"/>
      <c r="L121" s="365"/>
      <c r="M121" s="365"/>
      <c r="N121" s="365"/>
      <c r="O121" s="365"/>
      <c r="P121" s="365"/>
    </row>
    <row r="122" spans="2:16" x14ac:dyDescent="0.3">
      <c r="B122" s="364" t="s">
        <v>407</v>
      </c>
      <c r="C122" s="365"/>
      <c r="D122" s="365"/>
      <c r="E122" s="365"/>
      <c r="F122" s="365"/>
      <c r="G122" s="365"/>
      <c r="H122" s="365"/>
      <c r="I122" s="365"/>
      <c r="J122" s="365"/>
      <c r="K122" s="365"/>
      <c r="L122" s="365"/>
      <c r="M122" s="365"/>
      <c r="N122" s="365"/>
      <c r="O122" s="365"/>
      <c r="P122" s="365"/>
    </row>
    <row r="123" spans="2:16" x14ac:dyDescent="0.3">
      <c r="B123" s="364" t="s">
        <v>408</v>
      </c>
      <c r="C123" s="365"/>
      <c r="D123" s="365"/>
      <c r="E123" s="365"/>
      <c r="F123" s="365"/>
      <c r="G123" s="365"/>
      <c r="H123" s="365"/>
      <c r="I123" s="365"/>
      <c r="J123" s="365"/>
      <c r="K123" s="365"/>
      <c r="L123" s="365"/>
      <c r="M123" s="365"/>
      <c r="N123" s="365"/>
      <c r="O123" s="365"/>
      <c r="P123" s="365"/>
    </row>
    <row r="124" spans="2:16" x14ac:dyDescent="0.3">
      <c r="B124" s="364" t="s">
        <v>409</v>
      </c>
      <c r="C124" s="365"/>
      <c r="D124" s="365" t="s">
        <v>200</v>
      </c>
      <c r="E124" s="365"/>
      <c r="F124" s="365"/>
      <c r="G124" s="365"/>
      <c r="H124" s="365"/>
      <c r="I124" s="365"/>
      <c r="J124" s="365"/>
      <c r="K124" s="365"/>
      <c r="L124" s="365"/>
      <c r="M124" s="365"/>
      <c r="N124" s="365"/>
      <c r="O124" s="365"/>
      <c r="P124" s="365"/>
    </row>
    <row r="125" spans="2:16" x14ac:dyDescent="0.3">
      <c r="B125" s="364" t="s">
        <v>410</v>
      </c>
      <c r="C125" s="365"/>
      <c r="D125" s="365" t="s">
        <v>202</v>
      </c>
      <c r="E125" s="365"/>
      <c r="F125" s="365"/>
      <c r="G125" s="365"/>
      <c r="H125" s="365"/>
      <c r="I125" s="365"/>
      <c r="J125" s="365"/>
      <c r="K125" s="365"/>
      <c r="L125" s="365"/>
      <c r="M125" s="365"/>
      <c r="N125" s="365"/>
      <c r="O125" s="365"/>
      <c r="P125" s="365"/>
    </row>
    <row r="126" spans="2:16" x14ac:dyDescent="0.3">
      <c r="B126" s="364" t="s">
        <v>411</v>
      </c>
      <c r="C126" s="365"/>
      <c r="D126" s="365">
        <v>81</v>
      </c>
      <c r="E126" s="365"/>
      <c r="F126" s="365"/>
      <c r="G126" s="365"/>
      <c r="H126" s="365"/>
      <c r="I126" s="365"/>
      <c r="J126" s="365"/>
      <c r="K126" s="365"/>
      <c r="L126" s="365"/>
      <c r="M126" s="365"/>
      <c r="N126" s="365"/>
      <c r="O126" s="365"/>
      <c r="P126" s="365"/>
    </row>
    <row r="127" spans="2:16" x14ac:dyDescent="0.3">
      <c r="B127" s="364" t="s">
        <v>412</v>
      </c>
      <c r="C127" s="365"/>
      <c r="D127" s="365">
        <v>4</v>
      </c>
      <c r="E127" s="365"/>
      <c r="F127" s="365"/>
      <c r="G127" s="365"/>
      <c r="H127" s="365"/>
      <c r="I127" s="365"/>
      <c r="J127" s="365"/>
      <c r="K127" s="365"/>
      <c r="L127" s="365"/>
      <c r="M127" s="365"/>
      <c r="N127" s="365"/>
      <c r="O127" s="365"/>
      <c r="P127" s="365"/>
    </row>
    <row r="128" spans="2:16" x14ac:dyDescent="0.3">
      <c r="B128" s="364" t="s">
        <v>413</v>
      </c>
      <c r="C128" s="365"/>
      <c r="D128" s="365">
        <v>100</v>
      </c>
      <c r="E128" s="365"/>
      <c r="F128" s="365"/>
      <c r="G128" s="365"/>
      <c r="H128" s="365"/>
      <c r="I128" s="365"/>
      <c r="J128" s="365"/>
      <c r="K128" s="365"/>
      <c r="L128" s="365"/>
      <c r="M128" s="365"/>
      <c r="N128" s="365"/>
      <c r="O128" s="365"/>
      <c r="P128" s="365"/>
    </row>
    <row r="129" spans="2:16" x14ac:dyDescent="0.3">
      <c r="B129" s="364" t="s">
        <v>414</v>
      </c>
      <c r="C129" s="365"/>
      <c r="D129" s="365" t="s">
        <v>436</v>
      </c>
      <c r="E129" s="365"/>
      <c r="F129" s="365"/>
      <c r="G129" s="365"/>
      <c r="H129" s="365"/>
      <c r="I129" s="365"/>
      <c r="J129" s="365"/>
      <c r="K129" s="365"/>
      <c r="L129" s="365"/>
      <c r="M129" s="365"/>
      <c r="N129" s="365"/>
      <c r="O129" s="365"/>
      <c r="P129" s="365"/>
    </row>
    <row r="130" spans="2:16" x14ac:dyDescent="0.3">
      <c r="B130" s="364" t="s">
        <v>416</v>
      </c>
      <c r="C130" s="365"/>
      <c r="D130" s="365" t="s">
        <v>429</v>
      </c>
      <c r="E130" s="365"/>
      <c r="F130" s="365"/>
      <c r="G130" s="365"/>
      <c r="H130" s="365"/>
      <c r="I130" s="365"/>
      <c r="J130" s="365"/>
      <c r="K130" s="365"/>
      <c r="L130" s="365"/>
      <c r="M130" s="365"/>
      <c r="N130" s="365"/>
      <c r="O130" s="365"/>
      <c r="P130" s="365"/>
    </row>
    <row r="131" spans="2:16" x14ac:dyDescent="0.3">
      <c r="B131" s="364" t="s">
        <v>418</v>
      </c>
      <c r="C131" s="365"/>
      <c r="D131" s="365" t="s">
        <v>1525</v>
      </c>
      <c r="E131" s="365"/>
      <c r="F131" s="365"/>
      <c r="G131" s="365"/>
      <c r="H131" s="365"/>
      <c r="I131" s="365"/>
      <c r="J131" s="365"/>
      <c r="K131" s="365"/>
      <c r="L131" s="365"/>
      <c r="M131" s="365"/>
      <c r="N131" s="365"/>
      <c r="O131" s="365"/>
      <c r="P131" s="365"/>
    </row>
    <row r="132" spans="2:16" x14ac:dyDescent="0.3">
      <c r="B132" s="364" t="s">
        <v>420</v>
      </c>
      <c r="C132" s="365"/>
      <c r="D132" s="365"/>
      <c r="E132" s="365"/>
      <c r="F132" s="365"/>
      <c r="G132" s="365"/>
      <c r="H132" s="365"/>
      <c r="I132" s="365"/>
      <c r="J132" s="365"/>
      <c r="K132" s="365"/>
      <c r="L132" s="365"/>
      <c r="M132" s="365"/>
      <c r="N132" s="365"/>
      <c r="O132" s="365"/>
      <c r="P132" s="365"/>
    </row>
    <row r="133" spans="2:16" x14ac:dyDescent="0.3">
      <c r="B133" s="364" t="s">
        <v>422</v>
      </c>
      <c r="C133" s="365"/>
      <c r="D133" s="365" t="s">
        <v>364</v>
      </c>
      <c r="E133" s="365"/>
      <c r="F133" s="365"/>
      <c r="G133" s="365"/>
      <c r="H133" s="365"/>
      <c r="I133" s="365"/>
      <c r="J133" s="365"/>
      <c r="K133" s="365"/>
      <c r="L133" s="365"/>
      <c r="M133" s="365"/>
      <c r="N133" s="365"/>
      <c r="O133" s="365"/>
      <c r="P133" s="365"/>
    </row>
    <row r="134" spans="2:16" x14ac:dyDescent="0.3">
      <c r="B134" s="364" t="s">
        <v>423</v>
      </c>
      <c r="C134" s="365"/>
      <c r="D134" s="365" t="s">
        <v>354</v>
      </c>
      <c r="E134" s="365"/>
      <c r="F134" s="365"/>
      <c r="G134" s="365"/>
      <c r="H134" s="365"/>
      <c r="I134" s="365"/>
      <c r="J134" s="365"/>
      <c r="K134" s="365"/>
      <c r="L134" s="365"/>
      <c r="M134" s="365"/>
      <c r="N134" s="365"/>
      <c r="O134" s="365"/>
      <c r="P134" s="365"/>
    </row>
    <row r="135" spans="2:16" x14ac:dyDescent="0.3">
      <c r="B135" s="364" t="s">
        <v>424</v>
      </c>
      <c r="C135" s="365"/>
      <c r="D135" s="365" t="s">
        <v>201</v>
      </c>
      <c r="E135" s="365"/>
      <c r="F135" s="365"/>
      <c r="G135" s="365"/>
      <c r="H135" s="365"/>
      <c r="I135" s="365"/>
      <c r="J135" s="365"/>
      <c r="K135" s="365"/>
      <c r="L135" s="365"/>
      <c r="M135" s="365"/>
      <c r="N135" s="365"/>
      <c r="O135" s="365"/>
      <c r="P135" s="365"/>
    </row>
    <row r="137" spans="2:16" x14ac:dyDescent="0.3">
      <c r="B137" s="364" t="s">
        <v>400</v>
      </c>
      <c r="C137" s="365"/>
      <c r="D137" s="365" t="s">
        <v>449</v>
      </c>
      <c r="E137" s="365"/>
      <c r="F137" s="365"/>
      <c r="G137" s="365"/>
      <c r="H137" s="365"/>
      <c r="I137" s="365"/>
      <c r="J137" s="365"/>
      <c r="K137" s="365"/>
      <c r="L137" s="365"/>
      <c r="M137" s="365"/>
      <c r="N137" s="365"/>
      <c r="O137" s="365"/>
      <c r="P137" s="365"/>
    </row>
    <row r="138" spans="2:16" x14ac:dyDescent="0.3">
      <c r="B138" s="364" t="s">
        <v>402</v>
      </c>
      <c r="C138" s="365"/>
      <c r="D138" s="365" t="s">
        <v>11</v>
      </c>
      <c r="E138" s="365"/>
      <c r="F138" s="365"/>
      <c r="G138" s="365"/>
      <c r="H138" s="365"/>
      <c r="I138" s="365"/>
      <c r="J138" s="365"/>
      <c r="K138" s="365"/>
      <c r="L138" s="365"/>
      <c r="M138" s="365"/>
      <c r="N138" s="365"/>
      <c r="O138" s="365"/>
      <c r="P138" s="365"/>
    </row>
    <row r="139" spans="2:16" x14ac:dyDescent="0.3">
      <c r="B139" s="364" t="s">
        <v>403</v>
      </c>
      <c r="C139" s="365"/>
      <c r="D139" s="365" t="s">
        <v>450</v>
      </c>
      <c r="E139" s="365"/>
      <c r="F139" s="365"/>
      <c r="G139" s="365"/>
      <c r="H139" s="365"/>
      <c r="I139" s="365"/>
      <c r="J139" s="365"/>
      <c r="K139" s="365"/>
      <c r="L139" s="365"/>
      <c r="M139" s="365"/>
      <c r="N139" s="365"/>
      <c r="O139" s="365"/>
      <c r="P139" s="365"/>
    </row>
    <row r="140" spans="2:16" x14ac:dyDescent="0.3">
      <c r="B140" s="364" t="s">
        <v>405</v>
      </c>
      <c r="C140" s="365"/>
      <c r="D140" s="365" t="s">
        <v>225</v>
      </c>
      <c r="E140" s="365"/>
      <c r="F140" s="365"/>
      <c r="G140" s="365"/>
      <c r="H140" s="365"/>
      <c r="I140" s="365"/>
      <c r="J140" s="365"/>
      <c r="K140" s="365"/>
      <c r="L140" s="365"/>
      <c r="M140" s="365"/>
      <c r="N140" s="365"/>
      <c r="O140" s="365"/>
      <c r="P140" s="365"/>
    </row>
    <row r="141" spans="2:16" x14ac:dyDescent="0.3">
      <c r="B141" s="364" t="s">
        <v>406</v>
      </c>
      <c r="C141" s="365"/>
      <c r="D141" s="365" t="s">
        <v>394</v>
      </c>
      <c r="E141" s="365"/>
      <c r="F141" s="365"/>
      <c r="G141" s="365"/>
      <c r="H141" s="365"/>
      <c r="I141" s="365"/>
      <c r="J141" s="365"/>
      <c r="K141" s="365"/>
      <c r="L141" s="365"/>
      <c r="M141" s="365"/>
      <c r="N141" s="365"/>
      <c r="O141" s="365"/>
      <c r="P141" s="365"/>
    </row>
    <row r="142" spans="2:16" x14ac:dyDescent="0.3">
      <c r="B142" s="364" t="s">
        <v>407</v>
      </c>
      <c r="C142" s="365"/>
      <c r="D142" s="365"/>
      <c r="E142" s="365"/>
      <c r="F142" s="365"/>
      <c r="G142" s="365"/>
      <c r="H142" s="365"/>
      <c r="I142" s="365"/>
      <c r="J142" s="365"/>
      <c r="K142" s="365"/>
      <c r="L142" s="365"/>
      <c r="M142" s="365"/>
      <c r="N142" s="365"/>
      <c r="O142" s="365"/>
      <c r="P142" s="365"/>
    </row>
    <row r="143" spans="2:16" x14ac:dyDescent="0.3">
      <c r="B143" s="364" t="s">
        <v>408</v>
      </c>
      <c r="C143" s="365"/>
      <c r="D143" s="365"/>
      <c r="E143" s="365"/>
      <c r="F143" s="365"/>
      <c r="G143" s="365"/>
      <c r="H143" s="365"/>
      <c r="I143" s="365"/>
      <c r="J143" s="365"/>
      <c r="K143" s="365"/>
      <c r="L143" s="365"/>
      <c r="M143" s="365"/>
      <c r="N143" s="365"/>
      <c r="O143" s="365"/>
      <c r="P143" s="365"/>
    </row>
    <row r="144" spans="2:16" x14ac:dyDescent="0.3">
      <c r="B144" s="364" t="s">
        <v>409</v>
      </c>
      <c r="C144" s="365"/>
      <c r="D144" s="365" t="s">
        <v>187</v>
      </c>
      <c r="E144" s="365"/>
      <c r="F144" s="365"/>
      <c r="G144" s="365"/>
      <c r="H144" s="365"/>
      <c r="I144" s="365"/>
      <c r="J144" s="365"/>
      <c r="K144" s="365"/>
      <c r="L144" s="365"/>
      <c r="M144" s="365"/>
      <c r="N144" s="365"/>
      <c r="O144" s="365"/>
      <c r="P144" s="365"/>
    </row>
    <row r="145" spans="2:16" x14ac:dyDescent="0.3">
      <c r="B145" s="364" t="s">
        <v>410</v>
      </c>
      <c r="C145" s="365"/>
      <c r="D145" s="365" t="s">
        <v>226</v>
      </c>
      <c r="E145" s="365"/>
      <c r="F145" s="365"/>
      <c r="G145" s="365"/>
      <c r="H145" s="365"/>
      <c r="I145" s="365"/>
      <c r="J145" s="365"/>
      <c r="K145" s="365"/>
      <c r="L145" s="365"/>
      <c r="M145" s="365"/>
      <c r="N145" s="365"/>
      <c r="O145" s="365"/>
      <c r="P145" s="365"/>
    </row>
    <row r="146" spans="2:16" x14ac:dyDescent="0.3">
      <c r="B146" s="364" t="s">
        <v>411</v>
      </c>
      <c r="C146" s="365"/>
      <c r="D146" s="365">
        <v>100</v>
      </c>
      <c r="E146" s="365"/>
      <c r="F146" s="365"/>
      <c r="G146" s="365"/>
      <c r="H146" s="365"/>
      <c r="I146" s="365"/>
      <c r="J146" s="365"/>
      <c r="K146" s="365"/>
      <c r="L146" s="365"/>
      <c r="M146" s="365"/>
      <c r="N146" s="365"/>
      <c r="O146" s="365"/>
      <c r="P146" s="365"/>
    </row>
    <row r="147" spans="2:16" x14ac:dyDescent="0.3">
      <c r="B147" s="364" t="s">
        <v>412</v>
      </c>
      <c r="C147" s="365"/>
      <c r="D147" s="365">
        <v>0</v>
      </c>
      <c r="E147" s="365"/>
      <c r="F147" s="365"/>
      <c r="G147" s="365"/>
      <c r="H147" s="365"/>
      <c r="I147" s="365"/>
      <c r="J147" s="365"/>
      <c r="K147" s="365"/>
      <c r="L147" s="365"/>
      <c r="M147" s="365"/>
      <c r="N147" s="365"/>
      <c r="O147" s="365"/>
      <c r="P147" s="365"/>
    </row>
    <row r="148" spans="2:16" x14ac:dyDescent="0.3">
      <c r="B148" s="364" t="s">
        <v>413</v>
      </c>
      <c r="C148" s="365"/>
      <c r="D148" s="365">
        <v>101</v>
      </c>
      <c r="E148" s="365"/>
      <c r="F148" s="365"/>
      <c r="G148" s="365"/>
      <c r="H148" s="365"/>
      <c r="I148" s="365"/>
      <c r="J148" s="365"/>
      <c r="K148" s="365"/>
      <c r="L148" s="365"/>
      <c r="M148" s="365"/>
      <c r="N148" s="365"/>
      <c r="O148" s="365"/>
      <c r="P148" s="365"/>
    </row>
    <row r="149" spans="2:16" x14ac:dyDescent="0.3">
      <c r="B149" s="364" t="s">
        <v>414</v>
      </c>
      <c r="C149" s="365"/>
      <c r="D149" s="365" t="s">
        <v>436</v>
      </c>
      <c r="E149" s="365"/>
      <c r="F149" s="365"/>
      <c r="G149" s="365"/>
      <c r="H149" s="365"/>
      <c r="I149" s="365"/>
      <c r="J149" s="365"/>
      <c r="K149" s="365"/>
      <c r="L149" s="365"/>
      <c r="M149" s="365"/>
      <c r="N149" s="365"/>
      <c r="O149" s="365"/>
      <c r="P149" s="365"/>
    </row>
    <row r="150" spans="2:16" x14ac:dyDescent="0.3">
      <c r="B150" s="364" t="s">
        <v>416</v>
      </c>
      <c r="C150" s="365"/>
      <c r="D150" s="365" t="s">
        <v>439</v>
      </c>
      <c r="E150" s="365"/>
      <c r="F150" s="365"/>
      <c r="G150" s="365"/>
      <c r="H150" s="365"/>
      <c r="I150" s="365"/>
      <c r="J150" s="365"/>
      <c r="K150" s="365"/>
      <c r="L150" s="365"/>
      <c r="M150" s="365"/>
      <c r="N150" s="365"/>
      <c r="O150" s="365"/>
      <c r="P150" s="365"/>
    </row>
    <row r="151" spans="2:16" x14ac:dyDescent="0.3">
      <c r="B151" s="364" t="s">
        <v>418</v>
      </c>
      <c r="C151" s="365"/>
      <c r="D151" s="365" t="s">
        <v>1525</v>
      </c>
      <c r="E151" s="365"/>
      <c r="F151" s="365"/>
      <c r="G151" s="365"/>
      <c r="H151" s="365"/>
      <c r="I151" s="365"/>
      <c r="J151" s="365"/>
      <c r="K151" s="365"/>
      <c r="L151" s="365"/>
      <c r="M151" s="365"/>
      <c r="N151" s="365"/>
      <c r="O151" s="365"/>
      <c r="P151" s="365"/>
    </row>
    <row r="152" spans="2:16" x14ac:dyDescent="0.3">
      <c r="B152" s="364" t="s">
        <v>420</v>
      </c>
      <c r="C152" s="365"/>
      <c r="D152" s="365"/>
      <c r="E152" s="365"/>
      <c r="F152" s="365"/>
      <c r="G152" s="365"/>
      <c r="H152" s="365"/>
      <c r="I152" s="365"/>
      <c r="J152" s="365"/>
      <c r="K152" s="365"/>
      <c r="L152" s="365"/>
      <c r="M152" s="365"/>
      <c r="N152" s="365"/>
      <c r="O152" s="365"/>
      <c r="P152" s="365"/>
    </row>
    <row r="153" spans="2:16" x14ac:dyDescent="0.3">
      <c r="B153" s="364" t="s">
        <v>422</v>
      </c>
      <c r="C153" s="365"/>
      <c r="D153" s="365" t="s">
        <v>371</v>
      </c>
      <c r="E153" s="365"/>
      <c r="F153" s="365"/>
      <c r="G153" s="365"/>
      <c r="H153" s="365"/>
      <c r="I153" s="365"/>
      <c r="J153" s="365"/>
      <c r="K153" s="365"/>
      <c r="L153" s="365"/>
      <c r="M153" s="365"/>
      <c r="N153" s="365"/>
      <c r="O153" s="365"/>
      <c r="P153" s="365"/>
    </row>
    <row r="154" spans="2:16" x14ac:dyDescent="0.3">
      <c r="B154" s="364" t="s">
        <v>423</v>
      </c>
      <c r="C154" s="365"/>
      <c r="D154" s="365" t="s">
        <v>370</v>
      </c>
      <c r="E154" s="365"/>
      <c r="F154" s="365"/>
      <c r="G154" s="365"/>
      <c r="H154" s="365"/>
      <c r="I154" s="365"/>
      <c r="J154" s="365"/>
      <c r="K154" s="365"/>
      <c r="L154" s="365"/>
      <c r="M154" s="365"/>
      <c r="N154" s="365"/>
      <c r="O154" s="365"/>
      <c r="P154" s="365"/>
    </row>
    <row r="155" spans="2:16" x14ac:dyDescent="0.3">
      <c r="B155" s="364" t="s">
        <v>424</v>
      </c>
      <c r="C155" s="365"/>
      <c r="D155" s="365" t="s">
        <v>201</v>
      </c>
      <c r="E155" s="365"/>
      <c r="F155" s="365"/>
      <c r="G155" s="365"/>
      <c r="H155" s="365"/>
      <c r="I155" s="365"/>
      <c r="J155" s="365"/>
      <c r="K155" s="365"/>
      <c r="L155" s="365"/>
      <c r="M155" s="365"/>
      <c r="N155" s="365"/>
      <c r="O155" s="365"/>
      <c r="P155" s="365"/>
    </row>
    <row r="157" spans="2:16" x14ac:dyDescent="0.3">
      <c r="B157" s="364" t="s">
        <v>400</v>
      </c>
      <c r="C157" s="365"/>
      <c r="D157" s="365" t="s">
        <v>621</v>
      </c>
      <c r="E157" s="365"/>
      <c r="F157" s="365"/>
      <c r="G157" s="365"/>
      <c r="H157" s="365"/>
      <c r="I157" s="365"/>
      <c r="J157" s="365"/>
      <c r="K157" s="365"/>
      <c r="L157" s="365"/>
      <c r="M157" s="365"/>
      <c r="N157" s="365"/>
      <c r="O157" s="365"/>
      <c r="P157" s="365"/>
    </row>
    <row r="158" spans="2:16" x14ac:dyDescent="0.3">
      <c r="B158" s="364" t="s">
        <v>402</v>
      </c>
      <c r="C158" s="365"/>
      <c r="D158" s="365" t="s">
        <v>464</v>
      </c>
      <c r="E158" s="365"/>
      <c r="F158" s="365"/>
      <c r="G158" s="365"/>
      <c r="H158" s="365"/>
      <c r="I158" s="365"/>
      <c r="J158" s="365"/>
      <c r="K158" s="365"/>
      <c r="L158" s="365"/>
      <c r="M158" s="365"/>
      <c r="N158" s="365"/>
      <c r="O158" s="365"/>
      <c r="P158" s="365"/>
    </row>
    <row r="159" spans="2:16" x14ac:dyDescent="0.3">
      <c r="B159" s="364" t="s">
        <v>403</v>
      </c>
      <c r="C159" s="365"/>
      <c r="D159" s="365" t="s">
        <v>622</v>
      </c>
      <c r="E159" s="365"/>
      <c r="F159" s="365"/>
      <c r="G159" s="365"/>
      <c r="H159" s="365"/>
      <c r="I159" s="365"/>
      <c r="J159" s="365"/>
      <c r="K159" s="365"/>
      <c r="L159" s="365"/>
      <c r="M159" s="365"/>
      <c r="N159" s="365"/>
      <c r="O159" s="365"/>
      <c r="P159" s="365"/>
    </row>
    <row r="160" spans="2:16" x14ac:dyDescent="0.3">
      <c r="B160" s="364" t="s">
        <v>405</v>
      </c>
      <c r="C160" s="365"/>
      <c r="D160" s="365" t="s">
        <v>623</v>
      </c>
      <c r="E160" s="365"/>
      <c r="F160" s="365"/>
      <c r="G160" s="365"/>
      <c r="H160" s="365"/>
      <c r="I160" s="365"/>
      <c r="J160" s="365"/>
      <c r="K160" s="365"/>
      <c r="L160" s="365"/>
      <c r="M160" s="365"/>
      <c r="N160" s="365"/>
      <c r="O160" s="365"/>
      <c r="P160" s="365"/>
    </row>
    <row r="161" spans="2:16" x14ac:dyDescent="0.3">
      <c r="B161" s="364" t="s">
        <v>406</v>
      </c>
      <c r="C161" s="365"/>
      <c r="D161" s="365"/>
      <c r="E161" s="365"/>
      <c r="F161" s="365"/>
      <c r="G161" s="365"/>
      <c r="H161" s="365"/>
      <c r="I161" s="365"/>
      <c r="J161" s="365"/>
      <c r="K161" s="365"/>
      <c r="L161" s="365"/>
      <c r="M161" s="365"/>
      <c r="N161" s="365"/>
      <c r="O161" s="365"/>
      <c r="P161" s="365"/>
    </row>
    <row r="162" spans="2:16" x14ac:dyDescent="0.3">
      <c r="B162" s="364" t="s">
        <v>407</v>
      </c>
      <c r="C162" s="365"/>
      <c r="D162" s="365" t="s">
        <v>187</v>
      </c>
      <c r="E162" s="365"/>
      <c r="F162" s="365"/>
      <c r="G162" s="365"/>
      <c r="H162" s="365"/>
      <c r="I162" s="365"/>
      <c r="J162" s="365"/>
      <c r="K162" s="365"/>
      <c r="L162" s="365"/>
      <c r="M162" s="365"/>
      <c r="N162" s="365"/>
      <c r="O162" s="365"/>
      <c r="P162" s="365"/>
    </row>
    <row r="163" spans="2:16" x14ac:dyDescent="0.3">
      <c r="B163" s="364" t="s">
        <v>408</v>
      </c>
      <c r="C163" s="365"/>
      <c r="D163" s="365" t="s">
        <v>187</v>
      </c>
      <c r="E163" s="365"/>
      <c r="F163" s="365"/>
      <c r="G163" s="365"/>
      <c r="H163" s="365"/>
      <c r="I163" s="365"/>
      <c r="J163" s="365"/>
      <c r="K163" s="365"/>
      <c r="L163" s="365"/>
      <c r="M163" s="365"/>
      <c r="N163" s="365"/>
      <c r="O163" s="365"/>
      <c r="P163" s="365"/>
    </row>
    <row r="164" spans="2:16" x14ac:dyDescent="0.3">
      <c r="B164" s="364" t="s">
        <v>409</v>
      </c>
      <c r="C164" s="365"/>
      <c r="D164" s="365" t="s">
        <v>187</v>
      </c>
      <c r="E164" s="365"/>
      <c r="F164" s="365"/>
      <c r="G164" s="365"/>
      <c r="H164" s="365"/>
      <c r="I164" s="365"/>
      <c r="J164" s="365"/>
      <c r="K164" s="365"/>
      <c r="L164" s="365"/>
      <c r="M164" s="365"/>
      <c r="N164" s="365"/>
      <c r="O164" s="365"/>
      <c r="P164" s="365"/>
    </row>
    <row r="165" spans="2:16" x14ac:dyDescent="0.3">
      <c r="B165" s="364" t="s">
        <v>410</v>
      </c>
      <c r="C165" s="365"/>
      <c r="D165" s="365" t="s">
        <v>624</v>
      </c>
      <c r="E165" s="365"/>
      <c r="F165" s="365"/>
      <c r="G165" s="365"/>
      <c r="H165" s="365"/>
      <c r="I165" s="365"/>
      <c r="J165" s="365"/>
      <c r="K165" s="365"/>
      <c r="L165" s="365"/>
      <c r="M165" s="365"/>
      <c r="N165" s="365"/>
      <c r="O165" s="365"/>
      <c r="P165" s="365"/>
    </row>
    <row r="166" spans="2:16" x14ac:dyDescent="0.3">
      <c r="B166" s="364" t="s">
        <v>411</v>
      </c>
      <c r="C166" s="365"/>
      <c r="D166" s="365">
        <v>40</v>
      </c>
      <c r="E166" s="365"/>
      <c r="F166" s="365"/>
      <c r="G166" s="365"/>
      <c r="H166" s="365"/>
      <c r="I166" s="365"/>
      <c r="J166" s="365"/>
      <c r="K166" s="365"/>
      <c r="L166" s="365"/>
      <c r="M166" s="365"/>
      <c r="N166" s="365"/>
      <c r="O166" s="365"/>
      <c r="P166" s="365"/>
    </row>
    <row r="167" spans="2:16" x14ac:dyDescent="0.3">
      <c r="B167" s="364" t="s">
        <v>412</v>
      </c>
      <c r="C167" s="365"/>
      <c r="D167" s="365">
        <v>10</v>
      </c>
      <c r="E167" s="365"/>
      <c r="F167" s="365"/>
      <c r="G167" s="365"/>
      <c r="H167" s="365"/>
      <c r="I167" s="365"/>
      <c r="J167" s="365"/>
      <c r="K167" s="365"/>
      <c r="L167" s="365"/>
      <c r="M167" s="365"/>
      <c r="N167" s="365"/>
      <c r="O167" s="365"/>
      <c r="P167" s="365"/>
    </row>
    <row r="168" spans="2:16" x14ac:dyDescent="0.3">
      <c r="B168" s="364" t="s">
        <v>413</v>
      </c>
      <c r="C168" s="365"/>
      <c r="D168" s="365">
        <v>100</v>
      </c>
      <c r="E168" s="365"/>
      <c r="F168" s="365"/>
      <c r="G168" s="365"/>
      <c r="H168" s="365"/>
      <c r="I168" s="365"/>
      <c r="J168" s="365"/>
      <c r="K168" s="365"/>
      <c r="L168" s="365"/>
      <c r="M168" s="365"/>
      <c r="N168" s="365"/>
      <c r="O168" s="365"/>
      <c r="P168" s="365"/>
    </row>
    <row r="169" spans="2:16" x14ac:dyDescent="0.3">
      <c r="B169" s="364" t="s">
        <v>414</v>
      </c>
      <c r="C169" s="365"/>
      <c r="D169" s="365" t="s">
        <v>436</v>
      </c>
      <c r="E169" s="365"/>
      <c r="F169" s="365"/>
      <c r="G169" s="365"/>
      <c r="H169" s="365"/>
      <c r="I169" s="365"/>
      <c r="J169" s="365"/>
      <c r="K169" s="365"/>
      <c r="L169" s="365"/>
      <c r="M169" s="365"/>
      <c r="N169" s="365"/>
      <c r="O169" s="365"/>
      <c r="P169" s="365"/>
    </row>
    <row r="170" spans="2:16" x14ac:dyDescent="0.3">
      <c r="B170" s="364" t="s">
        <v>416</v>
      </c>
      <c r="C170" s="365"/>
      <c r="D170" s="365" t="s">
        <v>429</v>
      </c>
      <c r="E170" s="365"/>
      <c r="F170" s="365"/>
      <c r="G170" s="365"/>
      <c r="H170" s="365"/>
      <c r="I170" s="365"/>
      <c r="J170" s="365"/>
      <c r="K170" s="365"/>
      <c r="L170" s="365"/>
      <c r="M170" s="365"/>
      <c r="N170" s="365"/>
      <c r="O170" s="365"/>
      <c r="P170" s="365"/>
    </row>
    <row r="171" spans="2:16" x14ac:dyDescent="0.3">
      <c r="B171" s="364" t="s">
        <v>418</v>
      </c>
      <c r="C171" s="365"/>
      <c r="D171" s="365" t="s">
        <v>1525</v>
      </c>
      <c r="E171" s="365"/>
      <c r="F171" s="365"/>
      <c r="G171" s="365"/>
      <c r="H171" s="365"/>
      <c r="I171" s="365"/>
      <c r="J171" s="365"/>
      <c r="K171" s="365"/>
      <c r="L171" s="365"/>
      <c r="M171" s="365"/>
      <c r="N171" s="365"/>
      <c r="O171" s="365"/>
      <c r="P171" s="365"/>
    </row>
    <row r="172" spans="2:16" x14ac:dyDescent="0.3">
      <c r="B172" s="364" t="s">
        <v>420</v>
      </c>
      <c r="C172" s="365"/>
      <c r="D172" s="365"/>
      <c r="E172" s="365"/>
      <c r="F172" s="365"/>
      <c r="G172" s="365"/>
      <c r="H172" s="365"/>
      <c r="I172" s="365"/>
      <c r="J172" s="365"/>
      <c r="K172" s="365"/>
      <c r="L172" s="365"/>
      <c r="M172" s="365"/>
      <c r="N172" s="365"/>
      <c r="O172" s="365"/>
      <c r="P172" s="365"/>
    </row>
    <row r="173" spans="2:16" x14ac:dyDescent="0.3">
      <c r="B173" s="364" t="s">
        <v>422</v>
      </c>
      <c r="C173" s="365"/>
      <c r="D173" s="365" t="s">
        <v>625</v>
      </c>
      <c r="E173" s="365"/>
      <c r="F173" s="365"/>
      <c r="G173" s="365"/>
      <c r="H173" s="365"/>
      <c r="I173" s="365"/>
      <c r="J173" s="365"/>
      <c r="K173" s="365"/>
      <c r="L173" s="365"/>
      <c r="M173" s="365"/>
      <c r="N173" s="365"/>
      <c r="O173" s="365"/>
      <c r="P173" s="365"/>
    </row>
    <row r="174" spans="2:16" x14ac:dyDescent="0.3">
      <c r="B174" s="364" t="s">
        <v>423</v>
      </c>
      <c r="C174" s="365"/>
      <c r="D174" s="365" t="s">
        <v>626</v>
      </c>
      <c r="E174" s="365"/>
      <c r="F174" s="365"/>
      <c r="G174" s="365"/>
      <c r="H174" s="365"/>
      <c r="I174" s="365"/>
      <c r="J174" s="365"/>
      <c r="K174" s="365"/>
      <c r="L174" s="365"/>
      <c r="M174" s="365"/>
      <c r="N174" s="365"/>
      <c r="O174" s="365"/>
      <c r="P174" s="365"/>
    </row>
    <row r="175" spans="2:16" x14ac:dyDescent="0.3">
      <c r="B175" s="364" t="s">
        <v>424</v>
      </c>
      <c r="C175" s="365"/>
      <c r="D175" s="365" t="s">
        <v>201</v>
      </c>
      <c r="E175" s="365"/>
      <c r="F175" s="365"/>
      <c r="G175" s="365"/>
      <c r="H175" s="365"/>
      <c r="I175" s="365"/>
      <c r="J175" s="365"/>
      <c r="K175" s="365"/>
      <c r="L175" s="365"/>
      <c r="M175" s="365"/>
      <c r="N175" s="365"/>
      <c r="O175" s="365"/>
      <c r="P175" s="365"/>
    </row>
    <row r="177" spans="2:16" x14ac:dyDescent="0.3">
      <c r="B177" s="364" t="s">
        <v>400</v>
      </c>
      <c r="C177" s="365"/>
      <c r="D177" s="365" t="s">
        <v>621</v>
      </c>
      <c r="E177" s="365"/>
      <c r="F177" s="365"/>
      <c r="G177" s="365"/>
      <c r="H177" s="365"/>
      <c r="I177" s="365"/>
      <c r="J177" s="365"/>
      <c r="K177" s="365"/>
      <c r="L177" s="365"/>
      <c r="M177" s="365"/>
      <c r="N177" s="365"/>
      <c r="O177" s="365"/>
      <c r="P177" s="365"/>
    </row>
    <row r="178" spans="2:16" x14ac:dyDescent="0.3">
      <c r="B178" s="364" t="s">
        <v>402</v>
      </c>
      <c r="C178" s="365"/>
      <c r="D178" s="365" t="s">
        <v>464</v>
      </c>
      <c r="E178" s="365"/>
      <c r="F178" s="365"/>
      <c r="G178" s="365"/>
      <c r="H178" s="365"/>
      <c r="I178" s="365"/>
      <c r="J178" s="365"/>
      <c r="K178" s="365"/>
      <c r="L178" s="365"/>
      <c r="M178" s="365"/>
      <c r="N178" s="365"/>
      <c r="O178" s="365"/>
      <c r="P178" s="365"/>
    </row>
    <row r="179" spans="2:16" x14ac:dyDescent="0.3">
      <c r="B179" s="364" t="s">
        <v>403</v>
      </c>
      <c r="C179" s="365"/>
      <c r="D179" s="365" t="s">
        <v>627</v>
      </c>
      <c r="E179" s="365"/>
      <c r="F179" s="365"/>
      <c r="G179" s="365"/>
      <c r="H179" s="365"/>
      <c r="I179" s="365"/>
      <c r="J179" s="365"/>
      <c r="K179" s="365"/>
      <c r="L179" s="365"/>
      <c r="M179" s="365"/>
      <c r="N179" s="365"/>
      <c r="O179" s="365"/>
      <c r="P179" s="365"/>
    </row>
    <row r="180" spans="2:16" x14ac:dyDescent="0.3">
      <c r="B180" s="364" t="s">
        <v>405</v>
      </c>
      <c r="C180" s="365"/>
      <c r="D180" s="365" t="s">
        <v>628</v>
      </c>
      <c r="E180" s="365"/>
      <c r="F180" s="365"/>
      <c r="G180" s="365"/>
      <c r="H180" s="365"/>
      <c r="I180" s="365"/>
      <c r="J180" s="365"/>
      <c r="K180" s="365"/>
      <c r="L180" s="365"/>
      <c r="M180" s="365"/>
      <c r="N180" s="365"/>
      <c r="O180" s="365"/>
      <c r="P180" s="365"/>
    </row>
    <row r="181" spans="2:16" x14ac:dyDescent="0.3">
      <c r="B181" s="364" t="s">
        <v>406</v>
      </c>
      <c r="C181" s="365"/>
      <c r="D181" s="365" t="s">
        <v>629</v>
      </c>
      <c r="E181" s="365"/>
      <c r="F181" s="365"/>
      <c r="G181" s="365"/>
      <c r="H181" s="365"/>
      <c r="I181" s="365"/>
      <c r="J181" s="365"/>
      <c r="K181" s="365"/>
      <c r="L181" s="365"/>
      <c r="M181" s="365"/>
      <c r="N181" s="365"/>
      <c r="O181" s="365"/>
      <c r="P181" s="365"/>
    </row>
    <row r="182" spans="2:16" x14ac:dyDescent="0.3">
      <c r="B182" s="364" t="s">
        <v>407</v>
      </c>
      <c r="C182" s="365"/>
      <c r="D182" s="365" t="s">
        <v>630</v>
      </c>
      <c r="E182" s="365"/>
      <c r="F182" s="365"/>
      <c r="G182" s="365"/>
      <c r="H182" s="365"/>
      <c r="I182" s="365"/>
      <c r="J182" s="365"/>
      <c r="K182" s="365"/>
      <c r="L182" s="365"/>
      <c r="M182" s="365"/>
      <c r="N182" s="365"/>
      <c r="O182" s="365"/>
      <c r="P182" s="365"/>
    </row>
    <row r="183" spans="2:16" x14ac:dyDescent="0.3">
      <c r="B183" s="364" t="s">
        <v>408</v>
      </c>
      <c r="C183" s="365"/>
      <c r="D183" s="365" t="s">
        <v>631</v>
      </c>
      <c r="E183" s="365"/>
      <c r="F183" s="365"/>
      <c r="G183" s="365"/>
      <c r="H183" s="365"/>
      <c r="I183" s="365"/>
      <c r="J183" s="365"/>
      <c r="K183" s="365"/>
      <c r="L183" s="365"/>
      <c r="M183" s="365"/>
      <c r="N183" s="365"/>
      <c r="O183" s="365"/>
      <c r="P183" s="365"/>
    </row>
    <row r="184" spans="2:16" x14ac:dyDescent="0.3">
      <c r="B184" s="364" t="s">
        <v>409</v>
      </c>
      <c r="C184" s="365"/>
      <c r="D184" s="365" t="s">
        <v>632</v>
      </c>
      <c r="E184" s="365"/>
      <c r="F184" s="365"/>
      <c r="G184" s="365"/>
      <c r="H184" s="365"/>
      <c r="I184" s="365"/>
      <c r="J184" s="365"/>
      <c r="K184" s="365"/>
      <c r="L184" s="365"/>
      <c r="M184" s="365"/>
      <c r="N184" s="365"/>
      <c r="O184" s="365"/>
      <c r="P184" s="365"/>
    </row>
    <row r="185" spans="2:16" x14ac:dyDescent="0.3">
      <c r="B185" s="364" t="s">
        <v>410</v>
      </c>
      <c r="C185" s="365"/>
      <c r="D185" s="365" t="s">
        <v>633</v>
      </c>
      <c r="E185" s="365"/>
      <c r="F185" s="365"/>
      <c r="G185" s="365"/>
      <c r="H185" s="365"/>
      <c r="I185" s="365"/>
      <c r="J185" s="365"/>
      <c r="K185" s="365"/>
      <c r="L185" s="365"/>
      <c r="M185" s="365"/>
      <c r="N185" s="365"/>
      <c r="O185" s="365"/>
      <c r="P185" s="365"/>
    </row>
    <row r="186" spans="2:16" x14ac:dyDescent="0.3">
      <c r="B186" s="364" t="s">
        <v>411</v>
      </c>
      <c r="C186" s="365"/>
      <c r="D186" s="365">
        <v>80</v>
      </c>
      <c r="E186" s="365"/>
      <c r="F186" s="365"/>
      <c r="G186" s="365"/>
      <c r="H186" s="365"/>
      <c r="I186" s="365"/>
      <c r="J186" s="365"/>
      <c r="K186" s="365"/>
      <c r="L186" s="365"/>
      <c r="M186" s="365"/>
      <c r="N186" s="365"/>
      <c r="O186" s="365"/>
      <c r="P186" s="365"/>
    </row>
    <row r="187" spans="2:16" x14ac:dyDescent="0.3">
      <c r="B187" s="364" t="s">
        <v>412</v>
      </c>
      <c r="C187" s="365"/>
      <c r="D187" s="365">
        <v>10</v>
      </c>
      <c r="E187" s="365"/>
      <c r="F187" s="365"/>
      <c r="G187" s="365"/>
      <c r="H187" s="365"/>
      <c r="I187" s="365"/>
      <c r="J187" s="365"/>
      <c r="K187" s="365"/>
      <c r="L187" s="365"/>
      <c r="M187" s="365"/>
      <c r="N187" s="365"/>
      <c r="O187" s="365"/>
      <c r="P187" s="365"/>
    </row>
    <row r="188" spans="2:16" x14ac:dyDescent="0.3">
      <c r="B188" s="364" t="s">
        <v>413</v>
      </c>
      <c r="C188" s="365"/>
      <c r="D188" s="365">
        <v>338</v>
      </c>
      <c r="E188" s="365"/>
      <c r="F188" s="365"/>
      <c r="G188" s="365"/>
      <c r="H188" s="365"/>
      <c r="I188" s="365"/>
      <c r="J188" s="365"/>
      <c r="K188" s="365"/>
      <c r="L188" s="365"/>
      <c r="M188" s="365"/>
      <c r="N188" s="365"/>
      <c r="O188" s="365"/>
      <c r="P188" s="365"/>
    </row>
    <row r="189" spans="2:16" x14ac:dyDescent="0.3">
      <c r="B189" s="364" t="s">
        <v>414</v>
      </c>
      <c r="C189" s="365"/>
      <c r="D189" s="365" t="s">
        <v>436</v>
      </c>
      <c r="E189" s="365"/>
      <c r="F189" s="365"/>
      <c r="G189" s="365"/>
      <c r="H189" s="365"/>
      <c r="I189" s="365"/>
      <c r="J189" s="365"/>
      <c r="K189" s="365"/>
      <c r="L189" s="365"/>
      <c r="M189" s="365"/>
      <c r="N189" s="365"/>
      <c r="O189" s="365"/>
      <c r="P189" s="365"/>
    </row>
    <row r="190" spans="2:16" x14ac:dyDescent="0.3">
      <c r="B190" s="364" t="s">
        <v>416</v>
      </c>
      <c r="C190" s="365"/>
      <c r="D190" s="365" t="s">
        <v>429</v>
      </c>
      <c r="E190" s="365"/>
      <c r="F190" s="365"/>
      <c r="G190" s="365"/>
      <c r="H190" s="365"/>
      <c r="I190" s="365"/>
      <c r="J190" s="365"/>
      <c r="K190" s="365"/>
      <c r="L190" s="365"/>
      <c r="M190" s="365"/>
      <c r="N190" s="365"/>
      <c r="O190" s="365"/>
      <c r="P190" s="365"/>
    </row>
    <row r="191" spans="2:16" x14ac:dyDescent="0.3">
      <c r="B191" s="364" t="s">
        <v>418</v>
      </c>
      <c r="C191" s="365"/>
      <c r="D191" s="365" t="s">
        <v>1525</v>
      </c>
      <c r="E191" s="365"/>
      <c r="F191" s="365"/>
      <c r="G191" s="365"/>
      <c r="H191" s="365"/>
      <c r="I191" s="365"/>
      <c r="J191" s="365"/>
      <c r="K191" s="365"/>
      <c r="L191" s="365"/>
      <c r="M191" s="365"/>
      <c r="N191" s="365"/>
      <c r="O191" s="365"/>
      <c r="P191" s="365"/>
    </row>
    <row r="192" spans="2:16" x14ac:dyDescent="0.3">
      <c r="B192" s="364" t="s">
        <v>420</v>
      </c>
      <c r="C192" s="365"/>
      <c r="D192" s="365"/>
      <c r="E192" s="365"/>
      <c r="F192" s="365"/>
      <c r="G192" s="365"/>
      <c r="H192" s="365"/>
      <c r="I192" s="365"/>
      <c r="J192" s="365"/>
      <c r="K192" s="365"/>
      <c r="L192" s="365"/>
      <c r="M192" s="365"/>
      <c r="N192" s="365"/>
      <c r="O192" s="365"/>
      <c r="P192" s="365"/>
    </row>
    <row r="193" spans="2:16" x14ac:dyDescent="0.3">
      <c r="B193" s="364" t="s">
        <v>422</v>
      </c>
      <c r="C193" s="365"/>
      <c r="D193" s="365" t="s">
        <v>471</v>
      </c>
      <c r="E193" s="365"/>
      <c r="F193" s="365"/>
      <c r="G193" s="365"/>
      <c r="H193" s="365"/>
      <c r="I193" s="365"/>
      <c r="J193" s="365"/>
      <c r="K193" s="365"/>
      <c r="L193" s="365"/>
      <c r="M193" s="365"/>
      <c r="N193" s="365"/>
      <c r="O193" s="365"/>
      <c r="P193" s="365"/>
    </row>
    <row r="194" spans="2:16" x14ac:dyDescent="0.3">
      <c r="B194" s="364" t="s">
        <v>423</v>
      </c>
      <c r="C194" s="365"/>
      <c r="D194" s="365" t="s">
        <v>626</v>
      </c>
      <c r="E194" s="365"/>
      <c r="F194" s="365"/>
      <c r="G194" s="365"/>
      <c r="H194" s="365"/>
      <c r="I194" s="365"/>
      <c r="J194" s="365"/>
      <c r="K194" s="365"/>
      <c r="L194" s="365"/>
      <c r="M194" s="365"/>
      <c r="N194" s="365"/>
      <c r="O194" s="365"/>
      <c r="P194" s="365"/>
    </row>
    <row r="195" spans="2:16" x14ac:dyDescent="0.3">
      <c r="B195" s="364" t="s">
        <v>424</v>
      </c>
      <c r="C195" s="365"/>
      <c r="D195" s="365" t="s">
        <v>201</v>
      </c>
      <c r="E195" s="365"/>
      <c r="F195" s="365"/>
      <c r="G195" s="365"/>
      <c r="H195" s="365"/>
      <c r="I195" s="365"/>
      <c r="J195" s="365"/>
      <c r="K195" s="365"/>
      <c r="L195" s="365"/>
      <c r="M195" s="365"/>
      <c r="N195" s="365"/>
      <c r="O195" s="365"/>
      <c r="P195" s="365"/>
    </row>
    <row r="197" spans="2:16" x14ac:dyDescent="0.3">
      <c r="B197" s="364" t="s">
        <v>400</v>
      </c>
      <c r="C197" s="365"/>
      <c r="D197" s="365" t="s">
        <v>634</v>
      </c>
      <c r="E197" s="365"/>
      <c r="F197" s="365"/>
      <c r="G197" s="365"/>
      <c r="H197" s="365"/>
      <c r="I197" s="365"/>
      <c r="J197" s="365"/>
      <c r="K197" s="365"/>
      <c r="L197" s="365"/>
      <c r="M197" s="365"/>
      <c r="N197" s="365"/>
      <c r="O197" s="365"/>
      <c r="P197" s="365"/>
    </row>
    <row r="198" spans="2:16" x14ac:dyDescent="0.3">
      <c r="B198" s="364" t="s">
        <v>402</v>
      </c>
      <c r="C198" s="365"/>
      <c r="D198" s="365" t="s">
        <v>464</v>
      </c>
      <c r="E198" s="365"/>
      <c r="F198" s="365"/>
      <c r="G198" s="365"/>
      <c r="H198" s="365"/>
      <c r="I198" s="365"/>
      <c r="J198" s="365"/>
      <c r="K198" s="365"/>
      <c r="L198" s="365"/>
      <c r="M198" s="365"/>
      <c r="N198" s="365"/>
      <c r="O198" s="365"/>
      <c r="P198" s="365"/>
    </row>
    <row r="199" spans="2:16" x14ac:dyDescent="0.3">
      <c r="B199" s="364" t="s">
        <v>403</v>
      </c>
      <c r="C199" s="365"/>
      <c r="D199" s="365" t="s">
        <v>635</v>
      </c>
      <c r="E199" s="365"/>
      <c r="F199" s="365"/>
      <c r="G199" s="365"/>
      <c r="H199" s="365"/>
      <c r="I199" s="365"/>
      <c r="J199" s="365"/>
      <c r="K199" s="365"/>
      <c r="L199" s="365"/>
      <c r="M199" s="365"/>
      <c r="N199" s="365"/>
      <c r="O199" s="365"/>
      <c r="P199" s="365"/>
    </row>
    <row r="200" spans="2:16" x14ac:dyDescent="0.3">
      <c r="B200" s="364" t="s">
        <v>405</v>
      </c>
      <c r="C200" s="365"/>
      <c r="D200" s="365" t="s">
        <v>636</v>
      </c>
      <c r="E200" s="365"/>
      <c r="F200" s="365"/>
      <c r="G200" s="365"/>
      <c r="H200" s="365"/>
      <c r="I200" s="365"/>
      <c r="J200" s="365"/>
      <c r="K200" s="365"/>
      <c r="L200" s="365"/>
      <c r="M200" s="365"/>
      <c r="N200" s="365"/>
      <c r="O200" s="365"/>
      <c r="P200" s="365"/>
    </row>
    <row r="201" spans="2:16" x14ac:dyDescent="0.3">
      <c r="B201" s="364" t="s">
        <v>406</v>
      </c>
      <c r="C201" s="365"/>
      <c r="D201" s="365"/>
      <c r="E201" s="365"/>
      <c r="F201" s="365"/>
      <c r="G201" s="365"/>
      <c r="H201" s="365"/>
      <c r="I201" s="365"/>
      <c r="J201" s="365"/>
      <c r="K201" s="365"/>
      <c r="L201" s="365"/>
      <c r="M201" s="365"/>
      <c r="N201" s="365"/>
      <c r="O201" s="365"/>
      <c r="P201" s="365"/>
    </row>
    <row r="202" spans="2:16" x14ac:dyDescent="0.3">
      <c r="B202" s="364" t="s">
        <v>407</v>
      </c>
      <c r="C202" s="365"/>
      <c r="D202" s="365" t="s">
        <v>637</v>
      </c>
      <c r="E202" s="365"/>
      <c r="F202" s="365"/>
      <c r="G202" s="365"/>
      <c r="H202" s="365"/>
      <c r="I202" s="365"/>
      <c r="J202" s="365"/>
      <c r="K202" s="365"/>
      <c r="L202" s="365"/>
      <c r="M202" s="365"/>
      <c r="N202" s="365"/>
      <c r="O202" s="365"/>
      <c r="P202" s="365"/>
    </row>
    <row r="203" spans="2:16" x14ac:dyDescent="0.3">
      <c r="B203" s="364" t="s">
        <v>408</v>
      </c>
      <c r="C203" s="365"/>
      <c r="D203" s="365" t="s">
        <v>638</v>
      </c>
      <c r="E203" s="365"/>
      <c r="F203" s="365"/>
      <c r="G203" s="365"/>
      <c r="H203" s="365"/>
      <c r="I203" s="365"/>
      <c r="J203" s="365"/>
      <c r="K203" s="365"/>
      <c r="L203" s="365"/>
      <c r="M203" s="365"/>
      <c r="N203" s="365"/>
      <c r="O203" s="365"/>
      <c r="P203" s="365"/>
    </row>
    <row r="204" spans="2:16" x14ac:dyDescent="0.3">
      <c r="B204" s="364" t="s">
        <v>409</v>
      </c>
      <c r="C204" s="365"/>
      <c r="D204" s="365" t="s">
        <v>639</v>
      </c>
      <c r="E204" s="365"/>
      <c r="F204" s="365"/>
      <c r="G204" s="365"/>
      <c r="H204" s="365"/>
      <c r="I204" s="365"/>
      <c r="J204" s="365"/>
      <c r="K204" s="365"/>
      <c r="L204" s="365"/>
      <c r="M204" s="365"/>
      <c r="N204" s="365"/>
      <c r="O204" s="365"/>
      <c r="P204" s="365"/>
    </row>
    <row r="205" spans="2:16" x14ac:dyDescent="0.3">
      <c r="B205" s="364" t="s">
        <v>410</v>
      </c>
      <c r="C205" s="365"/>
      <c r="D205" s="365" t="s">
        <v>640</v>
      </c>
      <c r="E205" s="365"/>
      <c r="F205" s="365"/>
      <c r="G205" s="365"/>
      <c r="H205" s="365"/>
      <c r="I205" s="365"/>
      <c r="J205" s="365"/>
      <c r="K205" s="365"/>
      <c r="L205" s="365"/>
      <c r="M205" s="365"/>
      <c r="N205" s="365"/>
      <c r="O205" s="365"/>
      <c r="P205" s="365"/>
    </row>
    <row r="206" spans="2:16" x14ac:dyDescent="0.3">
      <c r="B206" s="364" t="s">
        <v>411</v>
      </c>
      <c r="C206" s="365"/>
      <c r="D206" s="365">
        <v>2</v>
      </c>
      <c r="E206" s="365"/>
      <c r="F206" s="365"/>
      <c r="G206" s="365"/>
      <c r="H206" s="365"/>
      <c r="I206" s="365"/>
      <c r="J206" s="365"/>
      <c r="K206" s="365"/>
      <c r="L206" s="365"/>
      <c r="M206" s="365"/>
      <c r="N206" s="365"/>
      <c r="O206" s="365"/>
      <c r="P206" s="365"/>
    </row>
    <row r="207" spans="2:16" x14ac:dyDescent="0.3">
      <c r="B207" s="364" t="s">
        <v>412</v>
      </c>
      <c r="C207" s="365"/>
      <c r="D207" s="365">
        <v>1</v>
      </c>
      <c r="E207" s="365"/>
      <c r="F207" s="365"/>
      <c r="G207" s="365"/>
      <c r="H207" s="365"/>
      <c r="I207" s="365"/>
      <c r="J207" s="365"/>
      <c r="K207" s="365"/>
      <c r="L207" s="365"/>
      <c r="M207" s="365"/>
      <c r="N207" s="365"/>
      <c r="O207" s="365"/>
      <c r="P207" s="365"/>
    </row>
    <row r="208" spans="2:16" x14ac:dyDescent="0.3">
      <c r="B208" s="364" t="s">
        <v>413</v>
      </c>
      <c r="C208" s="365"/>
      <c r="D208" s="365">
        <v>4</v>
      </c>
      <c r="E208" s="365"/>
      <c r="F208" s="365"/>
      <c r="G208" s="365"/>
      <c r="H208" s="365"/>
      <c r="I208" s="365"/>
      <c r="J208" s="365"/>
      <c r="K208" s="365"/>
      <c r="L208" s="365"/>
      <c r="M208" s="365"/>
      <c r="N208" s="365"/>
      <c r="O208" s="365"/>
      <c r="P208" s="365"/>
    </row>
    <row r="209" spans="2:16" x14ac:dyDescent="0.3">
      <c r="B209" s="364" t="s">
        <v>414</v>
      </c>
      <c r="C209" s="365"/>
      <c r="D209" s="365" t="s">
        <v>415</v>
      </c>
      <c r="E209" s="365"/>
      <c r="F209" s="365"/>
      <c r="G209" s="365"/>
      <c r="H209" s="365"/>
      <c r="I209" s="365"/>
      <c r="J209" s="365"/>
      <c r="K209" s="365"/>
      <c r="L209" s="365"/>
      <c r="M209" s="365"/>
      <c r="N209" s="365"/>
      <c r="O209" s="365"/>
      <c r="P209" s="365"/>
    </row>
    <row r="210" spans="2:16" x14ac:dyDescent="0.3">
      <c r="B210" s="364" t="s">
        <v>416</v>
      </c>
      <c r="C210" s="365"/>
      <c r="D210" s="365" t="s">
        <v>429</v>
      </c>
      <c r="E210" s="365"/>
      <c r="F210" s="365"/>
      <c r="G210" s="365"/>
      <c r="H210" s="365"/>
      <c r="I210" s="365"/>
      <c r="J210" s="365"/>
      <c r="K210" s="365"/>
      <c r="L210" s="365"/>
      <c r="M210" s="365"/>
      <c r="N210" s="365"/>
      <c r="O210" s="365"/>
      <c r="P210" s="365"/>
    </row>
    <row r="211" spans="2:16" x14ac:dyDescent="0.3">
      <c r="B211" s="364" t="s">
        <v>418</v>
      </c>
      <c r="C211" s="365"/>
      <c r="D211" s="365" t="s">
        <v>1525</v>
      </c>
      <c r="E211" s="365"/>
      <c r="F211" s="365"/>
      <c r="G211" s="365"/>
      <c r="H211" s="365"/>
      <c r="I211" s="365"/>
      <c r="J211" s="365"/>
      <c r="K211" s="365"/>
      <c r="L211" s="365"/>
      <c r="M211" s="365"/>
      <c r="N211" s="365"/>
      <c r="O211" s="365"/>
      <c r="P211" s="365"/>
    </row>
    <row r="212" spans="2:16" x14ac:dyDescent="0.3">
      <c r="B212" s="364" t="s">
        <v>420</v>
      </c>
      <c r="C212" s="365"/>
      <c r="D212" s="365"/>
      <c r="E212" s="365"/>
      <c r="F212" s="365"/>
      <c r="G212" s="365"/>
      <c r="H212" s="365"/>
      <c r="I212" s="365"/>
      <c r="J212" s="365"/>
      <c r="K212" s="365"/>
      <c r="L212" s="365"/>
      <c r="M212" s="365"/>
      <c r="N212" s="365"/>
      <c r="O212" s="365"/>
      <c r="P212" s="365"/>
    </row>
    <row r="213" spans="2:16" x14ac:dyDescent="0.3">
      <c r="B213" s="364" t="s">
        <v>422</v>
      </c>
      <c r="C213" s="365"/>
      <c r="D213" s="365" t="s">
        <v>641</v>
      </c>
      <c r="E213" s="365"/>
      <c r="F213" s="365"/>
      <c r="G213" s="365"/>
      <c r="H213" s="365"/>
      <c r="I213" s="365"/>
      <c r="J213" s="365"/>
      <c r="K213" s="365"/>
      <c r="L213" s="365"/>
      <c r="M213" s="365"/>
      <c r="N213" s="365"/>
      <c r="O213" s="365"/>
      <c r="P213" s="365"/>
    </row>
    <row r="214" spans="2:16" x14ac:dyDescent="0.3">
      <c r="B214" s="364" t="s">
        <v>423</v>
      </c>
      <c r="C214" s="365"/>
      <c r="D214" s="365" t="s">
        <v>626</v>
      </c>
      <c r="E214" s="365"/>
      <c r="F214" s="365"/>
      <c r="G214" s="365"/>
      <c r="H214" s="365"/>
      <c r="I214" s="365"/>
      <c r="J214" s="365"/>
      <c r="K214" s="365"/>
      <c r="L214" s="365"/>
      <c r="M214" s="365"/>
      <c r="N214" s="365"/>
      <c r="O214" s="365"/>
      <c r="P214" s="365"/>
    </row>
    <row r="215" spans="2:16" x14ac:dyDescent="0.3">
      <c r="B215" s="364" t="s">
        <v>424</v>
      </c>
      <c r="C215" s="365"/>
      <c r="D215" s="365" t="s">
        <v>201</v>
      </c>
      <c r="E215" s="365"/>
      <c r="F215" s="365"/>
      <c r="G215" s="365"/>
      <c r="H215" s="365"/>
      <c r="I215" s="365"/>
      <c r="J215" s="365"/>
      <c r="K215" s="365"/>
      <c r="L215" s="365"/>
      <c r="M215" s="365"/>
      <c r="N215" s="365"/>
      <c r="O215" s="365"/>
      <c r="P215" s="365"/>
    </row>
    <row r="217" spans="2:16" x14ac:dyDescent="0.3">
      <c r="B217" s="364" t="s">
        <v>400</v>
      </c>
      <c r="C217" s="365"/>
      <c r="D217" s="365" t="s">
        <v>634</v>
      </c>
      <c r="E217" s="365"/>
      <c r="F217" s="365"/>
      <c r="G217" s="365"/>
      <c r="H217" s="365"/>
      <c r="I217" s="365"/>
      <c r="J217" s="365"/>
      <c r="K217" s="365"/>
      <c r="L217" s="365"/>
      <c r="M217" s="365"/>
      <c r="N217" s="365"/>
      <c r="O217" s="365"/>
      <c r="P217" s="365"/>
    </row>
    <row r="218" spans="2:16" x14ac:dyDescent="0.3">
      <c r="B218" s="364" t="s">
        <v>402</v>
      </c>
      <c r="C218" s="365"/>
      <c r="D218" s="365" t="s">
        <v>464</v>
      </c>
      <c r="E218" s="365"/>
      <c r="F218" s="365"/>
      <c r="G218" s="365"/>
      <c r="H218" s="365"/>
      <c r="I218" s="365"/>
      <c r="J218" s="365"/>
      <c r="K218" s="365"/>
      <c r="L218" s="365"/>
      <c r="M218" s="365"/>
      <c r="N218" s="365"/>
      <c r="O218" s="365"/>
      <c r="P218" s="365"/>
    </row>
    <row r="219" spans="2:16" x14ac:dyDescent="0.3">
      <c r="B219" s="364" t="s">
        <v>403</v>
      </c>
      <c r="C219" s="365"/>
      <c r="D219" s="365" t="s">
        <v>642</v>
      </c>
      <c r="E219" s="365"/>
      <c r="F219" s="365"/>
      <c r="G219" s="365"/>
      <c r="H219" s="365"/>
      <c r="I219" s="365"/>
      <c r="J219" s="365"/>
      <c r="K219" s="365"/>
      <c r="L219" s="365"/>
      <c r="M219" s="365"/>
      <c r="N219" s="365"/>
      <c r="O219" s="365"/>
      <c r="P219" s="365"/>
    </row>
    <row r="220" spans="2:16" x14ac:dyDescent="0.3">
      <c r="B220" s="364" t="s">
        <v>405</v>
      </c>
      <c r="C220" s="365"/>
      <c r="D220" s="365" t="s">
        <v>643</v>
      </c>
      <c r="E220" s="365"/>
      <c r="F220" s="365"/>
      <c r="G220" s="365"/>
      <c r="H220" s="365"/>
      <c r="I220" s="365"/>
      <c r="J220" s="365"/>
      <c r="K220" s="365"/>
      <c r="L220" s="365"/>
      <c r="M220" s="365"/>
      <c r="N220" s="365"/>
      <c r="O220" s="365"/>
      <c r="P220" s="365"/>
    </row>
    <row r="221" spans="2:16" x14ac:dyDescent="0.3">
      <c r="B221" s="364" t="s">
        <v>406</v>
      </c>
      <c r="C221" s="365"/>
      <c r="D221" s="365"/>
      <c r="E221" s="365"/>
      <c r="F221" s="365"/>
      <c r="G221" s="365"/>
      <c r="H221" s="365"/>
      <c r="I221" s="365"/>
      <c r="J221" s="365"/>
      <c r="K221" s="365"/>
      <c r="L221" s="365"/>
      <c r="M221" s="365"/>
      <c r="N221" s="365"/>
      <c r="O221" s="365"/>
      <c r="P221" s="365"/>
    </row>
    <row r="222" spans="2:16" x14ac:dyDescent="0.3">
      <c r="B222" s="364" t="s">
        <v>407</v>
      </c>
      <c r="C222" s="365"/>
      <c r="D222" s="365" t="s">
        <v>644</v>
      </c>
      <c r="E222" s="365"/>
      <c r="F222" s="365"/>
      <c r="G222" s="365"/>
      <c r="H222" s="365"/>
      <c r="I222" s="365"/>
      <c r="J222" s="365"/>
      <c r="K222" s="365"/>
      <c r="L222" s="365"/>
      <c r="M222" s="365"/>
      <c r="N222" s="365"/>
      <c r="O222" s="365"/>
      <c r="P222" s="365"/>
    </row>
    <row r="223" spans="2:16" x14ac:dyDescent="0.3">
      <c r="B223" s="364" t="s">
        <v>408</v>
      </c>
      <c r="C223" s="365"/>
      <c r="D223" s="365" t="s">
        <v>645</v>
      </c>
      <c r="E223" s="365"/>
      <c r="F223" s="365"/>
      <c r="G223" s="365"/>
      <c r="H223" s="365"/>
      <c r="I223" s="365"/>
      <c r="J223" s="365"/>
      <c r="K223" s="365"/>
      <c r="L223" s="365"/>
      <c r="M223" s="365"/>
      <c r="N223" s="365"/>
      <c r="O223" s="365"/>
      <c r="P223" s="365"/>
    </row>
    <row r="224" spans="2:16" x14ac:dyDescent="0.3">
      <c r="B224" s="364" t="s">
        <v>409</v>
      </c>
      <c r="C224" s="365"/>
      <c r="D224" s="365" t="s">
        <v>646</v>
      </c>
      <c r="E224" s="365"/>
      <c r="F224" s="365"/>
      <c r="G224" s="365"/>
      <c r="H224" s="365"/>
      <c r="I224" s="365"/>
      <c r="J224" s="365"/>
      <c r="K224" s="365"/>
      <c r="L224" s="365"/>
      <c r="M224" s="365"/>
      <c r="N224" s="365"/>
      <c r="O224" s="365"/>
      <c r="P224" s="365"/>
    </row>
    <row r="225" spans="2:16" x14ac:dyDescent="0.3">
      <c r="B225" s="364" t="s">
        <v>410</v>
      </c>
      <c r="C225" s="365"/>
      <c r="D225" s="365" t="s">
        <v>647</v>
      </c>
      <c r="E225" s="365"/>
      <c r="F225" s="365"/>
      <c r="G225" s="365"/>
      <c r="H225" s="365"/>
      <c r="I225" s="365"/>
      <c r="J225" s="365"/>
      <c r="K225" s="365"/>
      <c r="L225" s="365"/>
      <c r="M225" s="365"/>
      <c r="N225" s="365"/>
      <c r="O225" s="365"/>
      <c r="P225" s="365"/>
    </row>
    <row r="226" spans="2:16" x14ac:dyDescent="0.3">
      <c r="B226" s="364" t="s">
        <v>411</v>
      </c>
      <c r="C226" s="365"/>
      <c r="D226" s="365">
        <v>80</v>
      </c>
      <c r="E226" s="365"/>
      <c r="F226" s="365"/>
      <c r="G226" s="365"/>
      <c r="H226" s="365"/>
      <c r="I226" s="365"/>
      <c r="J226" s="365"/>
      <c r="K226" s="365"/>
      <c r="L226" s="365"/>
      <c r="M226" s="365"/>
      <c r="N226" s="365"/>
      <c r="O226" s="365"/>
      <c r="P226" s="365"/>
    </row>
    <row r="227" spans="2:16" x14ac:dyDescent="0.3">
      <c r="B227" s="364" t="s">
        <v>412</v>
      </c>
      <c r="C227" s="365"/>
      <c r="D227" s="365">
        <v>10</v>
      </c>
      <c r="E227" s="365"/>
      <c r="F227" s="365"/>
      <c r="G227" s="365"/>
      <c r="H227" s="365"/>
      <c r="I227" s="365"/>
      <c r="J227" s="365"/>
      <c r="K227" s="365"/>
      <c r="L227" s="365"/>
      <c r="M227" s="365"/>
      <c r="N227" s="365"/>
      <c r="O227" s="365"/>
      <c r="P227" s="365"/>
    </row>
    <row r="228" spans="2:16" x14ac:dyDescent="0.3">
      <c r="B228" s="364" t="s">
        <v>413</v>
      </c>
      <c r="C228" s="365"/>
      <c r="D228" s="365">
        <v>95</v>
      </c>
      <c r="E228" s="365"/>
      <c r="F228" s="365"/>
      <c r="G228" s="365"/>
      <c r="H228" s="365"/>
      <c r="I228" s="365"/>
      <c r="J228" s="365"/>
      <c r="K228" s="365"/>
      <c r="L228" s="365"/>
      <c r="M228" s="365"/>
      <c r="N228" s="365"/>
      <c r="O228" s="365"/>
      <c r="P228" s="365"/>
    </row>
    <row r="229" spans="2:16" x14ac:dyDescent="0.3">
      <c r="B229" s="364" t="s">
        <v>414</v>
      </c>
      <c r="C229" s="365"/>
      <c r="D229" s="365" t="s">
        <v>436</v>
      </c>
      <c r="E229" s="365"/>
      <c r="F229" s="365"/>
      <c r="G229" s="365"/>
      <c r="H229" s="365"/>
      <c r="I229" s="365"/>
      <c r="J229" s="365"/>
      <c r="K229" s="365"/>
      <c r="L229" s="365"/>
      <c r="M229" s="365"/>
      <c r="N229" s="365"/>
      <c r="O229" s="365"/>
      <c r="P229" s="365"/>
    </row>
    <row r="230" spans="2:16" x14ac:dyDescent="0.3">
      <c r="B230" s="364" t="s">
        <v>416</v>
      </c>
      <c r="C230" s="365"/>
      <c r="D230" s="365" t="s">
        <v>429</v>
      </c>
      <c r="E230" s="365"/>
      <c r="F230" s="365"/>
      <c r="G230" s="365"/>
      <c r="H230" s="365"/>
      <c r="I230" s="365"/>
      <c r="J230" s="365"/>
      <c r="K230" s="365"/>
      <c r="L230" s="365"/>
      <c r="M230" s="365"/>
      <c r="N230" s="365"/>
      <c r="O230" s="365"/>
      <c r="P230" s="365"/>
    </row>
    <row r="231" spans="2:16" x14ac:dyDescent="0.3">
      <c r="B231" s="364" t="s">
        <v>418</v>
      </c>
      <c r="C231" s="365"/>
      <c r="D231" s="365" t="s">
        <v>1525</v>
      </c>
      <c r="E231" s="365"/>
      <c r="F231" s="365"/>
      <c r="G231" s="365"/>
      <c r="H231" s="365"/>
      <c r="I231" s="365"/>
      <c r="J231" s="365"/>
      <c r="K231" s="365"/>
      <c r="L231" s="365"/>
      <c r="M231" s="365"/>
      <c r="N231" s="365"/>
      <c r="O231" s="365"/>
      <c r="P231" s="365"/>
    </row>
    <row r="232" spans="2:16" x14ac:dyDescent="0.3">
      <c r="B232" s="364" t="s">
        <v>420</v>
      </c>
      <c r="C232" s="365"/>
      <c r="D232" s="365"/>
      <c r="E232" s="365"/>
      <c r="F232" s="365"/>
      <c r="G232" s="365"/>
      <c r="H232" s="365"/>
      <c r="I232" s="365"/>
      <c r="J232" s="365"/>
      <c r="K232" s="365"/>
      <c r="L232" s="365"/>
      <c r="M232" s="365"/>
      <c r="N232" s="365"/>
      <c r="O232" s="365"/>
      <c r="P232" s="365"/>
    </row>
    <row r="233" spans="2:16" x14ac:dyDescent="0.3">
      <c r="B233" s="364" t="s">
        <v>422</v>
      </c>
      <c r="C233" s="365"/>
      <c r="D233" s="365" t="s">
        <v>648</v>
      </c>
      <c r="E233" s="365"/>
      <c r="F233" s="365"/>
      <c r="G233" s="365"/>
      <c r="H233" s="365"/>
      <c r="I233" s="365"/>
      <c r="J233" s="365"/>
      <c r="K233" s="365"/>
      <c r="L233" s="365"/>
      <c r="M233" s="365"/>
      <c r="N233" s="365"/>
      <c r="O233" s="365"/>
      <c r="P233" s="365"/>
    </row>
    <row r="234" spans="2:16" x14ac:dyDescent="0.3">
      <c r="B234" s="364" t="s">
        <v>423</v>
      </c>
      <c r="C234" s="365"/>
      <c r="D234" s="365" t="s">
        <v>354</v>
      </c>
      <c r="E234" s="365"/>
      <c r="F234" s="365"/>
      <c r="G234" s="365"/>
      <c r="H234" s="365"/>
      <c r="I234" s="365"/>
      <c r="J234" s="365"/>
      <c r="K234" s="365"/>
      <c r="L234" s="365"/>
      <c r="M234" s="365"/>
      <c r="N234" s="365"/>
      <c r="O234" s="365"/>
      <c r="P234" s="365"/>
    </row>
    <row r="235" spans="2:16" x14ac:dyDescent="0.3">
      <c r="B235" s="364" t="s">
        <v>424</v>
      </c>
      <c r="C235" s="365"/>
      <c r="D235" s="365" t="s">
        <v>201</v>
      </c>
      <c r="E235" s="365"/>
      <c r="F235" s="365"/>
      <c r="G235" s="365"/>
      <c r="H235" s="365"/>
      <c r="I235" s="365"/>
      <c r="J235" s="365"/>
      <c r="K235" s="365"/>
      <c r="L235" s="365"/>
      <c r="M235" s="365"/>
      <c r="N235" s="365"/>
      <c r="O235" s="365"/>
      <c r="P235" s="365"/>
    </row>
    <row r="237" spans="2:16" x14ac:dyDescent="0.3">
      <c r="B237" s="364" t="s">
        <v>400</v>
      </c>
      <c r="C237" s="365"/>
      <c r="D237" s="365" t="s">
        <v>649</v>
      </c>
      <c r="E237" s="365"/>
      <c r="F237" s="365"/>
      <c r="G237" s="365"/>
      <c r="H237" s="365"/>
      <c r="I237" s="365"/>
      <c r="J237" s="365"/>
      <c r="K237" s="365"/>
      <c r="L237" s="365"/>
      <c r="M237" s="365"/>
      <c r="N237" s="365"/>
      <c r="O237" s="365"/>
      <c r="P237" s="365"/>
    </row>
    <row r="238" spans="2:16" x14ac:dyDescent="0.3">
      <c r="B238" s="364" t="s">
        <v>402</v>
      </c>
      <c r="C238" s="365"/>
      <c r="D238" s="365" t="s">
        <v>464</v>
      </c>
      <c r="E238" s="365"/>
      <c r="F238" s="365"/>
      <c r="G238" s="365"/>
      <c r="H238" s="365"/>
      <c r="I238" s="365"/>
      <c r="J238" s="365"/>
      <c r="K238" s="365"/>
      <c r="L238" s="365"/>
      <c r="M238" s="365"/>
      <c r="N238" s="365"/>
      <c r="O238" s="365"/>
      <c r="P238" s="365"/>
    </row>
    <row r="239" spans="2:16" x14ac:dyDescent="0.3">
      <c r="B239" s="364" t="s">
        <v>403</v>
      </c>
      <c r="C239" s="365"/>
      <c r="D239" s="365" t="s">
        <v>650</v>
      </c>
      <c r="E239" s="365"/>
      <c r="F239" s="365"/>
      <c r="G239" s="365"/>
      <c r="H239" s="365"/>
      <c r="I239" s="365"/>
      <c r="J239" s="365"/>
      <c r="K239" s="365"/>
      <c r="L239" s="365"/>
      <c r="M239" s="365"/>
      <c r="N239" s="365"/>
      <c r="O239" s="365"/>
      <c r="P239" s="365"/>
    </row>
    <row r="240" spans="2:16" x14ac:dyDescent="0.3">
      <c r="B240" s="364" t="s">
        <v>405</v>
      </c>
      <c r="C240" s="365"/>
      <c r="D240" s="365" t="s">
        <v>651</v>
      </c>
      <c r="E240" s="365"/>
      <c r="F240" s="365"/>
      <c r="G240" s="365"/>
      <c r="H240" s="365"/>
      <c r="I240" s="365"/>
      <c r="J240" s="365"/>
      <c r="K240" s="365"/>
      <c r="L240" s="365"/>
      <c r="M240" s="365"/>
      <c r="N240" s="365"/>
      <c r="O240" s="365"/>
      <c r="P240" s="365"/>
    </row>
    <row r="241" spans="2:16" x14ac:dyDescent="0.3">
      <c r="B241" s="364" t="s">
        <v>406</v>
      </c>
      <c r="C241" s="365"/>
      <c r="D241" s="365"/>
      <c r="E241" s="365"/>
      <c r="F241" s="365"/>
      <c r="G241" s="365"/>
      <c r="H241" s="365"/>
      <c r="I241" s="365"/>
      <c r="J241" s="365"/>
      <c r="K241" s="365"/>
      <c r="L241" s="365"/>
      <c r="M241" s="365"/>
      <c r="N241" s="365"/>
      <c r="O241" s="365"/>
      <c r="P241" s="365"/>
    </row>
    <row r="242" spans="2:16" x14ac:dyDescent="0.3">
      <c r="B242" s="364" t="s">
        <v>407</v>
      </c>
      <c r="C242" s="365"/>
      <c r="D242" s="365" t="s">
        <v>187</v>
      </c>
      <c r="E242" s="365"/>
      <c r="F242" s="365"/>
      <c r="G242" s="365"/>
      <c r="H242" s="365"/>
      <c r="I242" s="365"/>
      <c r="J242" s="365"/>
      <c r="K242" s="365"/>
      <c r="L242" s="365"/>
      <c r="M242" s="365"/>
      <c r="N242" s="365"/>
      <c r="O242" s="365"/>
      <c r="P242" s="365"/>
    </row>
    <row r="243" spans="2:16" x14ac:dyDescent="0.3">
      <c r="B243" s="364" t="s">
        <v>408</v>
      </c>
      <c r="C243" s="365"/>
      <c r="D243" s="365" t="s">
        <v>652</v>
      </c>
      <c r="E243" s="365"/>
      <c r="F243" s="365"/>
      <c r="G243" s="365"/>
      <c r="H243" s="365"/>
      <c r="I243" s="365"/>
      <c r="J243" s="365"/>
      <c r="K243" s="365"/>
      <c r="L243" s="365"/>
      <c r="M243" s="365"/>
      <c r="N243" s="365"/>
      <c r="O243" s="365"/>
      <c r="P243" s="365"/>
    </row>
    <row r="244" spans="2:16" x14ac:dyDescent="0.3">
      <c r="B244" s="364" t="s">
        <v>409</v>
      </c>
      <c r="C244" s="365"/>
      <c r="D244" s="365" t="s">
        <v>491</v>
      </c>
      <c r="E244" s="365"/>
      <c r="F244" s="365"/>
      <c r="G244" s="365"/>
      <c r="H244" s="365"/>
      <c r="I244" s="365"/>
      <c r="J244" s="365"/>
      <c r="K244" s="365"/>
      <c r="L244" s="365"/>
      <c r="M244" s="365"/>
      <c r="N244" s="365"/>
      <c r="O244" s="365"/>
      <c r="P244" s="365"/>
    </row>
    <row r="245" spans="2:16" x14ac:dyDescent="0.3">
      <c r="B245" s="364" t="s">
        <v>410</v>
      </c>
      <c r="C245" s="365"/>
      <c r="D245" s="365" t="s">
        <v>653</v>
      </c>
      <c r="E245" s="365"/>
      <c r="F245" s="365"/>
      <c r="G245" s="365"/>
      <c r="H245" s="365"/>
      <c r="I245" s="365"/>
      <c r="J245" s="365"/>
      <c r="K245" s="365"/>
      <c r="L245" s="365"/>
      <c r="M245" s="365"/>
      <c r="N245" s="365"/>
      <c r="O245" s="365"/>
      <c r="P245" s="365"/>
    </row>
    <row r="246" spans="2:16" x14ac:dyDescent="0.3">
      <c r="B246" s="364" t="s">
        <v>411</v>
      </c>
      <c r="C246" s="365"/>
      <c r="D246" s="365">
        <v>85</v>
      </c>
      <c r="E246" s="365"/>
      <c r="F246" s="365"/>
      <c r="G246" s="365"/>
      <c r="H246" s="365"/>
      <c r="I246" s="365"/>
      <c r="J246" s="365"/>
      <c r="K246" s="365"/>
      <c r="L246" s="365"/>
      <c r="M246" s="365"/>
      <c r="N246" s="365"/>
      <c r="O246" s="365"/>
      <c r="P246" s="365"/>
    </row>
    <row r="247" spans="2:16" x14ac:dyDescent="0.3">
      <c r="B247" s="364" t="s">
        <v>412</v>
      </c>
      <c r="C247" s="365"/>
      <c r="D247" s="365">
        <v>5</v>
      </c>
      <c r="E247" s="365"/>
      <c r="F247" s="365"/>
      <c r="G247" s="365"/>
      <c r="H247" s="365"/>
      <c r="I247" s="365"/>
      <c r="J247" s="365"/>
      <c r="K247" s="365"/>
      <c r="L247" s="365"/>
      <c r="M247" s="365"/>
      <c r="N247" s="365"/>
      <c r="O247" s="365"/>
      <c r="P247" s="365"/>
    </row>
    <row r="248" spans="2:16" x14ac:dyDescent="0.3">
      <c r="B248" s="364" t="s">
        <v>413</v>
      </c>
      <c r="C248" s="365"/>
      <c r="D248" s="365">
        <v>107</v>
      </c>
      <c r="E248" s="365"/>
      <c r="F248" s="365"/>
      <c r="G248" s="365"/>
      <c r="H248" s="365"/>
      <c r="I248" s="365"/>
      <c r="J248" s="365"/>
      <c r="K248" s="365"/>
      <c r="L248" s="365"/>
      <c r="M248" s="365"/>
      <c r="N248" s="365"/>
      <c r="O248" s="365"/>
      <c r="P248" s="365"/>
    </row>
    <row r="249" spans="2:16" x14ac:dyDescent="0.3">
      <c r="B249" s="364" t="s">
        <v>414</v>
      </c>
      <c r="C249" s="365"/>
      <c r="D249" s="365" t="s">
        <v>436</v>
      </c>
      <c r="E249" s="365"/>
      <c r="F249" s="365"/>
      <c r="G249" s="365"/>
      <c r="H249" s="365"/>
      <c r="I249" s="365"/>
      <c r="J249" s="365"/>
      <c r="K249" s="365"/>
      <c r="L249" s="365"/>
      <c r="M249" s="365"/>
      <c r="N249" s="365"/>
      <c r="O249" s="365"/>
      <c r="P249" s="365"/>
    </row>
    <row r="250" spans="2:16" x14ac:dyDescent="0.3">
      <c r="B250" s="364" t="s">
        <v>416</v>
      </c>
      <c r="C250" s="365"/>
      <c r="D250" s="365" t="s">
        <v>429</v>
      </c>
      <c r="E250" s="365"/>
      <c r="F250" s="365"/>
      <c r="G250" s="365"/>
      <c r="H250" s="365"/>
      <c r="I250" s="365"/>
      <c r="J250" s="365"/>
      <c r="K250" s="365"/>
      <c r="L250" s="365"/>
      <c r="M250" s="365"/>
      <c r="N250" s="365"/>
      <c r="O250" s="365"/>
      <c r="P250" s="365"/>
    </row>
    <row r="251" spans="2:16" x14ac:dyDescent="0.3">
      <c r="B251" s="364" t="s">
        <v>418</v>
      </c>
      <c r="C251" s="365"/>
      <c r="D251" s="365" t="s">
        <v>1525</v>
      </c>
      <c r="E251" s="365"/>
      <c r="F251" s="365"/>
      <c r="G251" s="365"/>
      <c r="H251" s="365"/>
      <c r="I251" s="365"/>
      <c r="J251" s="365"/>
      <c r="K251" s="365"/>
      <c r="L251" s="365"/>
      <c r="M251" s="365"/>
      <c r="N251" s="365"/>
      <c r="O251" s="365"/>
      <c r="P251" s="365"/>
    </row>
    <row r="252" spans="2:16" x14ac:dyDescent="0.3">
      <c r="B252" s="364" t="s">
        <v>420</v>
      </c>
      <c r="C252" s="365"/>
      <c r="D252" s="365"/>
      <c r="E252" s="365"/>
      <c r="F252" s="365"/>
      <c r="G252" s="365"/>
      <c r="H252" s="365"/>
      <c r="I252" s="365"/>
      <c r="J252" s="365"/>
      <c r="K252" s="365"/>
      <c r="L252" s="365"/>
      <c r="M252" s="365"/>
      <c r="N252" s="365"/>
      <c r="O252" s="365"/>
      <c r="P252" s="365"/>
    </row>
    <row r="253" spans="2:16" x14ac:dyDescent="0.3">
      <c r="B253" s="364" t="s">
        <v>422</v>
      </c>
      <c r="C253" s="365"/>
      <c r="D253" s="365" t="s">
        <v>654</v>
      </c>
      <c r="E253" s="365"/>
      <c r="F253" s="365"/>
      <c r="G253" s="365"/>
      <c r="H253" s="365"/>
      <c r="I253" s="365"/>
      <c r="J253" s="365"/>
      <c r="K253" s="365"/>
      <c r="L253" s="365"/>
      <c r="M253" s="365"/>
      <c r="N253" s="365"/>
      <c r="O253" s="365"/>
      <c r="P253" s="365"/>
    </row>
    <row r="254" spans="2:16" x14ac:dyDescent="0.3">
      <c r="B254" s="364" t="s">
        <v>423</v>
      </c>
      <c r="C254" s="365"/>
      <c r="D254" s="365" t="s">
        <v>354</v>
      </c>
      <c r="E254" s="365"/>
      <c r="F254" s="365"/>
      <c r="G254" s="365"/>
      <c r="H254" s="365"/>
      <c r="I254" s="365"/>
      <c r="J254" s="365"/>
      <c r="K254" s="365"/>
      <c r="L254" s="365"/>
      <c r="M254" s="365"/>
      <c r="N254" s="365"/>
      <c r="O254" s="365"/>
      <c r="P254" s="365"/>
    </row>
    <row r="255" spans="2:16" x14ac:dyDescent="0.3">
      <c r="B255" s="364" t="s">
        <v>424</v>
      </c>
      <c r="C255" s="365"/>
      <c r="D255" s="365" t="s">
        <v>201</v>
      </c>
      <c r="E255" s="365"/>
      <c r="F255" s="365"/>
      <c r="G255" s="365"/>
      <c r="H255" s="365"/>
      <c r="I255" s="365"/>
      <c r="J255" s="365"/>
      <c r="K255" s="365"/>
      <c r="L255" s="365"/>
      <c r="M255" s="365"/>
      <c r="N255" s="365"/>
      <c r="O255" s="365"/>
      <c r="P255" s="365"/>
    </row>
    <row r="257" spans="2:16" x14ac:dyDescent="0.3">
      <c r="B257" s="364" t="s">
        <v>400</v>
      </c>
      <c r="C257" s="365"/>
      <c r="D257" s="365" t="s">
        <v>649</v>
      </c>
      <c r="E257" s="365"/>
      <c r="F257" s="365"/>
      <c r="G257" s="365"/>
      <c r="H257" s="365"/>
      <c r="I257" s="365"/>
      <c r="J257" s="365"/>
      <c r="K257" s="365"/>
      <c r="L257" s="365"/>
      <c r="M257" s="365"/>
      <c r="N257" s="365"/>
      <c r="O257" s="365"/>
      <c r="P257" s="365"/>
    </row>
    <row r="258" spans="2:16" x14ac:dyDescent="0.3">
      <c r="B258" s="364" t="s">
        <v>402</v>
      </c>
      <c r="C258" s="365"/>
      <c r="D258" s="365" t="s">
        <v>464</v>
      </c>
      <c r="E258" s="365"/>
      <c r="F258" s="365"/>
      <c r="G258" s="365"/>
      <c r="H258" s="365"/>
      <c r="I258" s="365"/>
      <c r="J258" s="365"/>
      <c r="K258" s="365"/>
      <c r="L258" s="365"/>
      <c r="M258" s="365"/>
      <c r="N258" s="365"/>
      <c r="O258" s="365"/>
      <c r="P258" s="365"/>
    </row>
    <row r="259" spans="2:16" x14ac:dyDescent="0.3">
      <c r="B259" s="364" t="s">
        <v>403</v>
      </c>
      <c r="C259" s="365"/>
      <c r="D259" s="365" t="s">
        <v>655</v>
      </c>
      <c r="E259" s="365"/>
      <c r="F259" s="365"/>
      <c r="G259" s="365"/>
      <c r="H259" s="365"/>
      <c r="I259" s="365"/>
      <c r="J259" s="365"/>
      <c r="K259" s="365"/>
      <c r="L259" s="365"/>
      <c r="M259" s="365"/>
      <c r="N259" s="365"/>
      <c r="O259" s="365"/>
      <c r="P259" s="365"/>
    </row>
    <row r="260" spans="2:16" x14ac:dyDescent="0.3">
      <c r="B260" s="364" t="s">
        <v>405</v>
      </c>
      <c r="C260" s="365"/>
      <c r="D260" s="365" t="s">
        <v>656</v>
      </c>
      <c r="E260" s="365"/>
      <c r="F260" s="365"/>
      <c r="G260" s="365"/>
      <c r="H260" s="365"/>
      <c r="I260" s="365"/>
      <c r="J260" s="365"/>
      <c r="K260" s="365"/>
      <c r="L260" s="365"/>
      <c r="M260" s="365"/>
      <c r="N260" s="365"/>
      <c r="O260" s="365"/>
      <c r="P260" s="365"/>
    </row>
    <row r="261" spans="2:16" x14ac:dyDescent="0.3">
      <c r="B261" s="364" t="s">
        <v>406</v>
      </c>
      <c r="C261" s="365"/>
      <c r="D261" s="365"/>
      <c r="E261" s="365"/>
      <c r="F261" s="365"/>
      <c r="G261" s="365"/>
      <c r="H261" s="365"/>
      <c r="I261" s="365"/>
      <c r="J261" s="365"/>
      <c r="K261" s="365"/>
      <c r="L261" s="365"/>
      <c r="M261" s="365"/>
      <c r="N261" s="365"/>
      <c r="O261" s="365"/>
      <c r="P261" s="365"/>
    </row>
    <row r="262" spans="2:16" x14ac:dyDescent="0.3">
      <c r="B262" s="364" t="s">
        <v>407</v>
      </c>
      <c r="C262" s="365"/>
      <c r="D262" s="365" t="s">
        <v>657</v>
      </c>
      <c r="E262" s="365"/>
      <c r="F262" s="365"/>
      <c r="G262" s="365"/>
      <c r="H262" s="365"/>
      <c r="I262" s="365"/>
      <c r="J262" s="365"/>
      <c r="K262" s="365"/>
      <c r="L262" s="365"/>
      <c r="M262" s="365"/>
      <c r="N262" s="365"/>
      <c r="O262" s="365"/>
      <c r="P262" s="365"/>
    </row>
    <row r="263" spans="2:16" x14ac:dyDescent="0.3">
      <c r="B263" s="364" t="s">
        <v>408</v>
      </c>
      <c r="C263" s="365"/>
      <c r="D263" s="365" t="s">
        <v>658</v>
      </c>
      <c r="E263" s="365"/>
      <c r="F263" s="365"/>
      <c r="G263" s="365"/>
      <c r="H263" s="365"/>
      <c r="I263" s="365"/>
      <c r="J263" s="365"/>
      <c r="K263" s="365"/>
      <c r="L263" s="365"/>
      <c r="M263" s="365"/>
      <c r="N263" s="365"/>
      <c r="O263" s="365"/>
      <c r="P263" s="365"/>
    </row>
    <row r="264" spans="2:16" x14ac:dyDescent="0.3">
      <c r="B264" s="364" t="s">
        <v>409</v>
      </c>
      <c r="C264" s="365"/>
      <c r="D264" s="365" t="s">
        <v>659</v>
      </c>
      <c r="E264" s="365"/>
      <c r="F264" s="365"/>
      <c r="G264" s="365"/>
      <c r="H264" s="365"/>
      <c r="I264" s="365"/>
      <c r="J264" s="365"/>
      <c r="K264" s="365"/>
      <c r="L264" s="365"/>
      <c r="M264" s="365"/>
      <c r="N264" s="365"/>
      <c r="O264" s="365"/>
      <c r="P264" s="365"/>
    </row>
    <row r="265" spans="2:16" x14ac:dyDescent="0.3">
      <c r="B265" s="364" t="s">
        <v>410</v>
      </c>
      <c r="C265" s="365"/>
      <c r="D265" s="365" t="s">
        <v>660</v>
      </c>
      <c r="E265" s="365"/>
      <c r="F265" s="365"/>
      <c r="G265" s="365"/>
      <c r="H265" s="365"/>
      <c r="I265" s="365"/>
      <c r="J265" s="365"/>
      <c r="K265" s="365"/>
      <c r="L265" s="365"/>
      <c r="M265" s="365"/>
      <c r="N265" s="365"/>
      <c r="O265" s="365"/>
      <c r="P265" s="365"/>
    </row>
    <row r="266" spans="2:16" x14ac:dyDescent="0.3">
      <c r="B266" s="364" t="s">
        <v>411</v>
      </c>
      <c r="C266" s="365"/>
      <c r="D266" s="365">
        <v>60</v>
      </c>
      <c r="E266" s="365"/>
      <c r="F266" s="365"/>
      <c r="G266" s="365"/>
      <c r="H266" s="365"/>
      <c r="I266" s="365"/>
      <c r="J266" s="365"/>
      <c r="K266" s="365"/>
      <c r="L266" s="365"/>
      <c r="M266" s="365"/>
      <c r="N266" s="365"/>
      <c r="O266" s="365"/>
      <c r="P266" s="365"/>
    </row>
    <row r="267" spans="2:16" x14ac:dyDescent="0.3">
      <c r="B267" s="364" t="s">
        <v>412</v>
      </c>
      <c r="C267" s="365"/>
      <c r="D267" s="365">
        <v>10</v>
      </c>
      <c r="E267" s="365"/>
      <c r="F267" s="365"/>
      <c r="G267" s="365"/>
      <c r="H267" s="365"/>
      <c r="I267" s="365"/>
      <c r="J267" s="365"/>
      <c r="K267" s="365"/>
      <c r="L267" s="365"/>
      <c r="M267" s="365"/>
      <c r="N267" s="365"/>
      <c r="O267" s="365"/>
      <c r="P267" s="365"/>
    </row>
    <row r="268" spans="2:16" x14ac:dyDescent="0.3">
      <c r="B268" s="364" t="s">
        <v>413</v>
      </c>
      <c r="C268" s="365"/>
      <c r="D268" s="365">
        <v>190</v>
      </c>
      <c r="E268" s="365"/>
      <c r="F268" s="365"/>
      <c r="G268" s="365"/>
      <c r="H268" s="365"/>
      <c r="I268" s="365"/>
      <c r="J268" s="365"/>
      <c r="K268" s="365"/>
      <c r="L268" s="365"/>
      <c r="M268" s="365"/>
      <c r="N268" s="365"/>
      <c r="O268" s="365"/>
      <c r="P268" s="365"/>
    </row>
    <row r="269" spans="2:16" x14ac:dyDescent="0.3">
      <c r="B269" s="364" t="s">
        <v>414</v>
      </c>
      <c r="C269" s="365"/>
      <c r="D269" s="365" t="s">
        <v>436</v>
      </c>
      <c r="E269" s="365"/>
      <c r="F269" s="365"/>
      <c r="G269" s="365"/>
      <c r="H269" s="365"/>
      <c r="I269" s="365"/>
      <c r="J269" s="365"/>
      <c r="K269" s="365"/>
      <c r="L269" s="365"/>
      <c r="M269" s="365"/>
      <c r="N269" s="365"/>
      <c r="O269" s="365"/>
      <c r="P269" s="365"/>
    </row>
    <row r="270" spans="2:16" x14ac:dyDescent="0.3">
      <c r="B270" s="364" t="s">
        <v>416</v>
      </c>
      <c r="C270" s="365"/>
      <c r="D270" s="365" t="s">
        <v>429</v>
      </c>
      <c r="E270" s="365"/>
      <c r="F270" s="365"/>
      <c r="G270" s="365"/>
      <c r="H270" s="365"/>
      <c r="I270" s="365"/>
      <c r="J270" s="365"/>
      <c r="K270" s="365"/>
      <c r="L270" s="365"/>
      <c r="M270" s="365"/>
      <c r="N270" s="365"/>
      <c r="O270" s="365"/>
      <c r="P270" s="365"/>
    </row>
    <row r="271" spans="2:16" x14ac:dyDescent="0.3">
      <c r="B271" s="364" t="s">
        <v>418</v>
      </c>
      <c r="C271" s="365"/>
      <c r="D271" s="365" t="s">
        <v>1525</v>
      </c>
      <c r="E271" s="365"/>
      <c r="F271" s="365"/>
      <c r="G271" s="365"/>
      <c r="H271" s="365"/>
      <c r="I271" s="365"/>
      <c r="J271" s="365"/>
      <c r="K271" s="365"/>
      <c r="L271" s="365"/>
      <c r="M271" s="365"/>
      <c r="N271" s="365"/>
      <c r="O271" s="365"/>
      <c r="P271" s="365"/>
    </row>
    <row r="272" spans="2:16" x14ac:dyDescent="0.3">
      <c r="B272" s="364" t="s">
        <v>420</v>
      </c>
      <c r="C272" s="365"/>
      <c r="D272" s="365"/>
      <c r="E272" s="365"/>
      <c r="F272" s="365"/>
      <c r="G272" s="365"/>
      <c r="H272" s="365"/>
      <c r="I272" s="365"/>
      <c r="J272" s="365"/>
      <c r="K272" s="365"/>
      <c r="L272" s="365"/>
      <c r="M272" s="365"/>
      <c r="N272" s="365"/>
      <c r="O272" s="365"/>
      <c r="P272" s="365"/>
    </row>
    <row r="273" spans="2:16" x14ac:dyDescent="0.3">
      <c r="B273" s="364" t="s">
        <v>422</v>
      </c>
      <c r="C273" s="365"/>
      <c r="D273" s="365" t="s">
        <v>617</v>
      </c>
      <c r="E273" s="365"/>
      <c r="F273" s="365"/>
      <c r="G273" s="365"/>
      <c r="H273" s="365"/>
      <c r="I273" s="365"/>
      <c r="J273" s="365"/>
      <c r="K273" s="365"/>
      <c r="L273" s="365"/>
      <c r="M273" s="365"/>
      <c r="N273" s="365"/>
      <c r="O273" s="365"/>
      <c r="P273" s="365"/>
    </row>
    <row r="274" spans="2:16" x14ac:dyDescent="0.3">
      <c r="B274" s="364" t="s">
        <v>423</v>
      </c>
      <c r="C274" s="365"/>
      <c r="D274" s="365" t="s">
        <v>354</v>
      </c>
      <c r="E274" s="365"/>
      <c r="F274" s="365"/>
      <c r="G274" s="365"/>
      <c r="H274" s="365"/>
      <c r="I274" s="365"/>
      <c r="J274" s="365"/>
      <c r="K274" s="365"/>
      <c r="L274" s="365"/>
      <c r="M274" s="365"/>
      <c r="N274" s="365"/>
      <c r="O274" s="365"/>
      <c r="P274" s="365"/>
    </row>
    <row r="275" spans="2:16" x14ac:dyDescent="0.3">
      <c r="B275" s="364" t="s">
        <v>424</v>
      </c>
      <c r="C275" s="365"/>
      <c r="D275" s="365" t="s">
        <v>201</v>
      </c>
      <c r="E275" s="365"/>
      <c r="F275" s="365"/>
      <c r="G275" s="365"/>
      <c r="H275" s="365"/>
      <c r="I275" s="365"/>
      <c r="J275" s="365"/>
      <c r="K275" s="365"/>
      <c r="L275" s="365"/>
      <c r="M275" s="365"/>
      <c r="N275" s="365"/>
      <c r="O275" s="365"/>
      <c r="P275" s="365"/>
    </row>
    <row r="277" spans="2:16" x14ac:dyDescent="0.3">
      <c r="B277" s="364" t="s">
        <v>400</v>
      </c>
      <c r="C277" s="365"/>
      <c r="D277" s="365" t="s">
        <v>649</v>
      </c>
      <c r="E277" s="365"/>
      <c r="F277" s="365"/>
      <c r="G277" s="365"/>
      <c r="H277" s="365"/>
      <c r="I277" s="365"/>
      <c r="J277" s="365"/>
      <c r="K277" s="365"/>
      <c r="L277" s="365"/>
      <c r="M277" s="365"/>
      <c r="N277" s="365"/>
      <c r="O277" s="365"/>
      <c r="P277" s="365"/>
    </row>
    <row r="278" spans="2:16" x14ac:dyDescent="0.3">
      <c r="B278" s="364" t="s">
        <v>402</v>
      </c>
      <c r="C278" s="365"/>
      <c r="D278" s="365" t="s">
        <v>464</v>
      </c>
      <c r="E278" s="365"/>
      <c r="F278" s="365"/>
      <c r="G278" s="365"/>
      <c r="H278" s="365"/>
      <c r="I278" s="365"/>
      <c r="J278" s="365"/>
      <c r="K278" s="365"/>
      <c r="L278" s="365"/>
      <c r="M278" s="365"/>
      <c r="N278" s="365"/>
      <c r="O278" s="365"/>
      <c r="P278" s="365"/>
    </row>
    <row r="279" spans="2:16" x14ac:dyDescent="0.3">
      <c r="B279" s="364" t="s">
        <v>403</v>
      </c>
      <c r="C279" s="365"/>
      <c r="D279" s="365" t="s">
        <v>661</v>
      </c>
      <c r="E279" s="365"/>
      <c r="F279" s="365"/>
      <c r="G279" s="365"/>
      <c r="H279" s="365"/>
      <c r="I279" s="365"/>
      <c r="J279" s="365"/>
      <c r="K279" s="365"/>
      <c r="L279" s="365"/>
      <c r="M279" s="365"/>
      <c r="N279" s="365"/>
      <c r="O279" s="365"/>
      <c r="P279" s="365"/>
    </row>
    <row r="280" spans="2:16" x14ac:dyDescent="0.3">
      <c r="B280" s="364" t="s">
        <v>405</v>
      </c>
      <c r="C280" s="365"/>
      <c r="D280" s="365" t="s">
        <v>199</v>
      </c>
      <c r="E280" s="365"/>
      <c r="F280" s="365"/>
      <c r="G280" s="365"/>
      <c r="H280" s="365"/>
      <c r="I280" s="365"/>
      <c r="J280" s="365"/>
      <c r="K280" s="365"/>
      <c r="L280" s="365"/>
      <c r="M280" s="365"/>
      <c r="N280" s="365"/>
      <c r="O280" s="365"/>
      <c r="P280" s="365"/>
    </row>
    <row r="281" spans="2:16" x14ac:dyDescent="0.3">
      <c r="B281" s="364" t="s">
        <v>406</v>
      </c>
      <c r="C281" s="365"/>
      <c r="D281" s="365"/>
      <c r="E281" s="365"/>
      <c r="F281" s="365"/>
      <c r="G281" s="365"/>
      <c r="H281" s="365"/>
      <c r="I281" s="365"/>
      <c r="J281" s="365"/>
      <c r="K281" s="365"/>
      <c r="L281" s="365"/>
      <c r="M281" s="365"/>
      <c r="N281" s="365"/>
      <c r="O281" s="365"/>
      <c r="P281" s="365"/>
    </row>
    <row r="282" spans="2:16" x14ac:dyDescent="0.3">
      <c r="B282" s="364" t="s">
        <v>407</v>
      </c>
      <c r="C282" s="365"/>
      <c r="D282" s="365"/>
      <c r="E282" s="365"/>
      <c r="F282" s="365"/>
      <c r="G282" s="365"/>
      <c r="H282" s="365"/>
      <c r="I282" s="365"/>
      <c r="J282" s="365"/>
      <c r="K282" s="365"/>
      <c r="L282" s="365"/>
      <c r="M282" s="365"/>
      <c r="N282" s="365"/>
      <c r="O282" s="365"/>
      <c r="P282" s="365"/>
    </row>
    <row r="283" spans="2:16" x14ac:dyDescent="0.3">
      <c r="B283" s="364" t="s">
        <v>408</v>
      </c>
      <c r="C283" s="365"/>
      <c r="D283" s="365"/>
      <c r="E283" s="365"/>
      <c r="F283" s="365"/>
      <c r="G283" s="365"/>
      <c r="H283" s="365"/>
      <c r="I283" s="365"/>
      <c r="J283" s="365"/>
      <c r="K283" s="365"/>
      <c r="L283" s="365"/>
      <c r="M283" s="365"/>
      <c r="N283" s="365"/>
      <c r="O283" s="365"/>
      <c r="P283" s="365"/>
    </row>
    <row r="284" spans="2:16" x14ac:dyDescent="0.3">
      <c r="B284" s="364" t="s">
        <v>409</v>
      </c>
      <c r="C284" s="365"/>
      <c r="D284" s="365" t="s">
        <v>662</v>
      </c>
      <c r="E284" s="365"/>
      <c r="F284" s="365"/>
      <c r="G284" s="365"/>
      <c r="H284" s="365"/>
      <c r="I284" s="365"/>
      <c r="J284" s="365"/>
      <c r="K284" s="365"/>
      <c r="L284" s="365"/>
      <c r="M284" s="365"/>
      <c r="N284" s="365"/>
      <c r="O284" s="365"/>
      <c r="P284" s="365"/>
    </row>
    <row r="285" spans="2:16" x14ac:dyDescent="0.3">
      <c r="B285" s="364" t="s">
        <v>410</v>
      </c>
      <c r="C285" s="365"/>
      <c r="D285" s="365" t="s">
        <v>202</v>
      </c>
      <c r="E285" s="365"/>
      <c r="F285" s="365"/>
      <c r="G285" s="365"/>
      <c r="H285" s="365"/>
      <c r="I285" s="365"/>
      <c r="J285" s="365"/>
      <c r="K285" s="365"/>
      <c r="L285" s="365"/>
      <c r="M285" s="365"/>
      <c r="N285" s="365"/>
      <c r="O285" s="365"/>
      <c r="P285" s="365"/>
    </row>
    <row r="286" spans="2:16" x14ac:dyDescent="0.3">
      <c r="B286" s="364" t="s">
        <v>411</v>
      </c>
      <c r="C286" s="365"/>
      <c r="D286" s="365">
        <v>81</v>
      </c>
      <c r="E286" s="365"/>
      <c r="F286" s="365"/>
      <c r="G286" s="365"/>
      <c r="H286" s="365"/>
      <c r="I286" s="365"/>
      <c r="J286" s="365"/>
      <c r="K286" s="365"/>
      <c r="L286" s="365"/>
      <c r="M286" s="365"/>
      <c r="N286" s="365"/>
      <c r="O286" s="365"/>
      <c r="P286" s="365"/>
    </row>
    <row r="287" spans="2:16" x14ac:dyDescent="0.3">
      <c r="B287" s="364" t="s">
        <v>412</v>
      </c>
      <c r="C287" s="365"/>
      <c r="D287" s="365">
        <v>4</v>
      </c>
      <c r="E287" s="365"/>
      <c r="F287" s="365"/>
      <c r="G287" s="365"/>
      <c r="H287" s="365"/>
      <c r="I287" s="365"/>
      <c r="J287" s="365"/>
      <c r="K287" s="365"/>
      <c r="L287" s="365"/>
      <c r="M287" s="365"/>
      <c r="N287" s="365"/>
      <c r="O287" s="365"/>
      <c r="P287" s="365"/>
    </row>
    <row r="288" spans="2:16" x14ac:dyDescent="0.3">
      <c r="B288" s="364" t="s">
        <v>413</v>
      </c>
      <c r="C288" s="365"/>
      <c r="D288" s="365">
        <v>100</v>
      </c>
      <c r="E288" s="365"/>
      <c r="F288" s="365"/>
      <c r="G288" s="365"/>
      <c r="H288" s="365"/>
      <c r="I288" s="365"/>
      <c r="J288" s="365"/>
      <c r="K288" s="365"/>
      <c r="L288" s="365"/>
      <c r="M288" s="365"/>
      <c r="N288" s="365"/>
      <c r="O288" s="365"/>
      <c r="P288" s="365"/>
    </row>
    <row r="289" spans="2:16" x14ac:dyDescent="0.3">
      <c r="B289" s="364" t="s">
        <v>414</v>
      </c>
      <c r="C289" s="365"/>
      <c r="D289" s="365" t="s">
        <v>436</v>
      </c>
      <c r="E289" s="365"/>
      <c r="F289" s="365"/>
      <c r="G289" s="365"/>
      <c r="H289" s="365"/>
      <c r="I289" s="365"/>
      <c r="J289" s="365"/>
      <c r="K289" s="365"/>
      <c r="L289" s="365"/>
      <c r="M289" s="365"/>
      <c r="N289" s="365"/>
      <c r="O289" s="365"/>
      <c r="P289" s="365"/>
    </row>
    <row r="290" spans="2:16" x14ac:dyDescent="0.3">
      <c r="B290" s="364" t="s">
        <v>416</v>
      </c>
      <c r="C290" s="365"/>
      <c r="D290" s="365" t="s">
        <v>429</v>
      </c>
      <c r="E290" s="365"/>
      <c r="F290" s="365"/>
      <c r="G290" s="365"/>
      <c r="H290" s="365"/>
      <c r="I290" s="365"/>
      <c r="J290" s="365"/>
      <c r="K290" s="365"/>
      <c r="L290" s="365"/>
      <c r="M290" s="365"/>
      <c r="N290" s="365"/>
      <c r="O290" s="365"/>
      <c r="P290" s="365"/>
    </row>
    <row r="291" spans="2:16" x14ac:dyDescent="0.3">
      <c r="B291" s="364" t="s">
        <v>418</v>
      </c>
      <c r="C291" s="365"/>
      <c r="D291" s="365" t="s">
        <v>1525</v>
      </c>
      <c r="E291" s="365"/>
      <c r="F291" s="365"/>
      <c r="G291" s="365"/>
      <c r="H291" s="365"/>
      <c r="I291" s="365"/>
      <c r="J291" s="365"/>
      <c r="K291" s="365"/>
      <c r="L291" s="365"/>
      <c r="M291" s="365"/>
      <c r="N291" s="365"/>
      <c r="O291" s="365"/>
      <c r="P291" s="365"/>
    </row>
    <row r="292" spans="2:16" x14ac:dyDescent="0.3">
      <c r="B292" s="364" t="s">
        <v>420</v>
      </c>
      <c r="C292" s="365"/>
      <c r="D292" s="365"/>
      <c r="E292" s="365"/>
      <c r="F292" s="365"/>
      <c r="G292" s="365"/>
      <c r="H292" s="365"/>
      <c r="I292" s="365"/>
      <c r="J292" s="365"/>
      <c r="K292" s="365"/>
      <c r="L292" s="365"/>
      <c r="M292" s="365"/>
      <c r="N292" s="365"/>
      <c r="O292" s="365"/>
      <c r="P292" s="365"/>
    </row>
    <row r="293" spans="2:16" x14ac:dyDescent="0.3">
      <c r="B293" s="364" t="s">
        <v>422</v>
      </c>
      <c r="C293" s="365"/>
      <c r="D293" s="365" t="s">
        <v>364</v>
      </c>
      <c r="E293" s="365"/>
      <c r="F293" s="365"/>
      <c r="G293" s="365"/>
      <c r="H293" s="365"/>
      <c r="I293" s="365"/>
      <c r="J293" s="365"/>
      <c r="K293" s="365"/>
      <c r="L293" s="365"/>
      <c r="M293" s="365"/>
      <c r="N293" s="365"/>
      <c r="O293" s="365"/>
      <c r="P293" s="365"/>
    </row>
    <row r="294" spans="2:16" x14ac:dyDescent="0.3">
      <c r="B294" s="364" t="s">
        <v>423</v>
      </c>
      <c r="C294" s="365"/>
      <c r="D294" s="365" t="s">
        <v>354</v>
      </c>
      <c r="E294" s="365"/>
      <c r="F294" s="365"/>
      <c r="G294" s="365"/>
      <c r="H294" s="365"/>
      <c r="I294" s="365"/>
      <c r="J294" s="365"/>
      <c r="K294" s="365"/>
      <c r="L294" s="365"/>
      <c r="M294" s="365"/>
      <c r="N294" s="365"/>
      <c r="O294" s="365"/>
      <c r="P294" s="365"/>
    </row>
    <row r="295" spans="2:16" x14ac:dyDescent="0.3">
      <c r="B295" s="364" t="s">
        <v>424</v>
      </c>
      <c r="C295" s="365"/>
      <c r="D295" s="365" t="s">
        <v>201</v>
      </c>
      <c r="E295" s="365"/>
      <c r="F295" s="365"/>
      <c r="G295" s="365"/>
      <c r="H295" s="365"/>
      <c r="I295" s="365"/>
      <c r="J295" s="365"/>
      <c r="K295" s="365"/>
      <c r="L295" s="365"/>
      <c r="M295" s="365"/>
      <c r="N295" s="365"/>
      <c r="O295" s="365"/>
      <c r="P295" s="365"/>
    </row>
    <row r="297" spans="2:16" x14ac:dyDescent="0.3">
      <c r="B297" s="364" t="s">
        <v>400</v>
      </c>
      <c r="C297" s="365"/>
      <c r="D297" s="365" t="s">
        <v>663</v>
      </c>
      <c r="E297" s="365"/>
      <c r="F297" s="365"/>
      <c r="G297" s="365"/>
      <c r="H297" s="365"/>
      <c r="I297" s="365"/>
      <c r="J297" s="365"/>
      <c r="K297" s="365"/>
      <c r="L297" s="365"/>
      <c r="M297" s="365"/>
      <c r="N297" s="365"/>
      <c r="O297" s="365"/>
      <c r="P297" s="365"/>
    </row>
    <row r="298" spans="2:16" x14ac:dyDescent="0.3">
      <c r="B298" s="364" t="s">
        <v>402</v>
      </c>
      <c r="C298" s="365"/>
      <c r="D298" s="365" t="s">
        <v>464</v>
      </c>
      <c r="E298" s="365"/>
      <c r="F298" s="365"/>
      <c r="G298" s="365"/>
      <c r="H298" s="365"/>
      <c r="I298" s="365"/>
      <c r="J298" s="365"/>
      <c r="K298" s="365"/>
      <c r="L298" s="365"/>
      <c r="M298" s="365"/>
      <c r="N298" s="365"/>
      <c r="O298" s="365"/>
      <c r="P298" s="365"/>
    </row>
    <row r="299" spans="2:16" x14ac:dyDescent="0.3">
      <c r="B299" s="364" t="s">
        <v>403</v>
      </c>
      <c r="C299" s="365"/>
      <c r="D299" s="365" t="s">
        <v>664</v>
      </c>
      <c r="E299" s="365"/>
      <c r="F299" s="365"/>
      <c r="G299" s="365"/>
      <c r="H299" s="365"/>
      <c r="I299" s="365"/>
      <c r="J299" s="365"/>
      <c r="K299" s="365"/>
      <c r="L299" s="365"/>
      <c r="M299" s="365"/>
      <c r="N299" s="365"/>
      <c r="O299" s="365"/>
      <c r="P299" s="365"/>
    </row>
    <row r="300" spans="2:16" x14ac:dyDescent="0.3">
      <c r="B300" s="364" t="s">
        <v>405</v>
      </c>
      <c r="C300" s="365"/>
      <c r="D300" s="365" t="s">
        <v>665</v>
      </c>
      <c r="E300" s="365"/>
      <c r="F300" s="365"/>
      <c r="G300" s="365"/>
      <c r="H300" s="365"/>
      <c r="I300" s="365"/>
      <c r="J300" s="365"/>
      <c r="K300" s="365"/>
      <c r="L300" s="365"/>
      <c r="M300" s="365"/>
      <c r="N300" s="365"/>
      <c r="O300" s="365"/>
      <c r="P300" s="365"/>
    </row>
    <row r="301" spans="2:16" x14ac:dyDescent="0.3">
      <c r="B301" s="364" t="s">
        <v>406</v>
      </c>
      <c r="C301" s="365"/>
      <c r="D301" s="365"/>
      <c r="E301" s="365"/>
      <c r="F301" s="365"/>
      <c r="G301" s="365"/>
      <c r="H301" s="365"/>
      <c r="I301" s="365"/>
      <c r="J301" s="365"/>
      <c r="K301" s="365"/>
      <c r="L301" s="365"/>
      <c r="M301" s="365"/>
      <c r="N301" s="365"/>
      <c r="O301" s="365"/>
      <c r="P301" s="365"/>
    </row>
    <row r="302" spans="2:16" x14ac:dyDescent="0.3">
      <c r="B302" s="364" t="s">
        <v>407</v>
      </c>
      <c r="C302" s="365"/>
      <c r="D302" s="365" t="s">
        <v>187</v>
      </c>
      <c r="E302" s="365"/>
      <c r="F302" s="365"/>
      <c r="G302" s="365"/>
      <c r="H302" s="365"/>
      <c r="I302" s="365"/>
      <c r="J302" s="365"/>
      <c r="K302" s="365"/>
      <c r="L302" s="365"/>
      <c r="M302" s="365"/>
      <c r="N302" s="365"/>
      <c r="O302" s="365"/>
      <c r="P302" s="365"/>
    </row>
    <row r="303" spans="2:16" x14ac:dyDescent="0.3">
      <c r="B303" s="364" t="s">
        <v>408</v>
      </c>
      <c r="C303" s="365"/>
      <c r="D303" s="365" t="s">
        <v>187</v>
      </c>
      <c r="E303" s="365"/>
      <c r="F303" s="365"/>
      <c r="G303" s="365"/>
      <c r="H303" s="365"/>
      <c r="I303" s="365"/>
      <c r="J303" s="365"/>
      <c r="K303" s="365"/>
      <c r="L303" s="365"/>
      <c r="M303" s="365"/>
      <c r="N303" s="365"/>
      <c r="O303" s="365"/>
      <c r="P303" s="365"/>
    </row>
    <row r="304" spans="2:16" x14ac:dyDescent="0.3">
      <c r="B304" s="364" t="s">
        <v>409</v>
      </c>
      <c r="C304" s="365"/>
      <c r="D304" s="365" t="s">
        <v>187</v>
      </c>
      <c r="E304" s="365"/>
      <c r="F304" s="365"/>
      <c r="G304" s="365"/>
      <c r="H304" s="365"/>
      <c r="I304" s="365"/>
      <c r="J304" s="365"/>
      <c r="K304" s="365"/>
      <c r="L304" s="365"/>
      <c r="M304" s="365"/>
      <c r="N304" s="365"/>
      <c r="O304" s="365"/>
      <c r="P304" s="365"/>
    </row>
    <row r="305" spans="2:16" x14ac:dyDescent="0.3">
      <c r="B305" s="364" t="s">
        <v>410</v>
      </c>
      <c r="C305" s="365"/>
      <c r="D305" s="365" t="s">
        <v>666</v>
      </c>
      <c r="E305" s="365"/>
      <c r="F305" s="365"/>
      <c r="G305" s="365"/>
      <c r="H305" s="365"/>
      <c r="I305" s="365"/>
      <c r="J305" s="365"/>
      <c r="K305" s="365"/>
      <c r="L305" s="365"/>
      <c r="M305" s="365"/>
      <c r="N305" s="365"/>
      <c r="O305" s="365"/>
      <c r="P305" s="365"/>
    </row>
    <row r="306" spans="2:16" x14ac:dyDescent="0.3">
      <c r="B306" s="364" t="s">
        <v>411</v>
      </c>
      <c r="C306" s="365"/>
      <c r="D306" s="365">
        <v>80</v>
      </c>
      <c r="E306" s="365"/>
      <c r="F306" s="365"/>
      <c r="G306" s="365"/>
      <c r="H306" s="365"/>
      <c r="I306" s="365"/>
      <c r="J306" s="365"/>
      <c r="K306" s="365"/>
      <c r="L306" s="365"/>
      <c r="M306" s="365"/>
      <c r="N306" s="365"/>
      <c r="O306" s="365"/>
      <c r="P306" s="365"/>
    </row>
    <row r="307" spans="2:16" x14ac:dyDescent="0.3">
      <c r="B307" s="364" t="s">
        <v>412</v>
      </c>
      <c r="C307" s="365"/>
      <c r="D307" s="365">
        <v>5</v>
      </c>
      <c r="E307" s="365"/>
      <c r="F307" s="365"/>
      <c r="G307" s="365"/>
      <c r="H307" s="365"/>
      <c r="I307" s="365"/>
      <c r="J307" s="365"/>
      <c r="K307" s="365"/>
      <c r="L307" s="365"/>
      <c r="M307" s="365"/>
      <c r="N307" s="365"/>
      <c r="O307" s="365"/>
      <c r="P307" s="365"/>
    </row>
    <row r="308" spans="2:16" x14ac:dyDescent="0.3">
      <c r="B308" s="364" t="s">
        <v>413</v>
      </c>
      <c r="C308" s="365"/>
      <c r="D308" s="365">
        <v>100</v>
      </c>
      <c r="E308" s="365"/>
      <c r="F308" s="365"/>
      <c r="G308" s="365"/>
      <c r="H308" s="365"/>
      <c r="I308" s="365"/>
      <c r="J308" s="365"/>
      <c r="K308" s="365"/>
      <c r="L308" s="365"/>
      <c r="M308" s="365"/>
      <c r="N308" s="365"/>
      <c r="O308" s="365"/>
      <c r="P308" s="365"/>
    </row>
    <row r="309" spans="2:16" x14ac:dyDescent="0.3">
      <c r="B309" s="364" t="s">
        <v>414</v>
      </c>
      <c r="C309" s="365"/>
      <c r="D309" s="365" t="s">
        <v>436</v>
      </c>
      <c r="E309" s="365"/>
      <c r="F309" s="365"/>
      <c r="G309" s="365"/>
      <c r="H309" s="365"/>
      <c r="I309" s="365"/>
      <c r="J309" s="365"/>
      <c r="K309" s="365"/>
      <c r="L309" s="365"/>
      <c r="M309" s="365"/>
      <c r="N309" s="365"/>
      <c r="O309" s="365"/>
      <c r="P309" s="365"/>
    </row>
    <row r="310" spans="2:16" x14ac:dyDescent="0.3">
      <c r="B310" s="364" t="s">
        <v>416</v>
      </c>
      <c r="C310" s="365"/>
      <c r="D310" s="365" t="s">
        <v>429</v>
      </c>
      <c r="E310" s="365"/>
      <c r="F310" s="365"/>
      <c r="G310" s="365"/>
      <c r="H310" s="365"/>
      <c r="I310" s="365"/>
      <c r="J310" s="365"/>
      <c r="K310" s="365"/>
      <c r="L310" s="365"/>
      <c r="M310" s="365"/>
      <c r="N310" s="365"/>
      <c r="O310" s="365"/>
      <c r="P310" s="365"/>
    </row>
    <row r="311" spans="2:16" x14ac:dyDescent="0.3">
      <c r="B311" s="364" t="s">
        <v>418</v>
      </c>
      <c r="C311" s="365"/>
      <c r="D311" s="365" t="s">
        <v>1525</v>
      </c>
      <c r="E311" s="365"/>
      <c r="F311" s="365"/>
      <c r="G311" s="365"/>
      <c r="H311" s="365"/>
      <c r="I311" s="365"/>
      <c r="J311" s="365"/>
      <c r="K311" s="365"/>
      <c r="L311" s="365"/>
      <c r="M311" s="365"/>
      <c r="N311" s="365"/>
      <c r="O311" s="365"/>
      <c r="P311" s="365"/>
    </row>
    <row r="312" spans="2:16" x14ac:dyDescent="0.3">
      <c r="B312" s="364" t="s">
        <v>420</v>
      </c>
      <c r="C312" s="365"/>
      <c r="D312" s="365"/>
      <c r="E312" s="365"/>
      <c r="F312" s="365"/>
      <c r="G312" s="365"/>
      <c r="H312" s="365"/>
      <c r="I312" s="365"/>
      <c r="J312" s="365"/>
      <c r="K312" s="365"/>
      <c r="L312" s="365"/>
      <c r="M312" s="365"/>
      <c r="N312" s="365"/>
      <c r="O312" s="365"/>
      <c r="P312" s="365"/>
    </row>
    <row r="313" spans="2:16" x14ac:dyDescent="0.3">
      <c r="B313" s="364" t="s">
        <v>422</v>
      </c>
      <c r="C313" s="365"/>
      <c r="D313" s="365"/>
      <c r="E313" s="365"/>
      <c r="F313" s="365"/>
      <c r="G313" s="365"/>
      <c r="H313" s="365"/>
      <c r="I313" s="365"/>
      <c r="J313" s="365"/>
      <c r="K313" s="365"/>
      <c r="L313" s="365"/>
      <c r="M313" s="365"/>
      <c r="N313" s="365"/>
      <c r="O313" s="365"/>
      <c r="P313" s="365"/>
    </row>
    <row r="314" spans="2:16" x14ac:dyDescent="0.3">
      <c r="B314" s="364" t="s">
        <v>423</v>
      </c>
      <c r="C314" s="365"/>
      <c r="D314" s="365" t="s">
        <v>354</v>
      </c>
      <c r="E314" s="365"/>
      <c r="F314" s="365"/>
      <c r="G314" s="365"/>
      <c r="H314" s="365"/>
      <c r="I314" s="365"/>
      <c r="J314" s="365"/>
      <c r="K314" s="365"/>
      <c r="L314" s="365"/>
      <c r="M314" s="365"/>
      <c r="N314" s="365"/>
      <c r="O314" s="365"/>
      <c r="P314" s="365"/>
    </row>
    <row r="315" spans="2:16" x14ac:dyDescent="0.3">
      <c r="B315" s="364" t="s">
        <v>424</v>
      </c>
      <c r="C315" s="365"/>
      <c r="D315" s="365" t="s">
        <v>201</v>
      </c>
      <c r="E315" s="365"/>
      <c r="F315" s="365"/>
      <c r="G315" s="365"/>
      <c r="H315" s="365"/>
      <c r="I315" s="365"/>
      <c r="J315" s="365"/>
      <c r="K315" s="365"/>
      <c r="L315" s="365"/>
      <c r="M315" s="365"/>
      <c r="N315" s="365"/>
      <c r="O315" s="365"/>
      <c r="P315" s="365"/>
    </row>
    <row r="317" spans="2:16" x14ac:dyDescent="0.3">
      <c r="B317" s="364" t="s">
        <v>400</v>
      </c>
      <c r="C317" s="365"/>
      <c r="D317" s="365" t="s">
        <v>663</v>
      </c>
      <c r="E317" s="365"/>
      <c r="F317" s="365"/>
      <c r="G317" s="365"/>
      <c r="H317" s="365"/>
      <c r="I317" s="365"/>
      <c r="J317" s="365"/>
      <c r="K317" s="365"/>
      <c r="L317" s="365"/>
      <c r="M317" s="365"/>
      <c r="N317" s="365"/>
      <c r="O317" s="365"/>
      <c r="P317" s="365"/>
    </row>
    <row r="318" spans="2:16" x14ac:dyDescent="0.3">
      <c r="B318" s="364" t="s">
        <v>402</v>
      </c>
      <c r="C318" s="365"/>
      <c r="D318" s="365" t="s">
        <v>464</v>
      </c>
      <c r="E318" s="365"/>
      <c r="F318" s="365"/>
      <c r="G318" s="365"/>
      <c r="H318" s="365"/>
      <c r="I318" s="365"/>
      <c r="J318" s="365"/>
      <c r="K318" s="365"/>
      <c r="L318" s="365"/>
      <c r="M318" s="365"/>
      <c r="N318" s="365"/>
      <c r="O318" s="365"/>
      <c r="P318" s="365"/>
    </row>
    <row r="319" spans="2:16" x14ac:dyDescent="0.3">
      <c r="B319" s="364" t="s">
        <v>403</v>
      </c>
      <c r="C319" s="365"/>
      <c r="D319" s="365" t="s">
        <v>667</v>
      </c>
      <c r="E319" s="365"/>
      <c r="F319" s="365"/>
      <c r="G319" s="365"/>
      <c r="H319" s="365"/>
      <c r="I319" s="365"/>
      <c r="J319" s="365"/>
      <c r="K319" s="365"/>
      <c r="L319" s="365"/>
      <c r="M319" s="365"/>
      <c r="N319" s="365"/>
      <c r="O319" s="365"/>
      <c r="P319" s="365"/>
    </row>
    <row r="320" spans="2:16" x14ac:dyDescent="0.3">
      <c r="B320" s="364" t="s">
        <v>405</v>
      </c>
      <c r="C320" s="365"/>
      <c r="D320" s="365" t="s">
        <v>668</v>
      </c>
      <c r="E320" s="365"/>
      <c r="F320" s="365"/>
      <c r="G320" s="365"/>
      <c r="H320" s="365"/>
      <c r="I320" s="365"/>
      <c r="J320" s="365"/>
      <c r="K320" s="365"/>
      <c r="L320" s="365"/>
      <c r="M320" s="365"/>
      <c r="N320" s="365"/>
      <c r="O320" s="365"/>
      <c r="P320" s="365"/>
    </row>
    <row r="321" spans="2:16" x14ac:dyDescent="0.3">
      <c r="B321" s="364" t="s">
        <v>406</v>
      </c>
      <c r="C321" s="365"/>
      <c r="D321" s="365"/>
      <c r="E321" s="365"/>
      <c r="F321" s="365"/>
      <c r="G321" s="365"/>
      <c r="H321" s="365"/>
      <c r="I321" s="365"/>
      <c r="J321" s="365"/>
      <c r="K321" s="365"/>
      <c r="L321" s="365"/>
      <c r="M321" s="365"/>
      <c r="N321" s="365"/>
      <c r="O321" s="365"/>
      <c r="P321" s="365"/>
    </row>
    <row r="322" spans="2:16" x14ac:dyDescent="0.3">
      <c r="B322" s="364" t="s">
        <v>407</v>
      </c>
      <c r="C322" s="365"/>
      <c r="D322" s="365" t="s">
        <v>669</v>
      </c>
      <c r="E322" s="365"/>
      <c r="F322" s="365"/>
      <c r="G322" s="365"/>
      <c r="H322" s="365"/>
      <c r="I322" s="365"/>
      <c r="J322" s="365"/>
      <c r="K322" s="365"/>
      <c r="L322" s="365"/>
      <c r="M322" s="365"/>
      <c r="N322" s="365"/>
      <c r="O322" s="365"/>
      <c r="P322" s="365"/>
    </row>
    <row r="323" spans="2:16" x14ac:dyDescent="0.3">
      <c r="B323" s="364" t="s">
        <v>408</v>
      </c>
      <c r="C323" s="365"/>
      <c r="D323" s="365" t="s">
        <v>669</v>
      </c>
      <c r="E323" s="365"/>
      <c r="F323" s="365"/>
      <c r="G323" s="365"/>
      <c r="H323" s="365"/>
      <c r="I323" s="365"/>
      <c r="J323" s="365"/>
      <c r="K323" s="365"/>
      <c r="L323" s="365"/>
      <c r="M323" s="365"/>
      <c r="N323" s="365"/>
      <c r="O323" s="365"/>
      <c r="P323" s="365"/>
    </row>
    <row r="324" spans="2:16" x14ac:dyDescent="0.3">
      <c r="B324" s="364" t="s">
        <v>409</v>
      </c>
      <c r="C324" s="365"/>
      <c r="D324" s="365" t="s">
        <v>638</v>
      </c>
      <c r="E324" s="365"/>
      <c r="F324" s="365"/>
      <c r="G324" s="365"/>
      <c r="H324" s="365"/>
      <c r="I324" s="365"/>
      <c r="J324" s="365"/>
      <c r="K324" s="365"/>
      <c r="L324" s="365"/>
      <c r="M324" s="365"/>
      <c r="N324" s="365"/>
      <c r="O324" s="365"/>
      <c r="P324" s="365"/>
    </row>
    <row r="325" spans="2:16" x14ac:dyDescent="0.3">
      <c r="B325" s="364" t="s">
        <v>410</v>
      </c>
      <c r="C325" s="365"/>
      <c r="D325" s="365" t="s">
        <v>670</v>
      </c>
      <c r="E325" s="365"/>
      <c r="F325" s="365"/>
      <c r="G325" s="365"/>
      <c r="H325" s="365"/>
      <c r="I325" s="365"/>
      <c r="J325" s="365"/>
      <c r="K325" s="365"/>
      <c r="L325" s="365"/>
      <c r="M325" s="365"/>
      <c r="N325" s="365"/>
      <c r="O325" s="365"/>
      <c r="P325" s="365"/>
    </row>
    <row r="326" spans="2:16" x14ac:dyDescent="0.3">
      <c r="B326" s="364" t="s">
        <v>411</v>
      </c>
      <c r="C326" s="365"/>
      <c r="D326" s="365">
        <v>2</v>
      </c>
      <c r="E326" s="365"/>
      <c r="F326" s="365"/>
      <c r="G326" s="365"/>
      <c r="H326" s="365"/>
      <c r="I326" s="365"/>
      <c r="J326" s="365"/>
      <c r="K326" s="365"/>
      <c r="L326" s="365"/>
      <c r="M326" s="365"/>
      <c r="N326" s="365"/>
      <c r="O326" s="365"/>
      <c r="P326" s="365"/>
    </row>
    <row r="327" spans="2:16" x14ac:dyDescent="0.3">
      <c r="B327" s="364" t="s">
        <v>412</v>
      </c>
      <c r="C327" s="365"/>
      <c r="D327" s="365">
        <v>1</v>
      </c>
      <c r="E327" s="365"/>
      <c r="F327" s="365"/>
      <c r="G327" s="365"/>
      <c r="H327" s="365"/>
      <c r="I327" s="365"/>
      <c r="J327" s="365"/>
      <c r="K327" s="365"/>
      <c r="L327" s="365"/>
      <c r="M327" s="365"/>
      <c r="N327" s="365"/>
      <c r="O327" s="365"/>
      <c r="P327" s="365"/>
    </row>
    <row r="328" spans="2:16" x14ac:dyDescent="0.3">
      <c r="B328" s="364" t="s">
        <v>413</v>
      </c>
      <c r="C328" s="365"/>
      <c r="D328" s="365">
        <v>4</v>
      </c>
      <c r="E328" s="365"/>
      <c r="F328" s="365"/>
      <c r="G328" s="365"/>
      <c r="H328" s="365"/>
      <c r="I328" s="365"/>
      <c r="J328" s="365"/>
      <c r="K328" s="365"/>
      <c r="L328" s="365"/>
      <c r="M328" s="365"/>
      <c r="N328" s="365"/>
      <c r="O328" s="365"/>
      <c r="P328" s="365"/>
    </row>
    <row r="329" spans="2:16" x14ac:dyDescent="0.3">
      <c r="B329" s="364" t="s">
        <v>414</v>
      </c>
      <c r="C329" s="365"/>
      <c r="D329" s="365" t="s">
        <v>415</v>
      </c>
      <c r="E329" s="365"/>
      <c r="F329" s="365"/>
      <c r="G329" s="365"/>
      <c r="H329" s="365"/>
      <c r="I329" s="365"/>
      <c r="J329" s="365"/>
      <c r="K329" s="365"/>
      <c r="L329" s="365"/>
      <c r="M329" s="365"/>
      <c r="N329" s="365"/>
      <c r="O329" s="365"/>
      <c r="P329" s="365"/>
    </row>
    <row r="330" spans="2:16" x14ac:dyDescent="0.3">
      <c r="B330" s="364" t="s">
        <v>416</v>
      </c>
      <c r="C330" s="365"/>
      <c r="D330" s="365" t="s">
        <v>429</v>
      </c>
      <c r="E330" s="365"/>
      <c r="F330" s="365"/>
      <c r="G330" s="365"/>
      <c r="H330" s="365"/>
      <c r="I330" s="365"/>
      <c r="J330" s="365"/>
      <c r="K330" s="365"/>
      <c r="L330" s="365"/>
      <c r="M330" s="365"/>
      <c r="N330" s="365"/>
      <c r="O330" s="365"/>
      <c r="P330" s="365"/>
    </row>
    <row r="331" spans="2:16" x14ac:dyDescent="0.3">
      <c r="B331" s="364" t="s">
        <v>418</v>
      </c>
      <c r="C331" s="365"/>
      <c r="D331" s="365" t="s">
        <v>1525</v>
      </c>
      <c r="E331" s="365"/>
      <c r="F331" s="365"/>
      <c r="G331" s="365"/>
      <c r="H331" s="365"/>
      <c r="I331" s="365"/>
      <c r="J331" s="365"/>
      <c r="K331" s="365"/>
      <c r="L331" s="365"/>
      <c r="M331" s="365"/>
      <c r="N331" s="365"/>
      <c r="O331" s="365"/>
      <c r="P331" s="365"/>
    </row>
    <row r="332" spans="2:16" x14ac:dyDescent="0.3">
      <c r="B332" s="364" t="s">
        <v>420</v>
      </c>
      <c r="C332" s="365"/>
      <c r="D332" s="365"/>
      <c r="E332" s="365"/>
      <c r="F332" s="365"/>
      <c r="G332" s="365"/>
      <c r="H332" s="365"/>
      <c r="I332" s="365"/>
      <c r="J332" s="365"/>
      <c r="K332" s="365"/>
      <c r="L332" s="365"/>
      <c r="M332" s="365"/>
      <c r="N332" s="365"/>
      <c r="O332" s="365"/>
      <c r="P332" s="365"/>
    </row>
    <row r="333" spans="2:16" x14ac:dyDescent="0.3">
      <c r="B333" s="364" t="s">
        <v>422</v>
      </c>
      <c r="C333" s="365"/>
      <c r="D333" s="365" t="s">
        <v>641</v>
      </c>
      <c r="E333" s="365"/>
      <c r="F333" s="365"/>
      <c r="G333" s="365"/>
      <c r="H333" s="365"/>
      <c r="I333" s="365"/>
      <c r="J333" s="365"/>
      <c r="K333" s="365"/>
      <c r="L333" s="365"/>
      <c r="M333" s="365"/>
      <c r="N333" s="365"/>
      <c r="O333" s="365"/>
      <c r="P333" s="365"/>
    </row>
    <row r="334" spans="2:16" x14ac:dyDescent="0.3">
      <c r="B334" s="364" t="s">
        <v>423</v>
      </c>
      <c r="C334" s="365"/>
      <c r="D334" s="365" t="s">
        <v>354</v>
      </c>
      <c r="E334" s="365"/>
      <c r="F334" s="365"/>
      <c r="G334" s="365"/>
      <c r="H334" s="365"/>
      <c r="I334" s="365"/>
      <c r="J334" s="365"/>
      <c r="K334" s="365"/>
      <c r="L334" s="365"/>
      <c r="M334" s="365"/>
      <c r="N334" s="365"/>
      <c r="O334" s="365"/>
      <c r="P334" s="365"/>
    </row>
    <row r="335" spans="2:16" x14ac:dyDescent="0.3">
      <c r="B335" s="364" t="s">
        <v>424</v>
      </c>
      <c r="C335" s="365"/>
      <c r="D335" s="365" t="s">
        <v>201</v>
      </c>
      <c r="E335" s="365"/>
      <c r="F335" s="365"/>
      <c r="G335" s="365"/>
      <c r="H335" s="365"/>
      <c r="I335" s="365"/>
      <c r="J335" s="365"/>
      <c r="K335" s="365"/>
      <c r="L335" s="365"/>
      <c r="M335" s="365"/>
      <c r="N335" s="365"/>
      <c r="O335" s="365"/>
      <c r="P335" s="365"/>
    </row>
    <row r="337" spans="2:16" x14ac:dyDescent="0.3">
      <c r="B337" s="364" t="s">
        <v>400</v>
      </c>
      <c r="C337" s="365"/>
      <c r="D337" s="365" t="s">
        <v>803</v>
      </c>
      <c r="E337" s="365"/>
      <c r="F337" s="365"/>
      <c r="G337" s="365"/>
      <c r="H337" s="365"/>
      <c r="I337" s="365"/>
      <c r="J337" s="365"/>
      <c r="K337" s="365"/>
      <c r="L337" s="365"/>
      <c r="M337" s="365"/>
      <c r="N337" s="365"/>
      <c r="O337" s="365"/>
      <c r="P337" s="365"/>
    </row>
    <row r="338" spans="2:16" x14ac:dyDescent="0.3">
      <c r="B338" s="364" t="s">
        <v>402</v>
      </c>
      <c r="C338" s="365"/>
      <c r="D338" s="365" t="s">
        <v>464</v>
      </c>
      <c r="E338" s="365"/>
      <c r="F338" s="365"/>
      <c r="G338" s="365"/>
      <c r="H338" s="365"/>
      <c r="I338" s="365"/>
      <c r="J338" s="365"/>
      <c r="K338" s="365"/>
      <c r="L338" s="365"/>
      <c r="M338" s="365"/>
      <c r="N338" s="365"/>
      <c r="O338" s="365"/>
      <c r="P338" s="365"/>
    </row>
    <row r="339" spans="2:16" x14ac:dyDescent="0.3">
      <c r="B339" s="364" t="s">
        <v>403</v>
      </c>
      <c r="C339" s="365"/>
      <c r="D339" s="365" t="s">
        <v>804</v>
      </c>
      <c r="E339" s="365"/>
      <c r="F339" s="365"/>
      <c r="G339" s="365"/>
      <c r="H339" s="365"/>
      <c r="I339" s="365"/>
      <c r="J339" s="365"/>
      <c r="K339" s="365"/>
      <c r="L339" s="365"/>
      <c r="M339" s="365"/>
      <c r="N339" s="365"/>
      <c r="O339" s="365"/>
      <c r="P339" s="365"/>
    </row>
    <row r="340" spans="2:16" x14ac:dyDescent="0.3">
      <c r="B340" s="364" t="s">
        <v>405</v>
      </c>
      <c r="C340" s="365"/>
      <c r="D340" s="365" t="s">
        <v>225</v>
      </c>
      <c r="E340" s="365"/>
      <c r="F340" s="365"/>
      <c r="G340" s="365"/>
      <c r="H340" s="365"/>
      <c r="I340" s="365"/>
      <c r="J340" s="365"/>
      <c r="K340" s="365"/>
      <c r="L340" s="365"/>
      <c r="M340" s="365"/>
      <c r="N340" s="365"/>
      <c r="O340" s="365"/>
      <c r="P340" s="365"/>
    </row>
    <row r="341" spans="2:16" x14ac:dyDescent="0.3">
      <c r="B341" s="364" t="s">
        <v>406</v>
      </c>
      <c r="C341" s="365"/>
      <c r="D341" s="365"/>
      <c r="E341" s="365"/>
      <c r="F341" s="365"/>
      <c r="G341" s="365"/>
      <c r="H341" s="365"/>
      <c r="I341" s="365"/>
      <c r="J341" s="365"/>
      <c r="K341" s="365"/>
      <c r="L341" s="365"/>
      <c r="M341" s="365"/>
      <c r="N341" s="365"/>
      <c r="O341" s="365"/>
      <c r="P341" s="365"/>
    </row>
    <row r="342" spans="2:16" x14ac:dyDescent="0.3">
      <c r="B342" s="364" t="s">
        <v>407</v>
      </c>
      <c r="C342" s="365"/>
      <c r="D342" s="365"/>
      <c r="E342" s="365"/>
      <c r="F342" s="365"/>
      <c r="G342" s="365"/>
      <c r="H342" s="365"/>
      <c r="I342" s="365"/>
      <c r="J342" s="365"/>
      <c r="K342" s="365"/>
      <c r="L342" s="365"/>
      <c r="M342" s="365"/>
      <c r="N342" s="365"/>
      <c r="O342" s="365"/>
      <c r="P342" s="365"/>
    </row>
    <row r="343" spans="2:16" x14ac:dyDescent="0.3">
      <c r="B343" s="364" t="s">
        <v>408</v>
      </c>
      <c r="C343" s="365"/>
      <c r="D343" s="365"/>
      <c r="E343" s="365"/>
      <c r="F343" s="365"/>
      <c r="G343" s="365"/>
      <c r="H343" s="365"/>
      <c r="I343" s="365"/>
      <c r="J343" s="365"/>
      <c r="K343" s="365"/>
      <c r="L343" s="365"/>
      <c r="M343" s="365"/>
      <c r="N343" s="365"/>
      <c r="O343" s="365"/>
      <c r="P343" s="365"/>
    </row>
    <row r="344" spans="2:16" x14ac:dyDescent="0.3">
      <c r="B344" s="364" t="s">
        <v>409</v>
      </c>
      <c r="C344" s="365"/>
      <c r="D344" s="365" t="s">
        <v>187</v>
      </c>
      <c r="E344" s="365"/>
      <c r="F344" s="365"/>
      <c r="G344" s="365"/>
      <c r="H344" s="365"/>
      <c r="I344" s="365"/>
      <c r="J344" s="365"/>
      <c r="K344" s="365"/>
      <c r="L344" s="365"/>
      <c r="M344" s="365"/>
      <c r="N344" s="365"/>
      <c r="O344" s="365"/>
      <c r="P344" s="365"/>
    </row>
    <row r="345" spans="2:16" x14ac:dyDescent="0.3">
      <c r="B345" s="364" t="s">
        <v>410</v>
      </c>
      <c r="C345" s="365"/>
      <c r="D345" s="365" t="s">
        <v>226</v>
      </c>
      <c r="E345" s="365"/>
      <c r="F345" s="365"/>
      <c r="G345" s="365"/>
      <c r="H345" s="365"/>
      <c r="I345" s="365"/>
      <c r="J345" s="365"/>
      <c r="K345" s="365"/>
      <c r="L345" s="365"/>
      <c r="M345" s="365"/>
      <c r="N345" s="365"/>
      <c r="O345" s="365"/>
      <c r="P345" s="365"/>
    </row>
    <row r="346" spans="2:16" x14ac:dyDescent="0.3">
      <c r="B346" s="364" t="s">
        <v>411</v>
      </c>
      <c r="C346" s="365"/>
      <c r="D346" s="365">
        <v>100</v>
      </c>
      <c r="E346" s="365"/>
      <c r="F346" s="365"/>
      <c r="G346" s="365"/>
      <c r="H346" s="365"/>
      <c r="I346" s="365"/>
      <c r="J346" s="365"/>
      <c r="K346" s="365"/>
      <c r="L346" s="365"/>
      <c r="M346" s="365"/>
      <c r="N346" s="365"/>
      <c r="O346" s="365"/>
      <c r="P346" s="365"/>
    </row>
    <row r="347" spans="2:16" x14ac:dyDescent="0.3">
      <c r="B347" s="364" t="s">
        <v>412</v>
      </c>
      <c r="C347" s="365"/>
      <c r="D347" s="365">
        <v>0</v>
      </c>
      <c r="E347" s="365"/>
      <c r="F347" s="365"/>
      <c r="G347" s="365"/>
      <c r="H347" s="365"/>
      <c r="I347" s="365"/>
      <c r="J347" s="365"/>
      <c r="K347" s="365"/>
      <c r="L347" s="365"/>
      <c r="M347" s="365"/>
      <c r="N347" s="365"/>
      <c r="O347" s="365"/>
      <c r="P347" s="365"/>
    </row>
    <row r="348" spans="2:16" x14ac:dyDescent="0.3">
      <c r="B348" s="364" t="s">
        <v>413</v>
      </c>
      <c r="C348" s="365"/>
      <c r="D348" s="365">
        <v>101</v>
      </c>
      <c r="E348" s="365"/>
      <c r="F348" s="365"/>
      <c r="G348" s="365"/>
      <c r="H348" s="365"/>
      <c r="I348" s="365"/>
      <c r="J348" s="365"/>
      <c r="K348" s="365"/>
      <c r="L348" s="365"/>
      <c r="M348" s="365"/>
      <c r="N348" s="365"/>
      <c r="O348" s="365"/>
      <c r="P348" s="365"/>
    </row>
    <row r="349" spans="2:16" x14ac:dyDescent="0.3">
      <c r="B349" s="364" t="s">
        <v>414</v>
      </c>
      <c r="C349" s="365"/>
      <c r="D349" s="365" t="s">
        <v>436</v>
      </c>
      <c r="E349" s="365"/>
      <c r="F349" s="365"/>
      <c r="G349" s="365"/>
      <c r="H349" s="365"/>
      <c r="I349" s="365"/>
      <c r="J349" s="365"/>
      <c r="K349" s="365"/>
      <c r="L349" s="365"/>
      <c r="M349" s="365"/>
      <c r="N349" s="365"/>
      <c r="O349" s="365"/>
      <c r="P349" s="365"/>
    </row>
    <row r="350" spans="2:16" x14ac:dyDescent="0.3">
      <c r="B350" s="364" t="s">
        <v>416</v>
      </c>
      <c r="C350" s="365"/>
      <c r="D350" s="365" t="s">
        <v>439</v>
      </c>
      <c r="E350" s="365"/>
      <c r="F350" s="365"/>
      <c r="G350" s="365"/>
      <c r="H350" s="365"/>
      <c r="I350" s="365"/>
      <c r="J350" s="365"/>
      <c r="K350" s="365"/>
      <c r="L350" s="365"/>
      <c r="M350" s="365"/>
      <c r="N350" s="365"/>
      <c r="O350" s="365"/>
      <c r="P350" s="365"/>
    </row>
    <row r="351" spans="2:16" x14ac:dyDescent="0.3">
      <c r="B351" s="364" t="s">
        <v>418</v>
      </c>
      <c r="C351" s="365"/>
      <c r="D351" s="365" t="s">
        <v>1525</v>
      </c>
      <c r="E351" s="365"/>
      <c r="F351" s="365"/>
      <c r="G351" s="365"/>
      <c r="H351" s="365"/>
      <c r="I351" s="365"/>
      <c r="J351" s="365"/>
      <c r="K351" s="365"/>
      <c r="L351" s="365"/>
      <c r="M351" s="365"/>
      <c r="N351" s="365"/>
      <c r="O351" s="365"/>
      <c r="P351" s="365"/>
    </row>
    <row r="352" spans="2:16" x14ac:dyDescent="0.3">
      <c r="B352" s="364" t="s">
        <v>420</v>
      </c>
      <c r="C352" s="365"/>
      <c r="D352" s="365"/>
      <c r="E352" s="365"/>
      <c r="F352" s="365"/>
      <c r="G352" s="365"/>
      <c r="H352" s="365"/>
      <c r="I352" s="365"/>
      <c r="J352" s="365"/>
      <c r="K352" s="365"/>
      <c r="L352" s="365"/>
      <c r="M352" s="365"/>
      <c r="N352" s="365"/>
      <c r="O352" s="365"/>
      <c r="P352" s="365"/>
    </row>
    <row r="353" spans="2:16" x14ac:dyDescent="0.3">
      <c r="B353" s="364" t="s">
        <v>422</v>
      </c>
      <c r="C353" s="365"/>
      <c r="D353" s="365" t="s">
        <v>371</v>
      </c>
      <c r="E353" s="365"/>
      <c r="F353" s="365"/>
      <c r="G353" s="365"/>
      <c r="H353" s="365"/>
      <c r="I353" s="365"/>
      <c r="J353" s="365"/>
      <c r="K353" s="365"/>
      <c r="L353" s="365"/>
      <c r="M353" s="365"/>
      <c r="N353" s="365"/>
      <c r="O353" s="365"/>
      <c r="P353" s="365"/>
    </row>
    <row r="354" spans="2:16" x14ac:dyDescent="0.3">
      <c r="B354" s="364" t="s">
        <v>423</v>
      </c>
      <c r="C354" s="365"/>
      <c r="D354" s="365" t="s">
        <v>370</v>
      </c>
      <c r="E354" s="365"/>
      <c r="F354" s="365"/>
      <c r="G354" s="365"/>
      <c r="H354" s="365"/>
      <c r="I354" s="365"/>
      <c r="J354" s="365"/>
      <c r="K354" s="365"/>
      <c r="L354" s="365"/>
      <c r="M354" s="365"/>
      <c r="N354" s="365"/>
      <c r="O354" s="365"/>
      <c r="P354" s="365"/>
    </row>
    <row r="355" spans="2:16" x14ac:dyDescent="0.3">
      <c r="B355" s="364" t="s">
        <v>424</v>
      </c>
      <c r="C355" s="365"/>
      <c r="D355" s="365" t="s">
        <v>201</v>
      </c>
      <c r="E355" s="365"/>
      <c r="F355" s="365"/>
      <c r="G355" s="365"/>
      <c r="H355" s="365"/>
      <c r="I355" s="365"/>
      <c r="J355" s="365"/>
      <c r="K355" s="365"/>
      <c r="L355" s="365"/>
      <c r="M355" s="365"/>
      <c r="N355" s="365"/>
      <c r="O355" s="365"/>
      <c r="P355" s="365"/>
    </row>
    <row r="357" spans="2:16" x14ac:dyDescent="0.3">
      <c r="B357" s="364" t="s">
        <v>400</v>
      </c>
      <c r="C357" s="365"/>
      <c r="D357" s="365" t="s">
        <v>803</v>
      </c>
      <c r="E357" s="365"/>
      <c r="F357" s="365"/>
      <c r="G357" s="365"/>
      <c r="H357" s="365"/>
      <c r="I357" s="365"/>
      <c r="J357" s="365"/>
      <c r="K357" s="365"/>
      <c r="L357" s="365"/>
      <c r="M357" s="365"/>
      <c r="N357" s="365"/>
      <c r="O357" s="365"/>
      <c r="P357" s="365"/>
    </row>
    <row r="358" spans="2:16" x14ac:dyDescent="0.3">
      <c r="B358" s="364" t="s">
        <v>402</v>
      </c>
      <c r="C358" s="365"/>
      <c r="D358" s="365" t="s">
        <v>464</v>
      </c>
      <c r="E358" s="365"/>
      <c r="F358" s="365"/>
      <c r="G358" s="365"/>
      <c r="H358" s="365"/>
      <c r="I358" s="365"/>
      <c r="J358" s="365"/>
      <c r="K358" s="365"/>
      <c r="L358" s="365"/>
      <c r="M358" s="365"/>
      <c r="N358" s="365"/>
      <c r="O358" s="365"/>
      <c r="P358" s="365"/>
    </row>
    <row r="359" spans="2:16" x14ac:dyDescent="0.3">
      <c r="B359" s="364" t="s">
        <v>403</v>
      </c>
      <c r="C359" s="365"/>
      <c r="D359" s="365" t="s">
        <v>805</v>
      </c>
      <c r="E359" s="365"/>
      <c r="F359" s="365"/>
      <c r="G359" s="365"/>
      <c r="H359" s="365"/>
      <c r="I359" s="365"/>
      <c r="J359" s="365"/>
      <c r="K359" s="365"/>
      <c r="L359" s="365"/>
      <c r="M359" s="365"/>
      <c r="N359" s="365"/>
      <c r="O359" s="365"/>
      <c r="P359" s="365"/>
    </row>
    <row r="360" spans="2:16" x14ac:dyDescent="0.3">
      <c r="B360" s="364" t="s">
        <v>405</v>
      </c>
      <c r="C360" s="365"/>
      <c r="D360" s="365" t="s">
        <v>806</v>
      </c>
      <c r="E360" s="365"/>
      <c r="F360" s="365"/>
      <c r="G360" s="365"/>
      <c r="H360" s="365"/>
      <c r="I360" s="365"/>
      <c r="J360" s="365"/>
      <c r="K360" s="365"/>
      <c r="L360" s="365"/>
      <c r="M360" s="365"/>
      <c r="N360" s="365"/>
      <c r="O360" s="365"/>
      <c r="P360" s="365"/>
    </row>
    <row r="361" spans="2:16" x14ac:dyDescent="0.3">
      <c r="B361" s="364" t="s">
        <v>406</v>
      </c>
      <c r="C361" s="365"/>
      <c r="D361" s="365"/>
      <c r="E361" s="365"/>
      <c r="F361" s="365"/>
      <c r="G361" s="365"/>
      <c r="H361" s="365"/>
      <c r="I361" s="365"/>
      <c r="J361" s="365"/>
      <c r="K361" s="365"/>
      <c r="L361" s="365"/>
      <c r="M361" s="365"/>
      <c r="N361" s="365"/>
      <c r="O361" s="365"/>
      <c r="P361" s="365"/>
    </row>
    <row r="362" spans="2:16" x14ac:dyDescent="0.3">
      <c r="B362" s="364" t="s">
        <v>407</v>
      </c>
      <c r="C362" s="365"/>
      <c r="D362" s="365" t="s">
        <v>187</v>
      </c>
      <c r="E362" s="365"/>
      <c r="F362" s="365"/>
      <c r="G362" s="365"/>
      <c r="H362" s="365"/>
      <c r="I362" s="365"/>
      <c r="J362" s="365"/>
      <c r="K362" s="365"/>
      <c r="L362" s="365"/>
      <c r="M362" s="365"/>
      <c r="N362" s="365"/>
      <c r="O362" s="365"/>
      <c r="P362" s="365"/>
    </row>
    <row r="363" spans="2:16" x14ac:dyDescent="0.3">
      <c r="B363" s="364" t="s">
        <v>408</v>
      </c>
      <c r="C363" s="365"/>
      <c r="D363" s="365" t="s">
        <v>187</v>
      </c>
      <c r="E363" s="365"/>
      <c r="F363" s="365"/>
      <c r="G363" s="365"/>
      <c r="H363" s="365"/>
      <c r="I363" s="365"/>
      <c r="J363" s="365"/>
      <c r="K363" s="365"/>
      <c r="L363" s="365"/>
      <c r="M363" s="365"/>
      <c r="N363" s="365"/>
      <c r="O363" s="365"/>
      <c r="P363" s="365"/>
    </row>
    <row r="364" spans="2:16" x14ac:dyDescent="0.3">
      <c r="B364" s="364" t="s">
        <v>409</v>
      </c>
      <c r="C364" s="365"/>
      <c r="D364" s="365" t="s">
        <v>187</v>
      </c>
      <c r="E364" s="365"/>
      <c r="F364" s="365"/>
      <c r="G364" s="365"/>
      <c r="H364" s="365"/>
      <c r="I364" s="365"/>
      <c r="J364" s="365"/>
      <c r="K364" s="365"/>
      <c r="L364" s="365"/>
      <c r="M364" s="365"/>
      <c r="N364" s="365"/>
      <c r="O364" s="365"/>
      <c r="P364" s="365"/>
    </row>
    <row r="365" spans="2:16" x14ac:dyDescent="0.3">
      <c r="B365" s="364" t="s">
        <v>410</v>
      </c>
      <c r="C365" s="365"/>
      <c r="D365" s="365" t="s">
        <v>807</v>
      </c>
      <c r="E365" s="365"/>
      <c r="F365" s="365"/>
      <c r="G365" s="365"/>
      <c r="H365" s="365"/>
      <c r="I365" s="365"/>
      <c r="J365" s="365"/>
      <c r="K365" s="365"/>
      <c r="L365" s="365"/>
      <c r="M365" s="365"/>
      <c r="N365" s="365"/>
      <c r="O365" s="365"/>
      <c r="P365" s="365"/>
    </row>
    <row r="366" spans="2:16" x14ac:dyDescent="0.3">
      <c r="B366" s="364" t="s">
        <v>411</v>
      </c>
      <c r="C366" s="365"/>
      <c r="D366" s="365">
        <v>90</v>
      </c>
      <c r="E366" s="365"/>
      <c r="F366" s="365"/>
      <c r="G366" s="365"/>
      <c r="H366" s="365"/>
      <c r="I366" s="365"/>
      <c r="J366" s="365"/>
      <c r="K366" s="365"/>
      <c r="L366" s="365"/>
      <c r="M366" s="365"/>
      <c r="N366" s="365"/>
      <c r="O366" s="365"/>
      <c r="P366" s="365"/>
    </row>
    <row r="367" spans="2:16" x14ac:dyDescent="0.3">
      <c r="B367" s="364" t="s">
        <v>412</v>
      </c>
      <c r="C367" s="365"/>
      <c r="D367" s="365">
        <v>5</v>
      </c>
      <c r="E367" s="365"/>
      <c r="F367" s="365"/>
      <c r="G367" s="365"/>
      <c r="H367" s="365"/>
      <c r="I367" s="365"/>
      <c r="J367" s="365"/>
      <c r="K367" s="365"/>
      <c r="L367" s="365"/>
      <c r="M367" s="365"/>
      <c r="N367" s="365"/>
      <c r="O367" s="365"/>
      <c r="P367" s="365"/>
    </row>
    <row r="368" spans="2:16" x14ac:dyDescent="0.3">
      <c r="B368" s="364" t="s">
        <v>413</v>
      </c>
      <c r="C368" s="365"/>
      <c r="D368" s="365">
        <v>100</v>
      </c>
      <c r="E368" s="365"/>
      <c r="F368" s="365"/>
      <c r="G368" s="365"/>
      <c r="H368" s="365"/>
      <c r="I368" s="365"/>
      <c r="J368" s="365"/>
      <c r="K368" s="365"/>
      <c r="L368" s="365"/>
      <c r="M368" s="365"/>
      <c r="N368" s="365"/>
      <c r="O368" s="365"/>
      <c r="P368" s="365"/>
    </row>
    <row r="369" spans="2:16" x14ac:dyDescent="0.3">
      <c r="B369" s="364" t="s">
        <v>414</v>
      </c>
      <c r="C369" s="365"/>
      <c r="D369" s="365" t="s">
        <v>436</v>
      </c>
      <c r="E369" s="365"/>
      <c r="F369" s="365"/>
      <c r="G369" s="365"/>
      <c r="H369" s="365"/>
      <c r="I369" s="365"/>
      <c r="J369" s="365"/>
      <c r="K369" s="365"/>
      <c r="L369" s="365"/>
      <c r="M369" s="365"/>
      <c r="N369" s="365"/>
      <c r="O369" s="365"/>
      <c r="P369" s="365"/>
    </row>
    <row r="370" spans="2:16" x14ac:dyDescent="0.3">
      <c r="B370" s="364" t="s">
        <v>416</v>
      </c>
      <c r="C370" s="365"/>
      <c r="D370" s="365" t="s">
        <v>429</v>
      </c>
      <c r="E370" s="365"/>
      <c r="F370" s="365"/>
      <c r="G370" s="365"/>
      <c r="H370" s="365"/>
      <c r="I370" s="365"/>
      <c r="J370" s="365"/>
      <c r="K370" s="365"/>
      <c r="L370" s="365"/>
      <c r="M370" s="365"/>
      <c r="N370" s="365"/>
      <c r="O370" s="365"/>
      <c r="P370" s="365"/>
    </row>
    <row r="371" spans="2:16" x14ac:dyDescent="0.3">
      <c r="B371" s="364" t="s">
        <v>418</v>
      </c>
      <c r="C371" s="365"/>
      <c r="D371" s="365" t="s">
        <v>1525</v>
      </c>
      <c r="E371" s="365"/>
      <c r="F371" s="365"/>
      <c r="G371" s="365"/>
      <c r="H371" s="365"/>
      <c r="I371" s="365"/>
      <c r="J371" s="365"/>
      <c r="K371" s="365"/>
      <c r="L371" s="365"/>
      <c r="M371" s="365"/>
      <c r="N371" s="365"/>
      <c r="O371" s="365"/>
      <c r="P371" s="365"/>
    </row>
    <row r="372" spans="2:16" x14ac:dyDescent="0.3">
      <c r="B372" s="364" t="s">
        <v>420</v>
      </c>
      <c r="C372" s="365"/>
      <c r="D372" s="365"/>
      <c r="E372" s="365"/>
      <c r="F372" s="365"/>
      <c r="G372" s="365"/>
      <c r="H372" s="365"/>
      <c r="I372" s="365"/>
      <c r="J372" s="365"/>
      <c r="K372" s="365"/>
      <c r="L372" s="365"/>
      <c r="M372" s="365"/>
      <c r="N372" s="365"/>
      <c r="O372" s="365"/>
      <c r="P372" s="365"/>
    </row>
    <row r="373" spans="2:16" x14ac:dyDescent="0.3">
      <c r="B373" s="364" t="s">
        <v>422</v>
      </c>
      <c r="C373" s="365"/>
      <c r="D373" s="365" t="s">
        <v>808</v>
      </c>
      <c r="E373" s="365"/>
      <c r="F373" s="365"/>
      <c r="G373" s="365"/>
      <c r="H373" s="365"/>
      <c r="I373" s="365"/>
      <c r="J373" s="365"/>
      <c r="K373" s="365"/>
      <c r="L373" s="365"/>
      <c r="M373" s="365"/>
      <c r="N373" s="365"/>
      <c r="O373" s="365"/>
      <c r="P373" s="365"/>
    </row>
    <row r="374" spans="2:16" x14ac:dyDescent="0.3">
      <c r="B374" s="364" t="s">
        <v>423</v>
      </c>
      <c r="C374" s="365"/>
      <c r="D374" s="365" t="s">
        <v>370</v>
      </c>
      <c r="E374" s="365"/>
      <c r="F374" s="365"/>
      <c r="G374" s="365"/>
      <c r="H374" s="365"/>
      <c r="I374" s="365"/>
      <c r="J374" s="365"/>
      <c r="K374" s="365"/>
      <c r="L374" s="365"/>
      <c r="M374" s="365"/>
      <c r="N374" s="365"/>
      <c r="O374" s="365"/>
      <c r="P374" s="365"/>
    </row>
    <row r="375" spans="2:16" x14ac:dyDescent="0.3">
      <c r="B375" s="364" t="s">
        <v>424</v>
      </c>
      <c r="C375" s="365"/>
      <c r="D375" s="365" t="s">
        <v>201</v>
      </c>
      <c r="E375" s="365"/>
      <c r="F375" s="365"/>
      <c r="G375" s="365"/>
      <c r="H375" s="365"/>
      <c r="I375" s="365"/>
      <c r="J375" s="365"/>
      <c r="K375" s="365"/>
      <c r="L375" s="365"/>
      <c r="M375" s="365"/>
      <c r="N375" s="365"/>
      <c r="O375" s="365"/>
      <c r="P375" s="365"/>
    </row>
    <row r="377" spans="2:16" x14ac:dyDescent="0.3">
      <c r="B377" s="364" t="s">
        <v>400</v>
      </c>
      <c r="C377" s="365"/>
      <c r="D377" s="365" t="s">
        <v>803</v>
      </c>
      <c r="E377" s="365"/>
      <c r="F377" s="365"/>
      <c r="G377" s="365"/>
      <c r="H377" s="365"/>
      <c r="I377" s="365"/>
      <c r="J377" s="365"/>
      <c r="K377" s="365"/>
      <c r="L377" s="365"/>
      <c r="M377" s="365"/>
      <c r="N377" s="365"/>
      <c r="O377" s="365"/>
      <c r="P377" s="365"/>
    </row>
    <row r="378" spans="2:16" x14ac:dyDescent="0.3">
      <c r="B378" s="364" t="s">
        <v>402</v>
      </c>
      <c r="C378" s="365"/>
      <c r="D378" s="365" t="s">
        <v>464</v>
      </c>
      <c r="E378" s="365"/>
      <c r="F378" s="365"/>
      <c r="G378" s="365"/>
      <c r="H378" s="365"/>
      <c r="I378" s="365"/>
      <c r="J378" s="365"/>
      <c r="K378" s="365"/>
      <c r="L378" s="365"/>
      <c r="M378" s="365"/>
      <c r="N378" s="365"/>
      <c r="O378" s="365"/>
      <c r="P378" s="365"/>
    </row>
    <row r="379" spans="2:16" x14ac:dyDescent="0.3">
      <c r="B379" s="364" t="s">
        <v>403</v>
      </c>
      <c r="C379" s="365"/>
      <c r="D379" s="365" t="s">
        <v>809</v>
      </c>
      <c r="E379" s="365"/>
      <c r="F379" s="365"/>
      <c r="G379" s="365"/>
      <c r="H379" s="365"/>
      <c r="I379" s="365"/>
      <c r="J379" s="365"/>
      <c r="K379" s="365"/>
      <c r="L379" s="365"/>
      <c r="M379" s="365"/>
      <c r="N379" s="365"/>
      <c r="O379" s="365"/>
      <c r="P379" s="365"/>
    </row>
    <row r="380" spans="2:16" x14ac:dyDescent="0.3">
      <c r="B380" s="364" t="s">
        <v>405</v>
      </c>
      <c r="C380" s="365"/>
      <c r="D380" s="365" t="s">
        <v>810</v>
      </c>
      <c r="E380" s="365"/>
      <c r="F380" s="365"/>
      <c r="G380" s="365"/>
      <c r="H380" s="365"/>
      <c r="I380" s="365"/>
      <c r="J380" s="365"/>
      <c r="K380" s="365"/>
      <c r="L380" s="365"/>
      <c r="M380" s="365"/>
      <c r="N380" s="365"/>
      <c r="O380" s="365"/>
      <c r="P380" s="365"/>
    </row>
    <row r="381" spans="2:16" x14ac:dyDescent="0.3">
      <c r="B381" s="364" t="s">
        <v>406</v>
      </c>
      <c r="C381" s="365"/>
      <c r="D381" s="365"/>
      <c r="E381" s="365"/>
      <c r="F381" s="365"/>
      <c r="G381" s="365"/>
      <c r="H381" s="365"/>
      <c r="I381" s="365"/>
      <c r="J381" s="365"/>
      <c r="K381" s="365"/>
      <c r="L381" s="365"/>
      <c r="M381" s="365"/>
      <c r="N381" s="365"/>
      <c r="O381" s="365"/>
      <c r="P381" s="365"/>
    </row>
    <row r="382" spans="2:16" x14ac:dyDescent="0.3">
      <c r="B382" s="364" t="s">
        <v>407</v>
      </c>
      <c r="C382" s="365"/>
      <c r="D382" s="365" t="s">
        <v>187</v>
      </c>
      <c r="E382" s="365"/>
      <c r="F382" s="365"/>
      <c r="G382" s="365"/>
      <c r="H382" s="365"/>
      <c r="I382" s="365"/>
      <c r="J382" s="365"/>
      <c r="K382" s="365"/>
      <c r="L382" s="365"/>
      <c r="M382" s="365"/>
      <c r="N382" s="365"/>
      <c r="O382" s="365"/>
      <c r="P382" s="365"/>
    </row>
    <row r="383" spans="2:16" x14ac:dyDescent="0.3">
      <c r="B383" s="364" t="s">
        <v>408</v>
      </c>
      <c r="C383" s="365"/>
      <c r="D383" s="365" t="s">
        <v>187</v>
      </c>
      <c r="E383" s="365"/>
      <c r="F383" s="365"/>
      <c r="G383" s="365"/>
      <c r="H383" s="365"/>
      <c r="I383" s="365"/>
      <c r="J383" s="365"/>
      <c r="K383" s="365"/>
      <c r="L383" s="365"/>
      <c r="M383" s="365"/>
      <c r="N383" s="365"/>
      <c r="O383" s="365"/>
      <c r="P383" s="365"/>
    </row>
    <row r="384" spans="2:16" x14ac:dyDescent="0.3">
      <c r="B384" s="364" t="s">
        <v>409</v>
      </c>
      <c r="C384" s="365"/>
      <c r="D384" s="365" t="s">
        <v>187</v>
      </c>
      <c r="E384" s="365"/>
      <c r="F384" s="365"/>
      <c r="G384" s="365"/>
      <c r="H384" s="365"/>
      <c r="I384" s="365"/>
      <c r="J384" s="365"/>
      <c r="K384" s="365"/>
      <c r="L384" s="365"/>
      <c r="M384" s="365"/>
      <c r="N384" s="365"/>
      <c r="O384" s="365"/>
      <c r="P384" s="365"/>
    </row>
    <row r="385" spans="2:16" x14ac:dyDescent="0.3">
      <c r="B385" s="364" t="s">
        <v>410</v>
      </c>
      <c r="C385" s="365"/>
      <c r="D385" s="365" t="s">
        <v>807</v>
      </c>
      <c r="E385" s="365"/>
      <c r="F385" s="365"/>
      <c r="G385" s="365"/>
      <c r="H385" s="365"/>
      <c r="I385" s="365"/>
      <c r="J385" s="365"/>
      <c r="K385" s="365"/>
      <c r="L385" s="365"/>
      <c r="M385" s="365"/>
      <c r="N385" s="365"/>
      <c r="O385" s="365"/>
      <c r="P385" s="365"/>
    </row>
    <row r="386" spans="2:16" x14ac:dyDescent="0.3">
      <c r="B386" s="364" t="s">
        <v>411</v>
      </c>
      <c r="C386" s="365"/>
      <c r="D386" s="365">
        <v>90</v>
      </c>
      <c r="E386" s="365"/>
      <c r="F386" s="365"/>
      <c r="G386" s="365"/>
      <c r="H386" s="365"/>
      <c r="I386" s="365"/>
      <c r="J386" s="365"/>
      <c r="K386" s="365"/>
      <c r="L386" s="365"/>
      <c r="M386" s="365"/>
      <c r="N386" s="365"/>
      <c r="O386" s="365"/>
      <c r="P386" s="365"/>
    </row>
    <row r="387" spans="2:16" x14ac:dyDescent="0.3">
      <c r="B387" s="364" t="s">
        <v>412</v>
      </c>
      <c r="C387" s="365"/>
      <c r="D387" s="365">
        <v>5</v>
      </c>
      <c r="E387" s="365"/>
      <c r="F387" s="365"/>
      <c r="G387" s="365"/>
      <c r="H387" s="365"/>
      <c r="I387" s="365"/>
      <c r="J387" s="365"/>
      <c r="K387" s="365"/>
      <c r="L387" s="365"/>
      <c r="M387" s="365"/>
      <c r="N387" s="365"/>
      <c r="O387" s="365"/>
      <c r="P387" s="365"/>
    </row>
    <row r="388" spans="2:16" x14ac:dyDescent="0.3">
      <c r="B388" s="364" t="s">
        <v>413</v>
      </c>
      <c r="C388" s="365"/>
      <c r="D388" s="365">
        <v>100</v>
      </c>
      <c r="E388" s="365"/>
      <c r="F388" s="365"/>
      <c r="G388" s="365"/>
      <c r="H388" s="365"/>
      <c r="I388" s="365"/>
      <c r="J388" s="365"/>
      <c r="K388" s="365"/>
      <c r="L388" s="365"/>
      <c r="M388" s="365"/>
      <c r="N388" s="365"/>
      <c r="O388" s="365"/>
      <c r="P388" s="365"/>
    </row>
    <row r="389" spans="2:16" x14ac:dyDescent="0.3">
      <c r="B389" s="364" t="s">
        <v>414</v>
      </c>
      <c r="C389" s="365"/>
      <c r="D389" s="365" t="s">
        <v>436</v>
      </c>
      <c r="E389" s="365"/>
      <c r="F389" s="365"/>
      <c r="G389" s="365"/>
      <c r="H389" s="365"/>
      <c r="I389" s="365"/>
      <c r="J389" s="365"/>
      <c r="K389" s="365"/>
      <c r="L389" s="365"/>
      <c r="M389" s="365"/>
      <c r="N389" s="365"/>
      <c r="O389" s="365"/>
      <c r="P389" s="365"/>
    </row>
    <row r="390" spans="2:16" x14ac:dyDescent="0.3">
      <c r="B390" s="364" t="s">
        <v>416</v>
      </c>
      <c r="C390" s="365"/>
      <c r="D390" s="365" t="s">
        <v>429</v>
      </c>
      <c r="E390" s="365"/>
      <c r="F390" s="365"/>
      <c r="G390" s="365"/>
      <c r="H390" s="365"/>
      <c r="I390" s="365"/>
      <c r="J390" s="365"/>
      <c r="K390" s="365"/>
      <c r="L390" s="365"/>
      <c r="M390" s="365"/>
      <c r="N390" s="365"/>
      <c r="O390" s="365"/>
      <c r="P390" s="365"/>
    </row>
    <row r="391" spans="2:16" x14ac:dyDescent="0.3">
      <c r="B391" s="364" t="s">
        <v>418</v>
      </c>
      <c r="C391" s="365"/>
      <c r="D391" s="365" t="s">
        <v>1525</v>
      </c>
      <c r="E391" s="365"/>
      <c r="F391" s="365"/>
      <c r="G391" s="365"/>
      <c r="H391" s="365"/>
      <c r="I391" s="365"/>
      <c r="J391" s="365"/>
      <c r="K391" s="365"/>
      <c r="L391" s="365"/>
      <c r="M391" s="365"/>
      <c r="N391" s="365"/>
      <c r="O391" s="365"/>
      <c r="P391" s="365"/>
    </row>
    <row r="392" spans="2:16" x14ac:dyDescent="0.3">
      <c r="B392" s="364" t="s">
        <v>420</v>
      </c>
      <c r="C392" s="365"/>
      <c r="D392" s="365"/>
      <c r="E392" s="365"/>
      <c r="F392" s="365"/>
      <c r="G392" s="365"/>
      <c r="H392" s="365"/>
      <c r="I392" s="365"/>
      <c r="J392" s="365"/>
      <c r="K392" s="365"/>
      <c r="L392" s="365"/>
      <c r="M392" s="365"/>
      <c r="N392" s="365"/>
      <c r="O392" s="365"/>
      <c r="P392" s="365"/>
    </row>
    <row r="393" spans="2:16" x14ac:dyDescent="0.3">
      <c r="B393" s="364" t="s">
        <v>422</v>
      </c>
      <c r="C393" s="365"/>
      <c r="D393" s="365" t="s">
        <v>808</v>
      </c>
      <c r="E393" s="365"/>
      <c r="F393" s="365"/>
      <c r="G393" s="365"/>
      <c r="H393" s="365"/>
      <c r="I393" s="365"/>
      <c r="J393" s="365"/>
      <c r="K393" s="365"/>
      <c r="L393" s="365"/>
      <c r="M393" s="365"/>
      <c r="N393" s="365"/>
      <c r="O393" s="365"/>
      <c r="P393" s="365"/>
    </row>
    <row r="394" spans="2:16" x14ac:dyDescent="0.3">
      <c r="B394" s="364" t="s">
        <v>423</v>
      </c>
      <c r="C394" s="365"/>
      <c r="D394" s="365" t="s">
        <v>370</v>
      </c>
      <c r="E394" s="365"/>
      <c r="F394" s="365"/>
      <c r="G394" s="365"/>
      <c r="H394" s="365"/>
      <c r="I394" s="365"/>
      <c r="J394" s="365"/>
      <c r="K394" s="365"/>
      <c r="L394" s="365"/>
      <c r="M394" s="365"/>
      <c r="N394" s="365"/>
      <c r="O394" s="365"/>
      <c r="P394" s="365"/>
    </row>
    <row r="395" spans="2:16" x14ac:dyDescent="0.3">
      <c r="B395" s="364" t="s">
        <v>424</v>
      </c>
      <c r="C395" s="365"/>
      <c r="D395" s="365" t="s">
        <v>201</v>
      </c>
      <c r="E395" s="365"/>
      <c r="F395" s="365"/>
      <c r="G395" s="365"/>
      <c r="H395" s="365"/>
      <c r="I395" s="365"/>
      <c r="J395" s="365"/>
      <c r="K395" s="365"/>
      <c r="L395" s="365"/>
      <c r="M395" s="365"/>
      <c r="N395" s="365"/>
      <c r="O395" s="365"/>
      <c r="P395" s="365"/>
    </row>
    <row r="397" spans="2:16" x14ac:dyDescent="0.3">
      <c r="B397" s="364" t="s">
        <v>400</v>
      </c>
      <c r="C397" s="365"/>
      <c r="D397" s="365" t="s">
        <v>811</v>
      </c>
      <c r="E397" s="365"/>
      <c r="F397" s="365"/>
      <c r="G397" s="365"/>
      <c r="H397" s="365"/>
      <c r="I397" s="365"/>
      <c r="J397" s="365"/>
      <c r="K397" s="365"/>
      <c r="L397" s="365"/>
      <c r="M397" s="365"/>
      <c r="N397" s="365"/>
      <c r="O397" s="365"/>
      <c r="P397" s="365"/>
    </row>
    <row r="398" spans="2:16" x14ac:dyDescent="0.3">
      <c r="B398" s="364" t="s">
        <v>402</v>
      </c>
      <c r="C398" s="365"/>
      <c r="D398" s="365" t="s">
        <v>464</v>
      </c>
      <c r="E398" s="365"/>
      <c r="F398" s="365"/>
      <c r="G398" s="365"/>
      <c r="H398" s="365"/>
      <c r="I398" s="365"/>
      <c r="J398" s="365"/>
      <c r="K398" s="365"/>
      <c r="L398" s="365"/>
      <c r="M398" s="365"/>
      <c r="N398" s="365"/>
      <c r="O398" s="365"/>
      <c r="P398" s="365"/>
    </row>
    <row r="399" spans="2:16" x14ac:dyDescent="0.3">
      <c r="B399" s="364" t="s">
        <v>403</v>
      </c>
      <c r="C399" s="365"/>
      <c r="D399" s="365" t="s">
        <v>812</v>
      </c>
      <c r="E399" s="365"/>
      <c r="F399" s="365"/>
      <c r="G399" s="365"/>
      <c r="H399" s="365"/>
      <c r="I399" s="365"/>
      <c r="J399" s="365"/>
      <c r="K399" s="365"/>
      <c r="L399" s="365"/>
      <c r="M399" s="365"/>
      <c r="N399" s="365"/>
      <c r="O399" s="365"/>
      <c r="P399" s="365"/>
    </row>
    <row r="400" spans="2:16" x14ac:dyDescent="0.3">
      <c r="B400" s="364" t="s">
        <v>405</v>
      </c>
      <c r="C400" s="365"/>
      <c r="D400" s="365" t="s">
        <v>813</v>
      </c>
      <c r="E400" s="365"/>
      <c r="F400" s="365"/>
      <c r="G400" s="365"/>
      <c r="H400" s="365"/>
      <c r="I400" s="365"/>
      <c r="J400" s="365"/>
      <c r="K400" s="365"/>
      <c r="L400" s="365"/>
      <c r="M400" s="365"/>
      <c r="N400" s="365"/>
      <c r="O400" s="365"/>
      <c r="P400" s="365"/>
    </row>
    <row r="401" spans="2:16" x14ac:dyDescent="0.3">
      <c r="B401" s="364" t="s">
        <v>406</v>
      </c>
      <c r="C401" s="365"/>
      <c r="D401" s="365"/>
      <c r="E401" s="365"/>
      <c r="F401" s="365"/>
      <c r="G401" s="365"/>
      <c r="H401" s="365"/>
      <c r="I401" s="365"/>
      <c r="J401" s="365"/>
      <c r="K401" s="365"/>
      <c r="L401" s="365"/>
      <c r="M401" s="365"/>
      <c r="N401" s="365"/>
      <c r="O401" s="365"/>
      <c r="P401" s="365"/>
    </row>
    <row r="402" spans="2:16" x14ac:dyDescent="0.3">
      <c r="B402" s="364" t="s">
        <v>407</v>
      </c>
      <c r="C402" s="365"/>
      <c r="D402" s="365" t="s">
        <v>638</v>
      </c>
      <c r="E402" s="365"/>
      <c r="F402" s="365"/>
      <c r="G402" s="365"/>
      <c r="H402" s="365"/>
      <c r="I402" s="365"/>
      <c r="J402" s="365"/>
      <c r="K402" s="365"/>
      <c r="L402" s="365"/>
      <c r="M402" s="365"/>
      <c r="N402" s="365"/>
      <c r="O402" s="365"/>
      <c r="P402" s="365"/>
    </row>
    <row r="403" spans="2:16" x14ac:dyDescent="0.3">
      <c r="B403" s="364" t="s">
        <v>408</v>
      </c>
      <c r="C403" s="365"/>
      <c r="D403" s="365" t="s">
        <v>814</v>
      </c>
      <c r="E403" s="365"/>
      <c r="F403" s="365"/>
      <c r="G403" s="365"/>
      <c r="H403" s="365"/>
      <c r="I403" s="365"/>
      <c r="J403" s="365"/>
      <c r="K403" s="365"/>
      <c r="L403" s="365"/>
      <c r="M403" s="365"/>
      <c r="N403" s="365"/>
      <c r="O403" s="365"/>
      <c r="P403" s="365"/>
    </row>
    <row r="404" spans="2:16" x14ac:dyDescent="0.3">
      <c r="B404" s="364" t="s">
        <v>409</v>
      </c>
      <c r="C404" s="365"/>
      <c r="D404" s="365" t="s">
        <v>815</v>
      </c>
      <c r="E404" s="365"/>
      <c r="F404" s="365"/>
      <c r="G404" s="365"/>
      <c r="H404" s="365"/>
      <c r="I404" s="365"/>
      <c r="J404" s="365"/>
      <c r="K404" s="365"/>
      <c r="L404" s="365"/>
      <c r="M404" s="365"/>
      <c r="N404" s="365"/>
      <c r="O404" s="365"/>
      <c r="P404" s="365"/>
    </row>
    <row r="405" spans="2:16" x14ac:dyDescent="0.3">
      <c r="B405" s="364" t="s">
        <v>410</v>
      </c>
      <c r="C405" s="365"/>
      <c r="D405" s="365"/>
      <c r="E405" s="365"/>
      <c r="F405" s="365"/>
      <c r="G405" s="365"/>
      <c r="H405" s="365"/>
      <c r="I405" s="365"/>
      <c r="J405" s="365"/>
      <c r="K405" s="365"/>
      <c r="L405" s="365"/>
      <c r="M405" s="365"/>
      <c r="N405" s="365"/>
      <c r="O405" s="365"/>
      <c r="P405" s="365"/>
    </row>
    <row r="406" spans="2:16" x14ac:dyDescent="0.3">
      <c r="B406" s="364" t="s">
        <v>411</v>
      </c>
      <c r="C406" s="365"/>
      <c r="D406" s="365">
        <v>2</v>
      </c>
      <c r="E406" s="365"/>
      <c r="F406" s="365"/>
      <c r="G406" s="365"/>
      <c r="H406" s="365"/>
      <c r="I406" s="365"/>
      <c r="J406" s="365"/>
      <c r="K406" s="365"/>
      <c r="L406" s="365"/>
      <c r="M406" s="365"/>
      <c r="N406" s="365"/>
      <c r="O406" s="365"/>
      <c r="P406" s="365"/>
    </row>
    <row r="407" spans="2:16" x14ac:dyDescent="0.3">
      <c r="B407" s="364" t="s">
        <v>412</v>
      </c>
      <c r="C407" s="365"/>
      <c r="D407" s="365">
        <v>1</v>
      </c>
      <c r="E407" s="365"/>
      <c r="F407" s="365"/>
      <c r="G407" s="365"/>
      <c r="H407" s="365"/>
      <c r="I407" s="365"/>
      <c r="J407" s="365"/>
      <c r="K407" s="365"/>
      <c r="L407" s="365"/>
      <c r="M407" s="365"/>
      <c r="N407" s="365"/>
      <c r="O407" s="365"/>
      <c r="P407" s="365"/>
    </row>
    <row r="408" spans="2:16" x14ac:dyDescent="0.3">
      <c r="B408" s="364" t="s">
        <v>413</v>
      </c>
      <c r="C408" s="365"/>
      <c r="D408" s="365">
        <v>4</v>
      </c>
      <c r="E408" s="365"/>
      <c r="F408" s="365"/>
      <c r="G408" s="365"/>
      <c r="H408" s="365"/>
      <c r="I408" s="365"/>
      <c r="J408" s="365"/>
      <c r="K408" s="365"/>
      <c r="L408" s="365"/>
      <c r="M408" s="365"/>
      <c r="N408" s="365"/>
      <c r="O408" s="365"/>
      <c r="P408" s="365"/>
    </row>
    <row r="409" spans="2:16" x14ac:dyDescent="0.3">
      <c r="B409" s="364" t="s">
        <v>414</v>
      </c>
      <c r="C409" s="365"/>
      <c r="D409" s="365" t="s">
        <v>415</v>
      </c>
      <c r="E409" s="365"/>
      <c r="F409" s="365"/>
      <c r="G409" s="365"/>
      <c r="H409" s="365"/>
      <c r="I409" s="365"/>
      <c r="J409" s="365"/>
      <c r="K409" s="365"/>
      <c r="L409" s="365"/>
      <c r="M409" s="365"/>
      <c r="N409" s="365"/>
      <c r="O409" s="365"/>
      <c r="P409" s="365"/>
    </row>
    <row r="410" spans="2:16" x14ac:dyDescent="0.3">
      <c r="B410" s="364" t="s">
        <v>416</v>
      </c>
      <c r="C410" s="365"/>
      <c r="D410" s="365" t="s">
        <v>429</v>
      </c>
      <c r="E410" s="365"/>
      <c r="F410" s="365"/>
      <c r="G410" s="365"/>
      <c r="H410" s="365"/>
      <c r="I410" s="365"/>
      <c r="J410" s="365"/>
      <c r="K410" s="365"/>
      <c r="L410" s="365"/>
      <c r="M410" s="365"/>
      <c r="N410" s="365"/>
      <c r="O410" s="365"/>
      <c r="P410" s="365"/>
    </row>
    <row r="411" spans="2:16" x14ac:dyDescent="0.3">
      <c r="B411" s="364" t="s">
        <v>418</v>
      </c>
      <c r="C411" s="365"/>
      <c r="D411" s="365" t="s">
        <v>1525</v>
      </c>
      <c r="E411" s="365"/>
      <c r="F411" s="365"/>
      <c r="G411" s="365"/>
      <c r="H411" s="365"/>
      <c r="I411" s="365"/>
      <c r="J411" s="365"/>
      <c r="K411" s="365"/>
      <c r="L411" s="365"/>
      <c r="M411" s="365"/>
      <c r="N411" s="365"/>
      <c r="O411" s="365"/>
      <c r="P411" s="365"/>
    </row>
    <row r="412" spans="2:16" x14ac:dyDescent="0.3">
      <c r="B412" s="364" t="s">
        <v>420</v>
      </c>
      <c r="C412" s="365"/>
      <c r="D412" s="365"/>
      <c r="E412" s="365"/>
      <c r="F412" s="365"/>
      <c r="G412" s="365"/>
      <c r="H412" s="365"/>
      <c r="I412" s="365"/>
      <c r="J412" s="365"/>
      <c r="K412" s="365"/>
      <c r="L412" s="365"/>
      <c r="M412" s="365"/>
      <c r="N412" s="365"/>
      <c r="O412" s="365"/>
      <c r="P412" s="365"/>
    </row>
    <row r="413" spans="2:16" x14ac:dyDescent="0.3">
      <c r="B413" s="364" t="s">
        <v>422</v>
      </c>
      <c r="C413" s="365"/>
      <c r="D413" s="365" t="s">
        <v>641</v>
      </c>
      <c r="E413" s="365"/>
      <c r="F413" s="365"/>
      <c r="G413" s="365"/>
      <c r="H413" s="365"/>
      <c r="I413" s="365"/>
      <c r="J413" s="365"/>
      <c r="K413" s="365"/>
      <c r="L413" s="365"/>
      <c r="M413" s="365"/>
      <c r="N413" s="365"/>
      <c r="O413" s="365"/>
      <c r="P413" s="365"/>
    </row>
    <row r="414" spans="2:16" x14ac:dyDescent="0.3">
      <c r="B414" s="364" t="s">
        <v>423</v>
      </c>
      <c r="C414" s="365"/>
      <c r="D414" s="365" t="s">
        <v>816</v>
      </c>
      <c r="E414" s="365"/>
      <c r="F414" s="365"/>
      <c r="G414" s="365"/>
      <c r="H414" s="365"/>
      <c r="I414" s="365"/>
      <c r="J414" s="365"/>
      <c r="K414" s="365"/>
      <c r="L414" s="365"/>
      <c r="M414" s="365"/>
      <c r="N414" s="365"/>
      <c r="O414" s="365"/>
      <c r="P414" s="365"/>
    </row>
    <row r="415" spans="2:16" x14ac:dyDescent="0.3">
      <c r="B415" s="364" t="s">
        <v>424</v>
      </c>
      <c r="C415" s="365"/>
      <c r="D415" s="365" t="s">
        <v>201</v>
      </c>
      <c r="E415" s="365"/>
      <c r="F415" s="365"/>
      <c r="G415" s="365"/>
      <c r="H415" s="365"/>
      <c r="I415" s="365"/>
      <c r="J415" s="365"/>
      <c r="K415" s="365"/>
      <c r="L415" s="365"/>
      <c r="M415" s="365"/>
      <c r="N415" s="365"/>
      <c r="O415" s="365"/>
      <c r="P415" s="365"/>
    </row>
    <row r="417" spans="2:16" x14ac:dyDescent="0.3">
      <c r="B417" s="364" t="s">
        <v>400</v>
      </c>
      <c r="C417" s="365"/>
      <c r="D417" s="365" t="s">
        <v>811</v>
      </c>
      <c r="E417" s="365"/>
      <c r="F417" s="365"/>
      <c r="G417" s="365"/>
      <c r="H417" s="365"/>
      <c r="I417" s="365"/>
      <c r="J417" s="365"/>
      <c r="K417" s="365"/>
      <c r="L417" s="365"/>
      <c r="M417" s="365"/>
      <c r="N417" s="365"/>
      <c r="O417" s="365"/>
      <c r="P417" s="365"/>
    </row>
    <row r="418" spans="2:16" x14ac:dyDescent="0.3">
      <c r="B418" s="364" t="s">
        <v>402</v>
      </c>
      <c r="C418" s="365"/>
      <c r="D418" s="365" t="s">
        <v>464</v>
      </c>
      <c r="E418" s="365"/>
      <c r="F418" s="365"/>
      <c r="G418" s="365"/>
      <c r="H418" s="365"/>
      <c r="I418" s="365"/>
      <c r="J418" s="365"/>
      <c r="K418" s="365"/>
      <c r="L418" s="365"/>
      <c r="M418" s="365"/>
      <c r="N418" s="365"/>
      <c r="O418" s="365"/>
      <c r="P418" s="365"/>
    </row>
    <row r="419" spans="2:16" x14ac:dyDescent="0.3">
      <c r="B419" s="364" t="s">
        <v>403</v>
      </c>
      <c r="C419" s="365"/>
      <c r="D419" s="365" t="s">
        <v>817</v>
      </c>
      <c r="E419" s="365"/>
      <c r="F419" s="365"/>
      <c r="G419" s="365"/>
      <c r="H419" s="365"/>
      <c r="I419" s="365"/>
      <c r="J419" s="365"/>
      <c r="K419" s="365"/>
      <c r="L419" s="365"/>
      <c r="M419" s="365"/>
      <c r="N419" s="365"/>
      <c r="O419" s="365"/>
      <c r="P419" s="365"/>
    </row>
    <row r="420" spans="2:16" x14ac:dyDescent="0.3">
      <c r="B420" s="364" t="s">
        <v>405</v>
      </c>
      <c r="C420" s="365"/>
      <c r="D420" s="365" t="s">
        <v>818</v>
      </c>
      <c r="E420" s="365"/>
      <c r="F420" s="365"/>
      <c r="G420" s="365"/>
      <c r="H420" s="365"/>
      <c r="I420" s="365"/>
      <c r="J420" s="365"/>
      <c r="K420" s="365"/>
      <c r="L420" s="365"/>
      <c r="M420" s="365"/>
      <c r="N420" s="365"/>
      <c r="O420" s="365"/>
      <c r="P420" s="365"/>
    </row>
    <row r="421" spans="2:16" x14ac:dyDescent="0.3">
      <c r="B421" s="364" t="s">
        <v>406</v>
      </c>
      <c r="C421" s="365"/>
      <c r="D421" s="365"/>
      <c r="E421" s="365"/>
      <c r="F421" s="365"/>
      <c r="G421" s="365"/>
      <c r="H421" s="365"/>
      <c r="I421" s="365"/>
      <c r="J421" s="365"/>
      <c r="K421" s="365"/>
      <c r="L421" s="365"/>
      <c r="M421" s="365"/>
      <c r="N421" s="365"/>
      <c r="O421" s="365"/>
      <c r="P421" s="365"/>
    </row>
    <row r="422" spans="2:16" x14ac:dyDescent="0.3">
      <c r="B422" s="364" t="s">
        <v>407</v>
      </c>
      <c r="C422" s="365"/>
      <c r="D422" s="365" t="s">
        <v>819</v>
      </c>
      <c r="E422" s="365"/>
      <c r="F422" s="365"/>
      <c r="G422" s="365"/>
      <c r="H422" s="365"/>
      <c r="I422" s="365"/>
      <c r="J422" s="365"/>
      <c r="K422" s="365"/>
      <c r="L422" s="365"/>
      <c r="M422" s="365"/>
      <c r="N422" s="365"/>
      <c r="O422" s="365"/>
      <c r="P422" s="365"/>
    </row>
    <row r="423" spans="2:16" x14ac:dyDescent="0.3">
      <c r="B423" s="364" t="s">
        <v>408</v>
      </c>
      <c r="C423" s="365"/>
      <c r="D423" s="365" t="s">
        <v>820</v>
      </c>
      <c r="E423" s="365"/>
      <c r="F423" s="365"/>
      <c r="G423" s="365"/>
      <c r="H423" s="365"/>
      <c r="I423" s="365"/>
      <c r="J423" s="365"/>
      <c r="K423" s="365"/>
      <c r="L423" s="365"/>
      <c r="M423" s="365"/>
      <c r="N423" s="365"/>
      <c r="O423" s="365"/>
      <c r="P423" s="365"/>
    </row>
    <row r="424" spans="2:16" x14ac:dyDescent="0.3">
      <c r="B424" s="364" t="s">
        <v>409</v>
      </c>
      <c r="C424" s="365"/>
      <c r="D424" s="365" t="s">
        <v>639</v>
      </c>
      <c r="E424" s="365"/>
      <c r="F424" s="365"/>
      <c r="G424" s="365"/>
      <c r="H424" s="365"/>
      <c r="I424" s="365"/>
      <c r="J424" s="365"/>
      <c r="K424" s="365"/>
      <c r="L424" s="365"/>
      <c r="M424" s="365"/>
      <c r="N424" s="365"/>
      <c r="O424" s="365"/>
      <c r="P424" s="365"/>
    </row>
    <row r="425" spans="2:16" x14ac:dyDescent="0.3">
      <c r="B425" s="364" t="s">
        <v>410</v>
      </c>
      <c r="C425" s="365"/>
      <c r="D425" s="365" t="s">
        <v>821</v>
      </c>
      <c r="E425" s="365"/>
      <c r="F425" s="365"/>
      <c r="G425" s="365"/>
      <c r="H425" s="365"/>
      <c r="I425" s="365"/>
      <c r="J425" s="365"/>
      <c r="K425" s="365"/>
      <c r="L425" s="365"/>
      <c r="M425" s="365"/>
      <c r="N425" s="365"/>
      <c r="O425" s="365"/>
      <c r="P425" s="365"/>
    </row>
    <row r="426" spans="2:16" x14ac:dyDescent="0.3">
      <c r="B426" s="364" t="s">
        <v>411</v>
      </c>
      <c r="C426" s="365"/>
      <c r="D426" s="365">
        <v>3</v>
      </c>
      <c r="E426" s="365"/>
      <c r="F426" s="365"/>
      <c r="G426" s="365"/>
      <c r="H426" s="365"/>
      <c r="I426" s="365"/>
      <c r="J426" s="365"/>
      <c r="K426" s="365"/>
      <c r="L426" s="365"/>
      <c r="M426" s="365"/>
      <c r="N426" s="365"/>
      <c r="O426" s="365"/>
      <c r="P426" s="365"/>
    </row>
    <row r="427" spans="2:16" x14ac:dyDescent="0.3">
      <c r="B427" s="364" t="s">
        <v>412</v>
      </c>
      <c r="C427" s="365"/>
      <c r="D427" s="365">
        <v>1</v>
      </c>
      <c r="E427" s="365"/>
      <c r="F427" s="365"/>
      <c r="G427" s="365"/>
      <c r="H427" s="365"/>
      <c r="I427" s="365"/>
      <c r="J427" s="365"/>
      <c r="K427" s="365"/>
      <c r="L427" s="365"/>
      <c r="M427" s="365"/>
      <c r="N427" s="365"/>
      <c r="O427" s="365"/>
      <c r="P427" s="365"/>
    </row>
    <row r="428" spans="2:16" x14ac:dyDescent="0.3">
      <c r="B428" s="364" t="s">
        <v>413</v>
      </c>
      <c r="C428" s="365"/>
      <c r="D428" s="365">
        <v>5</v>
      </c>
      <c r="E428" s="365"/>
      <c r="F428" s="365"/>
      <c r="G428" s="365"/>
      <c r="H428" s="365"/>
      <c r="I428" s="365"/>
      <c r="J428" s="365"/>
      <c r="K428" s="365"/>
      <c r="L428" s="365"/>
      <c r="M428" s="365"/>
      <c r="N428" s="365"/>
      <c r="O428" s="365"/>
      <c r="P428" s="365"/>
    </row>
    <row r="429" spans="2:16" x14ac:dyDescent="0.3">
      <c r="B429" s="364" t="s">
        <v>414</v>
      </c>
      <c r="C429" s="365"/>
      <c r="D429" s="365" t="s">
        <v>415</v>
      </c>
      <c r="E429" s="365"/>
      <c r="F429" s="365"/>
      <c r="G429" s="365"/>
      <c r="H429" s="365"/>
      <c r="I429" s="365"/>
      <c r="J429" s="365"/>
      <c r="K429" s="365"/>
      <c r="L429" s="365"/>
      <c r="M429" s="365"/>
      <c r="N429" s="365"/>
      <c r="O429" s="365"/>
      <c r="P429" s="365"/>
    </row>
    <row r="430" spans="2:16" x14ac:dyDescent="0.3">
      <c r="B430" s="364" t="s">
        <v>416</v>
      </c>
      <c r="C430" s="365"/>
      <c r="D430" s="365" t="s">
        <v>429</v>
      </c>
      <c r="E430" s="365"/>
      <c r="F430" s="365"/>
      <c r="G430" s="365"/>
      <c r="H430" s="365"/>
      <c r="I430" s="365"/>
      <c r="J430" s="365"/>
      <c r="K430" s="365"/>
      <c r="L430" s="365"/>
      <c r="M430" s="365"/>
      <c r="N430" s="365"/>
      <c r="O430" s="365"/>
      <c r="P430" s="365"/>
    </row>
    <row r="431" spans="2:16" x14ac:dyDescent="0.3">
      <c r="B431" s="364" t="s">
        <v>418</v>
      </c>
      <c r="C431" s="365"/>
      <c r="D431" s="365" t="s">
        <v>1525</v>
      </c>
      <c r="E431" s="365"/>
      <c r="F431" s="365"/>
      <c r="G431" s="365"/>
      <c r="H431" s="365"/>
      <c r="I431" s="365"/>
      <c r="J431" s="365"/>
      <c r="K431" s="365"/>
      <c r="L431" s="365"/>
      <c r="M431" s="365"/>
      <c r="N431" s="365"/>
      <c r="O431" s="365"/>
      <c r="P431" s="365"/>
    </row>
    <row r="432" spans="2:16" x14ac:dyDescent="0.3">
      <c r="B432" s="364" t="s">
        <v>420</v>
      </c>
      <c r="C432" s="365"/>
      <c r="D432" s="365"/>
      <c r="E432" s="365"/>
      <c r="F432" s="365"/>
      <c r="G432" s="365"/>
      <c r="H432" s="365"/>
      <c r="I432" s="365"/>
      <c r="J432" s="365"/>
      <c r="K432" s="365"/>
      <c r="L432" s="365"/>
      <c r="M432" s="365"/>
      <c r="N432" s="365"/>
      <c r="O432" s="365"/>
      <c r="P432" s="365"/>
    </row>
    <row r="433" spans="2:16" x14ac:dyDescent="0.3">
      <c r="B433" s="364" t="s">
        <v>422</v>
      </c>
      <c r="C433" s="365"/>
      <c r="D433" s="365" t="s">
        <v>648</v>
      </c>
      <c r="E433" s="365"/>
      <c r="F433" s="365"/>
      <c r="G433" s="365"/>
      <c r="H433" s="365"/>
      <c r="I433" s="365"/>
      <c r="J433" s="365"/>
      <c r="K433" s="365"/>
      <c r="L433" s="365"/>
      <c r="M433" s="365"/>
      <c r="N433" s="365"/>
      <c r="O433" s="365"/>
      <c r="P433" s="365"/>
    </row>
    <row r="434" spans="2:16" x14ac:dyDescent="0.3">
      <c r="B434" s="364" t="s">
        <v>423</v>
      </c>
      <c r="C434" s="365"/>
      <c r="D434" s="365" t="s">
        <v>822</v>
      </c>
      <c r="E434" s="365"/>
      <c r="F434" s="365"/>
      <c r="G434" s="365"/>
      <c r="H434" s="365"/>
      <c r="I434" s="365"/>
      <c r="J434" s="365"/>
      <c r="K434" s="365"/>
      <c r="L434" s="365"/>
      <c r="M434" s="365"/>
      <c r="N434" s="365"/>
      <c r="O434" s="365"/>
      <c r="P434" s="365"/>
    </row>
    <row r="435" spans="2:16" x14ac:dyDescent="0.3">
      <c r="B435" s="364" t="s">
        <v>424</v>
      </c>
      <c r="C435" s="365"/>
      <c r="D435" s="365" t="s">
        <v>201</v>
      </c>
      <c r="E435" s="365"/>
      <c r="F435" s="365"/>
      <c r="G435" s="365"/>
      <c r="H435" s="365"/>
      <c r="I435" s="365"/>
      <c r="J435" s="365"/>
      <c r="K435" s="365"/>
      <c r="L435" s="365"/>
      <c r="M435" s="365"/>
      <c r="N435" s="365"/>
      <c r="O435" s="365"/>
      <c r="P435" s="365"/>
    </row>
    <row r="437" spans="2:16" x14ac:dyDescent="0.3">
      <c r="B437" s="364" t="s">
        <v>400</v>
      </c>
      <c r="C437" s="365"/>
      <c r="D437" s="365" t="s">
        <v>866</v>
      </c>
      <c r="E437" s="365"/>
      <c r="F437" s="365"/>
      <c r="G437" s="365"/>
      <c r="H437" s="365"/>
      <c r="I437" s="365"/>
      <c r="J437" s="365"/>
      <c r="K437" s="365"/>
      <c r="L437" s="365"/>
      <c r="M437" s="365"/>
      <c r="N437" s="365"/>
      <c r="O437" s="365"/>
      <c r="P437" s="365"/>
    </row>
    <row r="438" spans="2:16" x14ac:dyDescent="0.3">
      <c r="B438" s="364" t="s">
        <v>402</v>
      </c>
      <c r="C438" s="365"/>
      <c r="D438" s="365" t="s">
        <v>464</v>
      </c>
      <c r="E438" s="365"/>
      <c r="F438" s="365"/>
      <c r="G438" s="365"/>
      <c r="H438" s="365"/>
      <c r="I438" s="365"/>
      <c r="J438" s="365"/>
      <c r="K438" s="365"/>
      <c r="L438" s="365"/>
      <c r="M438" s="365"/>
      <c r="N438" s="365"/>
      <c r="O438" s="365"/>
      <c r="P438" s="365"/>
    </row>
    <row r="439" spans="2:16" x14ac:dyDescent="0.3">
      <c r="B439" s="364" t="s">
        <v>403</v>
      </c>
      <c r="C439" s="365"/>
      <c r="D439" s="365" t="s">
        <v>867</v>
      </c>
      <c r="E439" s="365"/>
      <c r="F439" s="365"/>
      <c r="G439" s="365"/>
      <c r="H439" s="365"/>
      <c r="I439" s="365"/>
      <c r="J439" s="365"/>
      <c r="K439" s="365"/>
      <c r="L439" s="365"/>
      <c r="M439" s="365"/>
      <c r="N439" s="365"/>
      <c r="O439" s="365"/>
      <c r="P439" s="365"/>
    </row>
    <row r="440" spans="2:16" x14ac:dyDescent="0.3">
      <c r="B440" s="364" t="s">
        <v>405</v>
      </c>
      <c r="C440" s="365"/>
      <c r="D440" s="365" t="s">
        <v>868</v>
      </c>
      <c r="E440" s="365"/>
      <c r="F440" s="365"/>
      <c r="G440" s="365"/>
      <c r="H440" s="365"/>
      <c r="I440" s="365"/>
      <c r="J440" s="365"/>
      <c r="K440" s="365"/>
      <c r="L440" s="365"/>
      <c r="M440" s="365"/>
      <c r="N440" s="365"/>
      <c r="O440" s="365"/>
      <c r="P440" s="365"/>
    </row>
    <row r="441" spans="2:16" x14ac:dyDescent="0.3">
      <c r="B441" s="364" t="s">
        <v>406</v>
      </c>
      <c r="C441" s="365"/>
      <c r="D441" s="365"/>
      <c r="E441" s="365"/>
      <c r="F441" s="365"/>
      <c r="G441" s="365"/>
      <c r="H441" s="365"/>
      <c r="I441" s="365"/>
      <c r="J441" s="365"/>
      <c r="K441" s="365"/>
      <c r="L441" s="365"/>
      <c r="M441" s="365"/>
      <c r="N441" s="365"/>
      <c r="O441" s="365"/>
      <c r="P441" s="365"/>
    </row>
    <row r="442" spans="2:16" x14ac:dyDescent="0.3">
      <c r="B442" s="364" t="s">
        <v>407</v>
      </c>
      <c r="C442" s="365"/>
      <c r="D442" s="365" t="s">
        <v>819</v>
      </c>
      <c r="E442" s="365"/>
      <c r="F442" s="365"/>
      <c r="G442" s="365"/>
      <c r="H442" s="365"/>
      <c r="I442" s="365"/>
      <c r="J442" s="365"/>
      <c r="K442" s="365"/>
      <c r="L442" s="365"/>
      <c r="M442" s="365"/>
      <c r="N442" s="365"/>
      <c r="O442" s="365"/>
      <c r="P442" s="365"/>
    </row>
    <row r="443" spans="2:16" x14ac:dyDescent="0.3">
      <c r="B443" s="364" t="s">
        <v>408</v>
      </c>
      <c r="C443" s="365"/>
      <c r="D443" s="365" t="s">
        <v>869</v>
      </c>
      <c r="E443" s="365"/>
      <c r="F443" s="365"/>
      <c r="G443" s="365"/>
      <c r="H443" s="365"/>
      <c r="I443" s="365"/>
      <c r="J443" s="365"/>
      <c r="K443" s="365"/>
      <c r="L443" s="365"/>
      <c r="M443" s="365"/>
      <c r="N443" s="365"/>
      <c r="O443" s="365"/>
      <c r="P443" s="365"/>
    </row>
    <row r="444" spans="2:16" x14ac:dyDescent="0.3">
      <c r="B444" s="364" t="s">
        <v>409</v>
      </c>
      <c r="C444" s="365"/>
      <c r="D444" s="365" t="s">
        <v>819</v>
      </c>
      <c r="E444" s="365"/>
      <c r="F444" s="365"/>
      <c r="G444" s="365"/>
      <c r="H444" s="365"/>
      <c r="I444" s="365"/>
      <c r="J444" s="365"/>
      <c r="K444" s="365"/>
      <c r="L444" s="365"/>
      <c r="M444" s="365"/>
      <c r="N444" s="365"/>
      <c r="O444" s="365"/>
      <c r="P444" s="365"/>
    </row>
    <row r="445" spans="2:16" x14ac:dyDescent="0.3">
      <c r="B445" s="364" t="s">
        <v>410</v>
      </c>
      <c r="C445" s="365"/>
      <c r="D445" s="365" t="s">
        <v>870</v>
      </c>
      <c r="E445" s="365"/>
      <c r="F445" s="365"/>
      <c r="G445" s="365"/>
      <c r="H445" s="365"/>
      <c r="I445" s="365"/>
      <c r="J445" s="365"/>
      <c r="K445" s="365"/>
      <c r="L445" s="365"/>
      <c r="M445" s="365"/>
      <c r="N445" s="365"/>
      <c r="O445" s="365"/>
      <c r="P445" s="365"/>
    </row>
    <row r="446" spans="2:16" x14ac:dyDescent="0.3">
      <c r="B446" s="364" t="s">
        <v>411</v>
      </c>
      <c r="C446" s="365"/>
      <c r="D446" s="365">
        <v>3</v>
      </c>
      <c r="E446" s="365"/>
      <c r="F446" s="365"/>
      <c r="G446" s="365"/>
      <c r="H446" s="365"/>
      <c r="I446" s="365"/>
      <c r="J446" s="365"/>
      <c r="K446" s="365"/>
      <c r="L446" s="365"/>
      <c r="M446" s="365"/>
      <c r="N446" s="365"/>
      <c r="O446" s="365"/>
      <c r="P446" s="365"/>
    </row>
    <row r="447" spans="2:16" x14ac:dyDescent="0.3">
      <c r="B447" s="364" t="s">
        <v>412</v>
      </c>
      <c r="C447" s="365"/>
      <c r="D447" s="365">
        <v>1</v>
      </c>
      <c r="E447" s="365"/>
      <c r="F447" s="365"/>
      <c r="G447" s="365"/>
      <c r="H447" s="365"/>
      <c r="I447" s="365"/>
      <c r="J447" s="365"/>
      <c r="K447" s="365"/>
      <c r="L447" s="365"/>
      <c r="M447" s="365"/>
      <c r="N447" s="365"/>
      <c r="O447" s="365"/>
      <c r="P447" s="365"/>
    </row>
    <row r="448" spans="2:16" x14ac:dyDescent="0.3">
      <c r="B448" s="364" t="s">
        <v>413</v>
      </c>
      <c r="C448" s="365"/>
      <c r="D448" s="365">
        <v>9</v>
      </c>
      <c r="E448" s="365"/>
      <c r="F448" s="365"/>
      <c r="G448" s="365"/>
      <c r="H448" s="365"/>
      <c r="I448" s="365"/>
      <c r="J448" s="365"/>
      <c r="K448" s="365"/>
      <c r="L448" s="365"/>
      <c r="M448" s="365"/>
      <c r="N448" s="365"/>
      <c r="O448" s="365"/>
      <c r="P448" s="365"/>
    </row>
    <row r="449" spans="2:16" x14ac:dyDescent="0.3">
      <c r="B449" s="364" t="s">
        <v>414</v>
      </c>
      <c r="C449" s="365"/>
      <c r="D449" s="365" t="s">
        <v>415</v>
      </c>
      <c r="E449" s="365"/>
      <c r="F449" s="365"/>
      <c r="G449" s="365"/>
      <c r="H449" s="365"/>
      <c r="I449" s="365"/>
      <c r="J449" s="365"/>
      <c r="K449" s="365"/>
      <c r="L449" s="365"/>
      <c r="M449" s="365"/>
      <c r="N449" s="365"/>
      <c r="O449" s="365"/>
      <c r="P449" s="365"/>
    </row>
    <row r="450" spans="2:16" x14ac:dyDescent="0.3">
      <c r="B450" s="364" t="s">
        <v>416</v>
      </c>
      <c r="C450" s="365"/>
      <c r="D450" s="365" t="s">
        <v>429</v>
      </c>
      <c r="E450" s="365"/>
      <c r="F450" s="365"/>
      <c r="G450" s="365"/>
      <c r="H450" s="365"/>
      <c r="I450" s="365"/>
      <c r="J450" s="365"/>
      <c r="K450" s="365"/>
      <c r="L450" s="365"/>
      <c r="M450" s="365"/>
      <c r="N450" s="365"/>
      <c r="O450" s="365"/>
      <c r="P450" s="365"/>
    </row>
    <row r="451" spans="2:16" x14ac:dyDescent="0.3">
      <c r="B451" s="364" t="s">
        <v>418</v>
      </c>
      <c r="C451" s="365"/>
      <c r="D451" s="365" t="s">
        <v>1525</v>
      </c>
      <c r="E451" s="365"/>
      <c r="F451" s="365"/>
      <c r="G451" s="365"/>
      <c r="H451" s="365"/>
      <c r="I451" s="365"/>
      <c r="J451" s="365"/>
      <c r="K451" s="365"/>
      <c r="L451" s="365"/>
      <c r="M451" s="365"/>
      <c r="N451" s="365"/>
      <c r="O451" s="365"/>
      <c r="P451" s="365"/>
    </row>
    <row r="452" spans="2:16" x14ac:dyDescent="0.3">
      <c r="B452" s="364" t="s">
        <v>420</v>
      </c>
      <c r="C452" s="365"/>
      <c r="D452" s="365"/>
      <c r="E452" s="365"/>
      <c r="F452" s="365"/>
      <c r="G452" s="365"/>
      <c r="H452" s="365"/>
      <c r="I452" s="365"/>
      <c r="J452" s="365"/>
      <c r="K452" s="365"/>
      <c r="L452" s="365"/>
      <c r="M452" s="365"/>
      <c r="N452" s="365"/>
      <c r="O452" s="365"/>
      <c r="P452" s="365"/>
    </row>
    <row r="453" spans="2:16" x14ac:dyDescent="0.3">
      <c r="B453" s="364" t="s">
        <v>422</v>
      </c>
      <c r="C453" s="365"/>
      <c r="D453" s="365" t="s">
        <v>654</v>
      </c>
      <c r="E453" s="365"/>
      <c r="F453" s="365"/>
      <c r="G453" s="365"/>
      <c r="H453" s="365"/>
      <c r="I453" s="365"/>
      <c r="J453" s="365"/>
      <c r="K453" s="365"/>
      <c r="L453" s="365"/>
      <c r="M453" s="365"/>
      <c r="N453" s="365"/>
      <c r="O453" s="365"/>
      <c r="P453" s="365"/>
    </row>
    <row r="454" spans="2:16" x14ac:dyDescent="0.3">
      <c r="B454" s="364" t="s">
        <v>423</v>
      </c>
      <c r="C454" s="365"/>
      <c r="D454" s="365" t="s">
        <v>871</v>
      </c>
      <c r="E454" s="365"/>
      <c r="F454" s="365"/>
      <c r="G454" s="365"/>
      <c r="H454" s="365"/>
      <c r="I454" s="365"/>
      <c r="J454" s="365"/>
      <c r="K454" s="365"/>
      <c r="L454" s="365"/>
      <c r="M454" s="365"/>
      <c r="N454" s="365"/>
      <c r="O454" s="365"/>
      <c r="P454" s="365"/>
    </row>
    <row r="455" spans="2:16" x14ac:dyDescent="0.3">
      <c r="B455" s="364" t="s">
        <v>424</v>
      </c>
      <c r="C455" s="365"/>
      <c r="D455" s="365" t="s">
        <v>201</v>
      </c>
      <c r="E455" s="365"/>
      <c r="F455" s="365"/>
      <c r="G455" s="365"/>
      <c r="H455" s="365"/>
      <c r="I455" s="365"/>
      <c r="J455" s="365"/>
      <c r="K455" s="365"/>
      <c r="L455" s="365"/>
      <c r="M455" s="365"/>
      <c r="N455" s="365"/>
      <c r="O455" s="365"/>
      <c r="P455" s="365"/>
    </row>
    <row r="457" spans="2:16" x14ac:dyDescent="0.3">
      <c r="B457" s="364" t="s">
        <v>400</v>
      </c>
      <c r="C457" s="365"/>
      <c r="D457" s="365" t="s">
        <v>866</v>
      </c>
      <c r="E457" s="365"/>
      <c r="F457" s="365"/>
      <c r="G457" s="365"/>
      <c r="H457" s="365"/>
      <c r="I457" s="365"/>
      <c r="J457" s="365"/>
      <c r="K457" s="365"/>
      <c r="L457" s="365"/>
      <c r="M457" s="365"/>
      <c r="N457" s="365"/>
      <c r="O457" s="365"/>
      <c r="P457" s="365"/>
    </row>
    <row r="458" spans="2:16" x14ac:dyDescent="0.3">
      <c r="B458" s="364" t="s">
        <v>402</v>
      </c>
      <c r="C458" s="365"/>
      <c r="D458" s="365" t="s">
        <v>464</v>
      </c>
      <c r="E458" s="365"/>
      <c r="F458" s="365"/>
      <c r="G458" s="365"/>
      <c r="H458" s="365"/>
      <c r="I458" s="365"/>
      <c r="J458" s="365"/>
      <c r="K458" s="365"/>
      <c r="L458" s="365"/>
      <c r="M458" s="365"/>
      <c r="N458" s="365"/>
      <c r="O458" s="365"/>
      <c r="P458" s="365"/>
    </row>
    <row r="459" spans="2:16" x14ac:dyDescent="0.3">
      <c r="B459" s="364" t="s">
        <v>403</v>
      </c>
      <c r="C459" s="365"/>
      <c r="D459" s="365" t="s">
        <v>872</v>
      </c>
      <c r="E459" s="365"/>
      <c r="F459" s="365"/>
      <c r="G459" s="365"/>
      <c r="H459" s="365"/>
      <c r="I459" s="365"/>
      <c r="J459" s="365"/>
      <c r="K459" s="365"/>
      <c r="L459" s="365"/>
      <c r="M459" s="365"/>
      <c r="N459" s="365"/>
      <c r="O459" s="365"/>
      <c r="P459" s="365"/>
    </row>
    <row r="460" spans="2:16" x14ac:dyDescent="0.3">
      <c r="B460" s="364" t="s">
        <v>405</v>
      </c>
      <c r="C460" s="365"/>
      <c r="D460" s="365" t="s">
        <v>873</v>
      </c>
      <c r="E460" s="365"/>
      <c r="F460" s="365"/>
      <c r="G460" s="365"/>
      <c r="H460" s="365"/>
      <c r="I460" s="365"/>
      <c r="J460" s="365"/>
      <c r="K460" s="365"/>
      <c r="L460" s="365"/>
      <c r="M460" s="365"/>
      <c r="N460" s="365"/>
      <c r="O460" s="365"/>
      <c r="P460" s="365"/>
    </row>
    <row r="461" spans="2:16" x14ac:dyDescent="0.3">
      <c r="B461" s="364" t="s">
        <v>406</v>
      </c>
      <c r="C461" s="365"/>
      <c r="D461" s="365"/>
      <c r="E461" s="365"/>
      <c r="F461" s="365"/>
      <c r="G461" s="365"/>
      <c r="H461" s="365"/>
      <c r="I461" s="365"/>
      <c r="J461" s="365"/>
      <c r="K461" s="365"/>
      <c r="L461" s="365"/>
      <c r="M461" s="365"/>
      <c r="N461" s="365"/>
      <c r="O461" s="365"/>
      <c r="P461" s="365"/>
    </row>
    <row r="462" spans="2:16" x14ac:dyDescent="0.3">
      <c r="B462" s="364" t="s">
        <v>407</v>
      </c>
      <c r="C462" s="365"/>
      <c r="D462" s="365" t="s">
        <v>819</v>
      </c>
      <c r="E462" s="365"/>
      <c r="F462" s="365"/>
      <c r="G462" s="365"/>
      <c r="H462" s="365"/>
      <c r="I462" s="365"/>
      <c r="J462" s="365"/>
      <c r="K462" s="365"/>
      <c r="L462" s="365"/>
      <c r="M462" s="365"/>
      <c r="N462" s="365"/>
      <c r="O462" s="365"/>
      <c r="P462" s="365"/>
    </row>
    <row r="463" spans="2:16" x14ac:dyDescent="0.3">
      <c r="B463" s="364" t="s">
        <v>408</v>
      </c>
      <c r="C463" s="365"/>
      <c r="D463" s="365" t="s">
        <v>869</v>
      </c>
      <c r="E463" s="365"/>
      <c r="F463" s="365"/>
      <c r="G463" s="365"/>
      <c r="H463" s="365"/>
      <c r="I463" s="365"/>
      <c r="J463" s="365"/>
      <c r="K463" s="365"/>
      <c r="L463" s="365"/>
      <c r="M463" s="365"/>
      <c r="N463" s="365"/>
      <c r="O463" s="365"/>
      <c r="P463" s="365"/>
    </row>
    <row r="464" spans="2:16" x14ac:dyDescent="0.3">
      <c r="B464" s="364" t="s">
        <v>409</v>
      </c>
      <c r="C464" s="365"/>
      <c r="D464" s="365" t="s">
        <v>819</v>
      </c>
      <c r="E464" s="365"/>
      <c r="F464" s="365"/>
      <c r="G464" s="365"/>
      <c r="H464" s="365"/>
      <c r="I464" s="365"/>
      <c r="J464" s="365"/>
      <c r="K464" s="365"/>
      <c r="L464" s="365"/>
      <c r="M464" s="365"/>
      <c r="N464" s="365"/>
      <c r="O464" s="365"/>
      <c r="P464" s="365"/>
    </row>
    <row r="465" spans="2:16" x14ac:dyDescent="0.3">
      <c r="B465" s="364" t="s">
        <v>410</v>
      </c>
      <c r="C465" s="365"/>
      <c r="D465" s="365" t="s">
        <v>874</v>
      </c>
      <c r="E465" s="365"/>
      <c r="F465" s="365"/>
      <c r="G465" s="365"/>
      <c r="H465" s="365"/>
      <c r="I465" s="365"/>
      <c r="J465" s="365"/>
      <c r="K465" s="365"/>
      <c r="L465" s="365"/>
      <c r="M465" s="365"/>
      <c r="N465" s="365"/>
      <c r="O465" s="365"/>
      <c r="P465" s="365"/>
    </row>
    <row r="466" spans="2:16" x14ac:dyDescent="0.3">
      <c r="B466" s="364" t="s">
        <v>411</v>
      </c>
      <c r="C466" s="365"/>
      <c r="D466" s="365">
        <v>3</v>
      </c>
      <c r="E466" s="365"/>
      <c r="F466" s="365"/>
      <c r="G466" s="365"/>
      <c r="H466" s="365"/>
      <c r="I466" s="365"/>
      <c r="J466" s="365"/>
      <c r="K466" s="365"/>
      <c r="L466" s="365"/>
      <c r="M466" s="365"/>
      <c r="N466" s="365"/>
      <c r="O466" s="365"/>
      <c r="P466" s="365"/>
    </row>
    <row r="467" spans="2:16" x14ac:dyDescent="0.3">
      <c r="B467" s="364" t="s">
        <v>412</v>
      </c>
      <c r="C467" s="365"/>
      <c r="D467" s="365">
        <v>1</v>
      </c>
      <c r="E467" s="365"/>
      <c r="F467" s="365"/>
      <c r="G467" s="365"/>
      <c r="H467" s="365"/>
      <c r="I467" s="365"/>
      <c r="J467" s="365"/>
      <c r="K467" s="365"/>
      <c r="L467" s="365"/>
      <c r="M467" s="365"/>
      <c r="N467" s="365"/>
      <c r="O467" s="365"/>
      <c r="P467" s="365"/>
    </row>
    <row r="468" spans="2:16" x14ac:dyDescent="0.3">
      <c r="B468" s="364" t="s">
        <v>413</v>
      </c>
      <c r="C468" s="365"/>
      <c r="D468" s="365">
        <v>9</v>
      </c>
      <c r="E468" s="365"/>
      <c r="F468" s="365"/>
      <c r="G468" s="365"/>
      <c r="H468" s="365"/>
      <c r="I468" s="365"/>
      <c r="J468" s="365"/>
      <c r="K468" s="365"/>
      <c r="L468" s="365"/>
      <c r="M468" s="365"/>
      <c r="N468" s="365"/>
      <c r="O468" s="365"/>
      <c r="P468" s="365"/>
    </row>
    <row r="469" spans="2:16" x14ac:dyDescent="0.3">
      <c r="B469" s="364" t="s">
        <v>414</v>
      </c>
      <c r="C469" s="365"/>
      <c r="D469" s="365" t="s">
        <v>415</v>
      </c>
      <c r="E469" s="365"/>
      <c r="F469" s="365"/>
      <c r="G469" s="365"/>
      <c r="H469" s="365"/>
      <c r="I469" s="365"/>
      <c r="J469" s="365"/>
      <c r="K469" s="365"/>
      <c r="L469" s="365"/>
      <c r="M469" s="365"/>
      <c r="N469" s="365"/>
      <c r="O469" s="365"/>
      <c r="P469" s="365"/>
    </row>
    <row r="470" spans="2:16" x14ac:dyDescent="0.3">
      <c r="B470" s="364" t="s">
        <v>416</v>
      </c>
      <c r="C470" s="365"/>
      <c r="D470" s="365" t="s">
        <v>429</v>
      </c>
      <c r="E470" s="365"/>
      <c r="F470" s="365"/>
      <c r="G470" s="365"/>
      <c r="H470" s="365"/>
      <c r="I470" s="365"/>
      <c r="J470" s="365"/>
      <c r="K470" s="365"/>
      <c r="L470" s="365"/>
      <c r="M470" s="365"/>
      <c r="N470" s="365"/>
      <c r="O470" s="365"/>
      <c r="P470" s="365"/>
    </row>
    <row r="471" spans="2:16" x14ac:dyDescent="0.3">
      <c r="B471" s="364" t="s">
        <v>418</v>
      </c>
      <c r="C471" s="365"/>
      <c r="D471" s="365" t="s">
        <v>1525</v>
      </c>
      <c r="E471" s="365"/>
      <c r="F471" s="365"/>
      <c r="G471" s="365"/>
      <c r="H471" s="365"/>
      <c r="I471" s="365"/>
      <c r="J471" s="365"/>
      <c r="K471" s="365"/>
      <c r="L471" s="365"/>
      <c r="M471" s="365"/>
      <c r="N471" s="365"/>
      <c r="O471" s="365"/>
      <c r="P471" s="365"/>
    </row>
    <row r="472" spans="2:16" x14ac:dyDescent="0.3">
      <c r="B472" s="364" t="s">
        <v>420</v>
      </c>
      <c r="C472" s="365"/>
      <c r="D472" s="365"/>
      <c r="E472" s="365"/>
      <c r="F472" s="365"/>
      <c r="G472" s="365"/>
      <c r="H472" s="365"/>
      <c r="I472" s="365"/>
      <c r="J472" s="365"/>
      <c r="K472" s="365"/>
      <c r="L472" s="365"/>
      <c r="M472" s="365"/>
      <c r="N472" s="365"/>
      <c r="O472" s="365"/>
      <c r="P472" s="365"/>
    </row>
    <row r="473" spans="2:16" x14ac:dyDescent="0.3">
      <c r="B473" s="364" t="s">
        <v>422</v>
      </c>
      <c r="C473" s="365"/>
      <c r="D473" s="365" t="s">
        <v>654</v>
      </c>
      <c r="E473" s="365"/>
      <c r="F473" s="365"/>
      <c r="G473" s="365"/>
      <c r="H473" s="365"/>
      <c r="I473" s="365"/>
      <c r="J473" s="365"/>
      <c r="K473" s="365"/>
      <c r="L473" s="365"/>
      <c r="M473" s="365"/>
      <c r="N473" s="365"/>
      <c r="O473" s="365"/>
      <c r="P473" s="365"/>
    </row>
    <row r="474" spans="2:16" x14ac:dyDescent="0.3">
      <c r="B474" s="364" t="s">
        <v>423</v>
      </c>
      <c r="C474" s="365"/>
      <c r="D474" s="365" t="s">
        <v>871</v>
      </c>
      <c r="E474" s="365"/>
      <c r="F474" s="365"/>
      <c r="G474" s="365"/>
      <c r="H474" s="365"/>
      <c r="I474" s="365"/>
      <c r="J474" s="365"/>
      <c r="K474" s="365"/>
      <c r="L474" s="365"/>
      <c r="M474" s="365"/>
      <c r="N474" s="365"/>
      <c r="O474" s="365"/>
      <c r="P474" s="365"/>
    </row>
    <row r="475" spans="2:16" x14ac:dyDescent="0.3">
      <c r="B475" s="364" t="s">
        <v>424</v>
      </c>
      <c r="C475" s="365"/>
      <c r="D475" s="365" t="s">
        <v>201</v>
      </c>
      <c r="E475" s="365"/>
      <c r="F475" s="365"/>
      <c r="G475" s="365"/>
      <c r="H475" s="365"/>
      <c r="I475" s="365"/>
      <c r="J475" s="365"/>
      <c r="K475" s="365"/>
      <c r="L475" s="365"/>
      <c r="M475" s="365"/>
      <c r="N475" s="365"/>
      <c r="O475" s="365"/>
      <c r="P475" s="365"/>
    </row>
    <row r="477" spans="2:16" x14ac:dyDescent="0.3">
      <c r="B477" s="364" t="s">
        <v>400</v>
      </c>
      <c r="C477" s="365"/>
      <c r="D477" s="365" t="s">
        <v>875</v>
      </c>
      <c r="E477" s="365"/>
      <c r="F477" s="365"/>
      <c r="G477" s="365"/>
      <c r="H477" s="365"/>
      <c r="I477" s="365"/>
      <c r="J477" s="365"/>
      <c r="K477" s="365"/>
      <c r="L477" s="365"/>
      <c r="M477" s="365"/>
      <c r="N477" s="365"/>
      <c r="O477" s="365"/>
      <c r="P477" s="365"/>
    </row>
    <row r="478" spans="2:16" x14ac:dyDescent="0.3">
      <c r="B478" s="364" t="s">
        <v>402</v>
      </c>
      <c r="C478" s="365"/>
      <c r="D478" s="365" t="s">
        <v>464</v>
      </c>
      <c r="E478" s="365"/>
      <c r="F478" s="365"/>
      <c r="G478" s="365"/>
      <c r="H478" s="365"/>
      <c r="I478" s="365"/>
      <c r="J478" s="365"/>
      <c r="K478" s="365"/>
      <c r="L478" s="365"/>
      <c r="M478" s="365"/>
      <c r="N478" s="365"/>
      <c r="O478" s="365"/>
      <c r="P478" s="365"/>
    </row>
    <row r="479" spans="2:16" x14ac:dyDescent="0.3">
      <c r="B479" s="364" t="s">
        <v>403</v>
      </c>
      <c r="C479" s="365"/>
      <c r="D479" s="365" t="s">
        <v>876</v>
      </c>
      <c r="E479" s="365"/>
      <c r="F479" s="365"/>
      <c r="G479" s="365"/>
      <c r="H479" s="365"/>
      <c r="I479" s="365"/>
      <c r="J479" s="365"/>
      <c r="K479" s="365"/>
      <c r="L479" s="365"/>
      <c r="M479" s="365"/>
      <c r="N479" s="365"/>
      <c r="O479" s="365"/>
      <c r="P479" s="365"/>
    </row>
    <row r="480" spans="2:16" x14ac:dyDescent="0.3">
      <c r="B480" s="364" t="s">
        <v>405</v>
      </c>
      <c r="C480" s="365"/>
      <c r="D480" s="365" t="s">
        <v>877</v>
      </c>
      <c r="E480" s="365"/>
      <c r="F480" s="365"/>
      <c r="G480" s="365"/>
      <c r="H480" s="365"/>
      <c r="I480" s="365"/>
      <c r="J480" s="365"/>
      <c r="K480" s="365"/>
      <c r="L480" s="365"/>
      <c r="M480" s="365"/>
      <c r="N480" s="365"/>
      <c r="O480" s="365"/>
      <c r="P480" s="365"/>
    </row>
    <row r="481" spans="2:16" x14ac:dyDescent="0.3">
      <c r="B481" s="364" t="s">
        <v>406</v>
      </c>
      <c r="C481" s="365"/>
      <c r="D481" s="365"/>
      <c r="E481" s="365"/>
      <c r="F481" s="365"/>
      <c r="G481" s="365"/>
      <c r="H481" s="365"/>
      <c r="I481" s="365"/>
      <c r="J481" s="365"/>
      <c r="K481" s="365"/>
      <c r="L481" s="365"/>
      <c r="M481" s="365"/>
      <c r="N481" s="365"/>
      <c r="O481" s="365"/>
      <c r="P481" s="365"/>
    </row>
    <row r="482" spans="2:16" x14ac:dyDescent="0.3">
      <c r="B482" s="364" t="s">
        <v>407</v>
      </c>
      <c r="C482" s="365"/>
      <c r="D482" s="365"/>
      <c r="E482" s="365"/>
      <c r="F482" s="365"/>
      <c r="G482" s="365"/>
      <c r="H482" s="365"/>
      <c r="I482" s="365"/>
      <c r="J482" s="365"/>
      <c r="K482" s="365"/>
      <c r="L482" s="365"/>
      <c r="M482" s="365"/>
      <c r="N482" s="365"/>
      <c r="O482" s="365"/>
      <c r="P482" s="365"/>
    </row>
    <row r="483" spans="2:16" x14ac:dyDescent="0.3">
      <c r="B483" s="364" t="s">
        <v>408</v>
      </c>
      <c r="C483" s="365"/>
      <c r="D483" s="365"/>
      <c r="E483" s="365"/>
      <c r="F483" s="365"/>
      <c r="G483" s="365"/>
      <c r="H483" s="365"/>
      <c r="I483" s="365"/>
      <c r="J483" s="365"/>
      <c r="K483" s="365"/>
      <c r="L483" s="365"/>
      <c r="M483" s="365"/>
      <c r="N483" s="365"/>
      <c r="O483" s="365"/>
      <c r="P483" s="365"/>
    </row>
    <row r="484" spans="2:16" x14ac:dyDescent="0.3">
      <c r="B484" s="364" t="s">
        <v>409</v>
      </c>
      <c r="C484" s="365"/>
      <c r="D484" s="365" t="s">
        <v>175</v>
      </c>
      <c r="E484" s="365"/>
      <c r="F484" s="365"/>
      <c r="G484" s="365"/>
      <c r="H484" s="365"/>
      <c r="I484" s="365"/>
      <c r="J484" s="365"/>
      <c r="K484" s="365"/>
      <c r="L484" s="365"/>
      <c r="M484" s="365"/>
      <c r="N484" s="365"/>
      <c r="O484" s="365"/>
      <c r="P484" s="365"/>
    </row>
    <row r="485" spans="2:16" x14ac:dyDescent="0.3">
      <c r="B485" s="364" t="s">
        <v>410</v>
      </c>
      <c r="C485" s="365"/>
      <c r="D485" s="365" t="s">
        <v>878</v>
      </c>
      <c r="E485" s="365"/>
      <c r="F485" s="365"/>
      <c r="G485" s="365"/>
      <c r="H485" s="365"/>
      <c r="I485" s="365"/>
      <c r="J485" s="365"/>
      <c r="K485" s="365"/>
      <c r="L485" s="365"/>
      <c r="M485" s="365"/>
      <c r="N485" s="365"/>
      <c r="O485" s="365"/>
      <c r="P485" s="365"/>
    </row>
    <row r="486" spans="2:16" x14ac:dyDescent="0.3">
      <c r="B486" s="364" t="s">
        <v>411</v>
      </c>
      <c r="C486" s="365"/>
      <c r="D486" s="365">
        <v>3</v>
      </c>
      <c r="E486" s="365"/>
      <c r="F486" s="365"/>
      <c r="G486" s="365"/>
      <c r="H486" s="365"/>
      <c r="I486" s="365"/>
      <c r="J486" s="365"/>
      <c r="K486" s="365"/>
      <c r="L486" s="365"/>
      <c r="M486" s="365"/>
      <c r="N486" s="365"/>
      <c r="O486" s="365"/>
      <c r="P486" s="365"/>
    </row>
    <row r="487" spans="2:16" x14ac:dyDescent="0.3">
      <c r="B487" s="364" t="s">
        <v>412</v>
      </c>
      <c r="C487" s="365"/>
      <c r="D487" s="365">
        <v>1</v>
      </c>
      <c r="E487" s="365"/>
      <c r="F487" s="365"/>
      <c r="G487" s="365"/>
      <c r="H487" s="365"/>
      <c r="I487" s="365"/>
      <c r="J487" s="365"/>
      <c r="K487" s="365"/>
      <c r="L487" s="365"/>
      <c r="M487" s="365"/>
      <c r="N487" s="365"/>
      <c r="O487" s="365"/>
      <c r="P487" s="365"/>
    </row>
    <row r="488" spans="2:16" x14ac:dyDescent="0.3">
      <c r="B488" s="364" t="s">
        <v>413</v>
      </c>
      <c r="C488" s="365"/>
      <c r="D488" s="365">
        <v>5</v>
      </c>
      <c r="E488" s="365"/>
      <c r="F488" s="365"/>
      <c r="G488" s="365"/>
      <c r="H488" s="365"/>
      <c r="I488" s="365"/>
      <c r="J488" s="365"/>
      <c r="K488" s="365"/>
      <c r="L488" s="365"/>
      <c r="M488" s="365"/>
      <c r="N488" s="365"/>
      <c r="O488" s="365"/>
      <c r="P488" s="365"/>
    </row>
    <row r="489" spans="2:16" x14ac:dyDescent="0.3">
      <c r="B489" s="364" t="s">
        <v>414</v>
      </c>
      <c r="C489" s="365"/>
      <c r="D489" s="365" t="s">
        <v>415</v>
      </c>
      <c r="E489" s="365"/>
      <c r="F489" s="365"/>
      <c r="G489" s="365"/>
      <c r="H489" s="365"/>
      <c r="I489" s="365"/>
      <c r="J489" s="365"/>
      <c r="K489" s="365"/>
      <c r="L489" s="365"/>
      <c r="M489" s="365"/>
      <c r="N489" s="365"/>
      <c r="O489" s="365"/>
      <c r="P489" s="365"/>
    </row>
    <row r="490" spans="2:16" x14ac:dyDescent="0.3">
      <c r="B490" s="364" t="s">
        <v>416</v>
      </c>
      <c r="C490" s="365"/>
      <c r="D490" s="365" t="s">
        <v>429</v>
      </c>
      <c r="E490" s="365"/>
      <c r="F490" s="365"/>
      <c r="G490" s="365"/>
      <c r="H490" s="365"/>
      <c r="I490" s="365"/>
      <c r="J490" s="365"/>
      <c r="K490" s="365"/>
      <c r="L490" s="365"/>
      <c r="M490" s="365"/>
      <c r="N490" s="365"/>
      <c r="O490" s="365"/>
      <c r="P490" s="365"/>
    </row>
    <row r="491" spans="2:16" x14ac:dyDescent="0.3">
      <c r="B491" s="364" t="s">
        <v>418</v>
      </c>
      <c r="C491" s="365"/>
      <c r="D491" s="365" t="s">
        <v>1525</v>
      </c>
      <c r="E491" s="365"/>
      <c r="F491" s="365"/>
      <c r="G491" s="365"/>
      <c r="H491" s="365"/>
      <c r="I491" s="365"/>
      <c r="J491" s="365"/>
      <c r="K491" s="365"/>
      <c r="L491" s="365"/>
      <c r="M491" s="365"/>
      <c r="N491" s="365"/>
      <c r="O491" s="365"/>
      <c r="P491" s="365"/>
    </row>
    <row r="492" spans="2:16" x14ac:dyDescent="0.3">
      <c r="B492" s="364" t="s">
        <v>420</v>
      </c>
      <c r="C492" s="365"/>
      <c r="D492" s="365"/>
      <c r="E492" s="365"/>
      <c r="F492" s="365"/>
      <c r="G492" s="365"/>
      <c r="H492" s="365"/>
      <c r="I492" s="365"/>
      <c r="J492" s="365"/>
      <c r="K492" s="365"/>
      <c r="L492" s="365"/>
      <c r="M492" s="365"/>
      <c r="N492" s="365"/>
      <c r="O492" s="365"/>
      <c r="P492" s="365"/>
    </row>
    <row r="493" spans="2:16" x14ac:dyDescent="0.3">
      <c r="B493" s="364" t="s">
        <v>422</v>
      </c>
      <c r="C493" s="365"/>
      <c r="D493" s="365" t="s">
        <v>786</v>
      </c>
      <c r="E493" s="365"/>
      <c r="F493" s="365"/>
      <c r="G493" s="365"/>
      <c r="H493" s="365"/>
      <c r="I493" s="365"/>
      <c r="J493" s="365"/>
      <c r="K493" s="365"/>
      <c r="L493" s="365"/>
      <c r="M493" s="365"/>
      <c r="N493" s="365"/>
      <c r="O493" s="365"/>
      <c r="P493" s="365"/>
    </row>
    <row r="494" spans="2:16" x14ac:dyDescent="0.3">
      <c r="B494" s="364" t="s">
        <v>423</v>
      </c>
      <c r="C494" s="365"/>
      <c r="D494" s="365" t="s">
        <v>879</v>
      </c>
      <c r="E494" s="365"/>
      <c r="F494" s="365"/>
      <c r="G494" s="365"/>
      <c r="H494" s="365"/>
      <c r="I494" s="365"/>
      <c r="J494" s="365"/>
      <c r="K494" s="365"/>
      <c r="L494" s="365"/>
      <c r="M494" s="365"/>
      <c r="N494" s="365"/>
      <c r="O494" s="365"/>
      <c r="P494" s="365"/>
    </row>
    <row r="495" spans="2:16" x14ac:dyDescent="0.3">
      <c r="B495" s="364" t="s">
        <v>424</v>
      </c>
      <c r="C495" s="365"/>
      <c r="D495" s="365" t="s">
        <v>201</v>
      </c>
      <c r="E495" s="365"/>
      <c r="F495" s="365"/>
      <c r="G495" s="365"/>
      <c r="H495" s="365"/>
      <c r="I495" s="365"/>
      <c r="J495" s="365"/>
      <c r="K495" s="365"/>
      <c r="L495" s="365"/>
      <c r="M495" s="365"/>
      <c r="N495" s="365"/>
      <c r="O495" s="365"/>
      <c r="P495" s="365"/>
    </row>
    <row r="497" spans="2:16" x14ac:dyDescent="0.3">
      <c r="B497" s="364" t="s">
        <v>400</v>
      </c>
      <c r="C497" s="365"/>
      <c r="D497" s="365" t="s">
        <v>875</v>
      </c>
      <c r="E497" s="365"/>
      <c r="F497" s="365"/>
      <c r="G497" s="365"/>
      <c r="H497" s="365"/>
      <c r="I497" s="365"/>
      <c r="J497" s="365"/>
      <c r="K497" s="365"/>
      <c r="L497" s="365"/>
      <c r="M497" s="365"/>
      <c r="N497" s="365"/>
      <c r="O497" s="365"/>
      <c r="P497" s="365"/>
    </row>
    <row r="498" spans="2:16" x14ac:dyDescent="0.3">
      <c r="B498" s="364" t="s">
        <v>402</v>
      </c>
      <c r="C498" s="365"/>
      <c r="D498" s="365" t="s">
        <v>464</v>
      </c>
      <c r="E498" s="365"/>
      <c r="F498" s="365"/>
      <c r="G498" s="365"/>
      <c r="H498" s="365"/>
      <c r="I498" s="365"/>
      <c r="J498" s="365"/>
      <c r="K498" s="365"/>
      <c r="L498" s="365"/>
      <c r="M498" s="365"/>
      <c r="N498" s="365"/>
      <c r="O498" s="365"/>
      <c r="P498" s="365"/>
    </row>
    <row r="499" spans="2:16" x14ac:dyDescent="0.3">
      <c r="B499" s="364" t="s">
        <v>403</v>
      </c>
      <c r="C499" s="365"/>
      <c r="D499" s="365" t="s">
        <v>880</v>
      </c>
      <c r="E499" s="365"/>
      <c r="F499" s="365"/>
      <c r="G499" s="365"/>
      <c r="H499" s="365"/>
      <c r="I499" s="365"/>
      <c r="J499" s="365"/>
      <c r="K499" s="365"/>
      <c r="L499" s="365"/>
      <c r="M499" s="365"/>
      <c r="N499" s="365"/>
      <c r="O499" s="365"/>
      <c r="P499" s="365"/>
    </row>
    <row r="500" spans="2:16" x14ac:dyDescent="0.3">
      <c r="B500" s="364" t="s">
        <v>405</v>
      </c>
      <c r="C500" s="365"/>
      <c r="D500" s="365" t="s">
        <v>881</v>
      </c>
      <c r="E500" s="365"/>
      <c r="F500" s="365"/>
      <c r="G500" s="365"/>
      <c r="H500" s="365"/>
      <c r="I500" s="365"/>
      <c r="J500" s="365"/>
      <c r="K500" s="365"/>
      <c r="L500" s="365"/>
      <c r="M500" s="365"/>
      <c r="N500" s="365"/>
      <c r="O500" s="365"/>
      <c r="P500" s="365"/>
    </row>
    <row r="501" spans="2:16" x14ac:dyDescent="0.3">
      <c r="B501" s="364" t="s">
        <v>406</v>
      </c>
      <c r="C501" s="365"/>
      <c r="D501" s="365"/>
      <c r="E501" s="365"/>
      <c r="F501" s="365"/>
      <c r="G501" s="365"/>
      <c r="H501" s="365"/>
      <c r="I501" s="365"/>
      <c r="J501" s="365"/>
      <c r="K501" s="365"/>
      <c r="L501" s="365"/>
      <c r="M501" s="365"/>
      <c r="N501" s="365"/>
      <c r="O501" s="365"/>
      <c r="P501" s="365"/>
    </row>
    <row r="502" spans="2:16" x14ac:dyDescent="0.3">
      <c r="B502" s="364" t="s">
        <v>407</v>
      </c>
      <c r="C502" s="365"/>
      <c r="D502" s="365" t="s">
        <v>187</v>
      </c>
      <c r="E502" s="365"/>
      <c r="F502" s="365"/>
      <c r="G502" s="365"/>
      <c r="H502" s="365"/>
      <c r="I502" s="365"/>
      <c r="J502" s="365"/>
      <c r="K502" s="365"/>
      <c r="L502" s="365"/>
      <c r="M502" s="365"/>
      <c r="N502" s="365"/>
      <c r="O502" s="365"/>
      <c r="P502" s="365"/>
    </row>
    <row r="503" spans="2:16" x14ac:dyDescent="0.3">
      <c r="B503" s="364" t="s">
        <v>408</v>
      </c>
      <c r="C503" s="365"/>
      <c r="D503" s="365" t="s">
        <v>882</v>
      </c>
      <c r="E503" s="365"/>
      <c r="F503" s="365"/>
      <c r="G503" s="365"/>
      <c r="H503" s="365"/>
      <c r="I503" s="365"/>
      <c r="J503" s="365"/>
      <c r="K503" s="365"/>
      <c r="L503" s="365"/>
      <c r="M503" s="365"/>
      <c r="N503" s="365"/>
      <c r="O503" s="365"/>
      <c r="P503" s="365"/>
    </row>
    <row r="504" spans="2:16" x14ac:dyDescent="0.3">
      <c r="B504" s="364" t="s">
        <v>409</v>
      </c>
      <c r="C504" s="365"/>
      <c r="D504" s="365" t="s">
        <v>187</v>
      </c>
      <c r="E504" s="365"/>
      <c r="F504" s="365"/>
      <c r="G504" s="365"/>
      <c r="H504" s="365"/>
      <c r="I504" s="365"/>
      <c r="J504" s="365"/>
      <c r="K504" s="365"/>
      <c r="L504" s="365"/>
      <c r="M504" s="365"/>
      <c r="N504" s="365"/>
      <c r="O504" s="365"/>
      <c r="P504" s="365"/>
    </row>
    <row r="505" spans="2:16" x14ac:dyDescent="0.3">
      <c r="B505" s="364" t="s">
        <v>410</v>
      </c>
      <c r="C505" s="365"/>
      <c r="D505" s="365" t="s">
        <v>883</v>
      </c>
      <c r="E505" s="365"/>
      <c r="F505" s="365"/>
      <c r="G505" s="365"/>
      <c r="H505" s="365"/>
      <c r="I505" s="365"/>
      <c r="J505" s="365"/>
      <c r="K505" s="365"/>
      <c r="L505" s="365"/>
      <c r="M505" s="365"/>
      <c r="N505" s="365"/>
      <c r="O505" s="365"/>
      <c r="P505" s="365"/>
    </row>
    <row r="506" spans="2:16" x14ac:dyDescent="0.3">
      <c r="B506" s="364" t="s">
        <v>411</v>
      </c>
      <c r="C506" s="365"/>
      <c r="D506" s="365">
        <v>85</v>
      </c>
      <c r="E506" s="365"/>
      <c r="F506" s="365"/>
      <c r="G506" s="365"/>
      <c r="H506" s="365"/>
      <c r="I506" s="365"/>
      <c r="J506" s="365"/>
      <c r="K506" s="365"/>
      <c r="L506" s="365"/>
      <c r="M506" s="365"/>
      <c r="N506" s="365"/>
      <c r="O506" s="365"/>
      <c r="P506" s="365"/>
    </row>
    <row r="507" spans="2:16" x14ac:dyDescent="0.3">
      <c r="B507" s="364" t="s">
        <v>412</v>
      </c>
      <c r="C507" s="365"/>
      <c r="D507" s="365">
        <v>5</v>
      </c>
      <c r="E507" s="365"/>
      <c r="F507" s="365"/>
      <c r="G507" s="365"/>
      <c r="H507" s="365"/>
      <c r="I507" s="365"/>
      <c r="J507" s="365"/>
      <c r="K507" s="365"/>
      <c r="L507" s="365"/>
      <c r="M507" s="365"/>
      <c r="N507" s="365"/>
      <c r="O507" s="365"/>
      <c r="P507" s="365"/>
    </row>
    <row r="508" spans="2:16" x14ac:dyDescent="0.3">
      <c r="B508" s="364" t="s">
        <v>413</v>
      </c>
      <c r="C508" s="365"/>
      <c r="D508" s="365">
        <v>367</v>
      </c>
      <c r="E508" s="365"/>
      <c r="F508" s="365"/>
      <c r="G508" s="365"/>
      <c r="H508" s="365"/>
      <c r="I508" s="365"/>
      <c r="J508" s="365"/>
      <c r="K508" s="365"/>
      <c r="L508" s="365"/>
      <c r="M508" s="365"/>
      <c r="N508" s="365"/>
      <c r="O508" s="365"/>
      <c r="P508" s="365"/>
    </row>
    <row r="509" spans="2:16" x14ac:dyDescent="0.3">
      <c r="B509" s="364" t="s">
        <v>414</v>
      </c>
      <c r="C509" s="365"/>
      <c r="D509" s="365" t="s">
        <v>436</v>
      </c>
      <c r="E509" s="365"/>
      <c r="F509" s="365"/>
      <c r="G509" s="365"/>
      <c r="H509" s="365"/>
      <c r="I509" s="365"/>
      <c r="J509" s="365"/>
      <c r="K509" s="365"/>
      <c r="L509" s="365"/>
      <c r="M509" s="365"/>
      <c r="N509" s="365"/>
      <c r="O509" s="365"/>
      <c r="P509" s="365"/>
    </row>
    <row r="510" spans="2:16" x14ac:dyDescent="0.3">
      <c r="B510" s="364" t="s">
        <v>416</v>
      </c>
      <c r="C510" s="365"/>
      <c r="D510" s="365" t="s">
        <v>429</v>
      </c>
      <c r="E510" s="365"/>
      <c r="F510" s="365"/>
      <c r="G510" s="365"/>
      <c r="H510" s="365"/>
      <c r="I510" s="365"/>
      <c r="J510" s="365"/>
      <c r="K510" s="365"/>
      <c r="L510" s="365"/>
      <c r="M510" s="365"/>
      <c r="N510" s="365"/>
      <c r="O510" s="365"/>
      <c r="P510" s="365"/>
    </row>
    <row r="511" spans="2:16" x14ac:dyDescent="0.3">
      <c r="B511" s="364" t="s">
        <v>418</v>
      </c>
      <c r="C511" s="365"/>
      <c r="D511" s="365" t="s">
        <v>1525</v>
      </c>
      <c r="E511" s="365"/>
      <c r="F511" s="365"/>
      <c r="G511" s="365"/>
      <c r="H511" s="365"/>
      <c r="I511" s="365"/>
      <c r="J511" s="365"/>
      <c r="K511" s="365"/>
      <c r="L511" s="365"/>
      <c r="M511" s="365"/>
      <c r="N511" s="365"/>
      <c r="O511" s="365"/>
      <c r="P511" s="365"/>
    </row>
    <row r="512" spans="2:16" x14ac:dyDescent="0.3">
      <c r="B512" s="364" t="s">
        <v>420</v>
      </c>
      <c r="C512" s="365"/>
      <c r="D512" s="365"/>
      <c r="E512" s="365"/>
      <c r="F512" s="365"/>
      <c r="G512" s="365"/>
      <c r="H512" s="365"/>
      <c r="I512" s="365"/>
      <c r="J512" s="365"/>
      <c r="K512" s="365"/>
      <c r="L512" s="365"/>
      <c r="M512" s="365"/>
      <c r="N512" s="365"/>
      <c r="O512" s="365"/>
      <c r="P512" s="365"/>
    </row>
    <row r="513" spans="2:16" x14ac:dyDescent="0.3">
      <c r="B513" s="364" t="s">
        <v>422</v>
      </c>
      <c r="C513" s="365"/>
      <c r="D513" s="365" t="s">
        <v>654</v>
      </c>
      <c r="E513" s="365"/>
      <c r="F513" s="365"/>
      <c r="G513" s="365"/>
      <c r="H513" s="365"/>
      <c r="I513" s="365"/>
      <c r="J513" s="365"/>
      <c r="K513" s="365"/>
      <c r="L513" s="365"/>
      <c r="M513" s="365"/>
      <c r="N513" s="365"/>
      <c r="O513" s="365"/>
      <c r="P513" s="365"/>
    </row>
    <row r="514" spans="2:16" x14ac:dyDescent="0.3">
      <c r="B514" s="364" t="s">
        <v>423</v>
      </c>
      <c r="C514" s="365"/>
      <c r="D514" s="365" t="s">
        <v>354</v>
      </c>
      <c r="E514" s="365"/>
      <c r="F514" s="365"/>
      <c r="G514" s="365"/>
      <c r="H514" s="365"/>
      <c r="I514" s="365"/>
      <c r="J514" s="365"/>
      <c r="K514" s="365"/>
      <c r="L514" s="365"/>
      <c r="M514" s="365"/>
      <c r="N514" s="365"/>
      <c r="O514" s="365"/>
      <c r="P514" s="365"/>
    </row>
    <row r="515" spans="2:16" x14ac:dyDescent="0.3">
      <c r="B515" s="364" t="s">
        <v>424</v>
      </c>
      <c r="C515" s="365"/>
      <c r="D515" s="365" t="s">
        <v>201</v>
      </c>
      <c r="E515" s="365"/>
      <c r="F515" s="365"/>
      <c r="G515" s="365"/>
      <c r="H515" s="365"/>
      <c r="I515" s="365"/>
      <c r="J515" s="365"/>
      <c r="K515" s="365"/>
      <c r="L515" s="365"/>
      <c r="M515" s="365"/>
      <c r="N515" s="365"/>
      <c r="O515" s="365"/>
      <c r="P515" s="365"/>
    </row>
    <row r="517" spans="2:16" x14ac:dyDescent="0.3">
      <c r="B517" s="364" t="s">
        <v>400</v>
      </c>
      <c r="C517" s="365"/>
      <c r="D517" s="365" t="s">
        <v>884</v>
      </c>
      <c r="E517" s="365"/>
      <c r="F517" s="365"/>
      <c r="G517" s="365"/>
      <c r="H517" s="365"/>
      <c r="I517" s="365"/>
      <c r="J517" s="365"/>
      <c r="K517" s="365"/>
      <c r="L517" s="365"/>
      <c r="M517" s="365"/>
      <c r="N517" s="365"/>
      <c r="O517" s="365"/>
      <c r="P517" s="365"/>
    </row>
    <row r="518" spans="2:16" x14ac:dyDescent="0.3">
      <c r="B518" s="364" t="s">
        <v>402</v>
      </c>
      <c r="C518" s="365"/>
      <c r="D518" s="365" t="s">
        <v>464</v>
      </c>
      <c r="E518" s="365"/>
      <c r="F518" s="365"/>
      <c r="G518" s="365"/>
      <c r="H518" s="365"/>
      <c r="I518" s="365"/>
      <c r="J518" s="365"/>
      <c r="K518" s="365"/>
      <c r="L518" s="365"/>
      <c r="M518" s="365"/>
      <c r="N518" s="365"/>
      <c r="O518" s="365"/>
      <c r="P518" s="365"/>
    </row>
    <row r="519" spans="2:16" x14ac:dyDescent="0.3">
      <c r="B519" s="364" t="s">
        <v>403</v>
      </c>
      <c r="C519" s="365"/>
      <c r="D519" s="365" t="s">
        <v>885</v>
      </c>
      <c r="E519" s="365"/>
      <c r="F519" s="365"/>
      <c r="G519" s="365"/>
      <c r="H519" s="365"/>
      <c r="I519" s="365"/>
      <c r="J519" s="365"/>
      <c r="K519" s="365"/>
      <c r="L519" s="365"/>
      <c r="M519" s="365"/>
      <c r="N519" s="365"/>
      <c r="O519" s="365"/>
      <c r="P519" s="365"/>
    </row>
    <row r="520" spans="2:16" x14ac:dyDescent="0.3">
      <c r="B520" s="364" t="s">
        <v>405</v>
      </c>
      <c r="C520" s="365"/>
      <c r="D520" s="365" t="s">
        <v>886</v>
      </c>
      <c r="E520" s="365"/>
      <c r="F520" s="365"/>
      <c r="G520" s="365"/>
      <c r="H520" s="365"/>
      <c r="I520" s="365"/>
      <c r="J520" s="365"/>
      <c r="K520" s="365"/>
      <c r="L520" s="365"/>
      <c r="M520" s="365"/>
      <c r="N520" s="365"/>
      <c r="O520" s="365"/>
      <c r="P520" s="365"/>
    </row>
    <row r="521" spans="2:16" x14ac:dyDescent="0.3">
      <c r="B521" s="364" t="s">
        <v>406</v>
      </c>
      <c r="C521" s="365"/>
      <c r="D521" s="365"/>
      <c r="E521" s="365"/>
      <c r="F521" s="365"/>
      <c r="G521" s="365"/>
      <c r="H521" s="365"/>
      <c r="I521" s="365"/>
      <c r="J521" s="365"/>
      <c r="K521" s="365"/>
      <c r="L521" s="365"/>
      <c r="M521" s="365"/>
      <c r="N521" s="365"/>
      <c r="O521" s="365"/>
      <c r="P521" s="365"/>
    </row>
    <row r="522" spans="2:16" x14ac:dyDescent="0.3">
      <c r="B522" s="364" t="s">
        <v>407</v>
      </c>
      <c r="C522" s="365"/>
      <c r="D522" s="365" t="s">
        <v>491</v>
      </c>
      <c r="E522" s="365"/>
      <c r="F522" s="365"/>
      <c r="G522" s="365"/>
      <c r="H522" s="365"/>
      <c r="I522" s="365"/>
      <c r="J522" s="365"/>
      <c r="K522" s="365"/>
      <c r="L522" s="365"/>
      <c r="M522" s="365"/>
      <c r="N522" s="365"/>
      <c r="O522" s="365"/>
      <c r="P522" s="365"/>
    </row>
    <row r="523" spans="2:16" x14ac:dyDescent="0.3">
      <c r="B523" s="364" t="s">
        <v>408</v>
      </c>
      <c r="C523" s="365"/>
      <c r="D523" s="365" t="s">
        <v>187</v>
      </c>
      <c r="E523" s="365"/>
      <c r="F523" s="365"/>
      <c r="G523" s="365"/>
      <c r="H523" s="365"/>
      <c r="I523" s="365"/>
      <c r="J523" s="365"/>
      <c r="K523" s="365"/>
      <c r="L523" s="365"/>
      <c r="M523" s="365"/>
      <c r="N523" s="365"/>
      <c r="O523" s="365"/>
      <c r="P523" s="365"/>
    </row>
    <row r="524" spans="2:16" x14ac:dyDescent="0.3">
      <c r="B524" s="364" t="s">
        <v>409</v>
      </c>
      <c r="C524" s="365"/>
      <c r="D524" s="365" t="s">
        <v>887</v>
      </c>
      <c r="E524" s="365"/>
      <c r="F524" s="365"/>
      <c r="G524" s="365"/>
      <c r="H524" s="365"/>
      <c r="I524" s="365"/>
      <c r="J524" s="365"/>
      <c r="K524" s="365"/>
      <c r="L524" s="365"/>
      <c r="M524" s="365"/>
      <c r="N524" s="365"/>
      <c r="O524" s="365"/>
      <c r="P524" s="365"/>
    </row>
    <row r="525" spans="2:16" x14ac:dyDescent="0.3">
      <c r="B525" s="364" t="s">
        <v>410</v>
      </c>
      <c r="C525" s="365"/>
      <c r="D525" s="365" t="s">
        <v>888</v>
      </c>
      <c r="E525" s="365"/>
      <c r="F525" s="365"/>
      <c r="G525" s="365"/>
      <c r="H525" s="365"/>
      <c r="I525" s="365"/>
      <c r="J525" s="365"/>
      <c r="K525" s="365"/>
      <c r="L525" s="365"/>
      <c r="M525" s="365"/>
      <c r="N525" s="365"/>
      <c r="O525" s="365"/>
      <c r="P525" s="365"/>
    </row>
    <row r="526" spans="2:16" x14ac:dyDescent="0.3">
      <c r="B526" s="364" t="s">
        <v>411</v>
      </c>
      <c r="C526" s="365"/>
      <c r="D526" s="365">
        <v>80</v>
      </c>
      <c r="E526" s="365"/>
      <c r="F526" s="365"/>
      <c r="G526" s="365"/>
      <c r="H526" s="365"/>
      <c r="I526" s="365"/>
      <c r="J526" s="365"/>
      <c r="K526" s="365"/>
      <c r="L526" s="365"/>
      <c r="M526" s="365"/>
      <c r="N526" s="365"/>
      <c r="O526" s="365"/>
      <c r="P526" s="365"/>
    </row>
    <row r="527" spans="2:16" x14ac:dyDescent="0.3">
      <c r="B527" s="364" t="s">
        <v>412</v>
      </c>
      <c r="C527" s="365"/>
      <c r="D527" s="365">
        <v>10</v>
      </c>
      <c r="E527" s="365"/>
      <c r="F527" s="365"/>
      <c r="G527" s="365"/>
      <c r="H527" s="365"/>
      <c r="I527" s="365"/>
      <c r="J527" s="365"/>
      <c r="K527" s="365"/>
      <c r="L527" s="365"/>
      <c r="M527" s="365"/>
      <c r="N527" s="365"/>
      <c r="O527" s="365"/>
      <c r="P527" s="365"/>
    </row>
    <row r="528" spans="2:16" x14ac:dyDescent="0.3">
      <c r="B528" s="364" t="s">
        <v>413</v>
      </c>
      <c r="C528" s="365"/>
      <c r="D528" s="365">
        <v>100</v>
      </c>
      <c r="E528" s="365"/>
      <c r="F528" s="365"/>
      <c r="G528" s="365"/>
      <c r="H528" s="365"/>
      <c r="I528" s="365"/>
      <c r="J528" s="365"/>
      <c r="K528" s="365"/>
      <c r="L528" s="365"/>
      <c r="M528" s="365"/>
      <c r="N528" s="365"/>
      <c r="O528" s="365"/>
      <c r="P528" s="365"/>
    </row>
    <row r="529" spans="2:16" x14ac:dyDescent="0.3">
      <c r="B529" s="364" t="s">
        <v>414</v>
      </c>
      <c r="C529" s="365"/>
      <c r="D529" s="365" t="s">
        <v>436</v>
      </c>
      <c r="E529" s="365"/>
      <c r="F529" s="365"/>
      <c r="G529" s="365"/>
      <c r="H529" s="365"/>
      <c r="I529" s="365"/>
      <c r="J529" s="365"/>
      <c r="K529" s="365"/>
      <c r="L529" s="365"/>
      <c r="M529" s="365"/>
      <c r="N529" s="365"/>
      <c r="O529" s="365"/>
      <c r="P529" s="365"/>
    </row>
    <row r="530" spans="2:16" x14ac:dyDescent="0.3">
      <c r="B530" s="364" t="s">
        <v>416</v>
      </c>
      <c r="C530" s="365"/>
      <c r="D530" s="365" t="s">
        <v>429</v>
      </c>
      <c r="E530" s="365"/>
      <c r="F530" s="365"/>
      <c r="G530" s="365"/>
      <c r="H530" s="365"/>
      <c r="I530" s="365"/>
      <c r="J530" s="365"/>
      <c r="K530" s="365"/>
      <c r="L530" s="365"/>
      <c r="M530" s="365"/>
      <c r="N530" s="365"/>
      <c r="O530" s="365"/>
      <c r="P530" s="365"/>
    </row>
    <row r="531" spans="2:16" x14ac:dyDescent="0.3">
      <c r="B531" s="364" t="s">
        <v>418</v>
      </c>
      <c r="C531" s="365"/>
      <c r="D531" s="365" t="s">
        <v>1525</v>
      </c>
      <c r="E531" s="365"/>
      <c r="F531" s="365"/>
      <c r="G531" s="365"/>
      <c r="H531" s="365"/>
      <c r="I531" s="365"/>
      <c r="J531" s="365"/>
      <c r="K531" s="365"/>
      <c r="L531" s="365"/>
      <c r="M531" s="365"/>
      <c r="N531" s="365"/>
      <c r="O531" s="365"/>
      <c r="P531" s="365"/>
    </row>
    <row r="532" spans="2:16" x14ac:dyDescent="0.3">
      <c r="B532" s="364" t="s">
        <v>420</v>
      </c>
      <c r="C532" s="365"/>
      <c r="D532" s="365"/>
      <c r="E532" s="365"/>
      <c r="F532" s="365"/>
      <c r="G532" s="365"/>
      <c r="H532" s="365"/>
      <c r="I532" s="365"/>
      <c r="J532" s="365"/>
      <c r="K532" s="365"/>
      <c r="L532" s="365"/>
      <c r="M532" s="365"/>
      <c r="N532" s="365"/>
      <c r="O532" s="365"/>
      <c r="P532" s="365"/>
    </row>
    <row r="533" spans="2:16" x14ac:dyDescent="0.3">
      <c r="B533" s="364" t="s">
        <v>422</v>
      </c>
      <c r="C533" s="365"/>
      <c r="D533" s="365" t="s">
        <v>654</v>
      </c>
      <c r="E533" s="365"/>
      <c r="F533" s="365"/>
      <c r="G533" s="365"/>
      <c r="H533" s="365"/>
      <c r="I533" s="365"/>
      <c r="J533" s="365"/>
      <c r="K533" s="365"/>
      <c r="L533" s="365"/>
      <c r="M533" s="365"/>
      <c r="N533" s="365"/>
      <c r="O533" s="365"/>
      <c r="P533" s="365"/>
    </row>
    <row r="534" spans="2:16" x14ac:dyDescent="0.3">
      <c r="B534" s="364" t="s">
        <v>423</v>
      </c>
      <c r="C534" s="365"/>
      <c r="D534" s="365" t="s">
        <v>354</v>
      </c>
      <c r="E534" s="365"/>
      <c r="F534" s="365"/>
      <c r="G534" s="365"/>
      <c r="H534" s="365"/>
      <c r="I534" s="365"/>
      <c r="J534" s="365"/>
      <c r="K534" s="365"/>
      <c r="L534" s="365"/>
      <c r="M534" s="365"/>
      <c r="N534" s="365"/>
      <c r="O534" s="365"/>
      <c r="P534" s="365"/>
    </row>
    <row r="535" spans="2:16" x14ac:dyDescent="0.3">
      <c r="B535" s="364" t="s">
        <v>424</v>
      </c>
      <c r="C535" s="365"/>
      <c r="D535" s="365" t="s">
        <v>201</v>
      </c>
      <c r="E535" s="365"/>
      <c r="F535" s="365"/>
      <c r="G535" s="365"/>
      <c r="H535" s="365"/>
      <c r="I535" s="365"/>
      <c r="J535" s="365"/>
      <c r="K535" s="365"/>
      <c r="L535" s="365"/>
      <c r="M535" s="365"/>
      <c r="N535" s="365"/>
      <c r="O535" s="365"/>
      <c r="P535" s="365"/>
    </row>
    <row r="537" spans="2:16" x14ac:dyDescent="0.3">
      <c r="B537" s="364" t="s">
        <v>400</v>
      </c>
      <c r="C537" s="365"/>
      <c r="D537" s="365" t="s">
        <v>884</v>
      </c>
      <c r="E537" s="365"/>
      <c r="F537" s="365"/>
      <c r="G537" s="365"/>
      <c r="H537" s="365"/>
      <c r="I537" s="365"/>
      <c r="J537" s="365"/>
      <c r="K537" s="365"/>
      <c r="L537" s="365"/>
      <c r="M537" s="365"/>
      <c r="N537" s="365"/>
      <c r="O537" s="365"/>
      <c r="P537" s="365"/>
    </row>
    <row r="538" spans="2:16" x14ac:dyDescent="0.3">
      <c r="B538" s="364" t="s">
        <v>402</v>
      </c>
      <c r="C538" s="365"/>
      <c r="D538" s="365" t="s">
        <v>464</v>
      </c>
      <c r="E538" s="365"/>
      <c r="F538" s="365"/>
      <c r="G538" s="365"/>
      <c r="H538" s="365"/>
      <c r="I538" s="365"/>
      <c r="J538" s="365"/>
      <c r="K538" s="365"/>
      <c r="L538" s="365"/>
      <c r="M538" s="365"/>
      <c r="N538" s="365"/>
      <c r="O538" s="365"/>
      <c r="P538" s="365"/>
    </row>
    <row r="539" spans="2:16" x14ac:dyDescent="0.3">
      <c r="B539" s="364" t="s">
        <v>403</v>
      </c>
      <c r="C539" s="365"/>
      <c r="D539" s="365" t="s">
        <v>889</v>
      </c>
      <c r="E539" s="365"/>
      <c r="F539" s="365"/>
      <c r="G539" s="365"/>
      <c r="H539" s="365"/>
      <c r="I539" s="365"/>
      <c r="J539" s="365"/>
      <c r="K539" s="365"/>
      <c r="L539" s="365"/>
      <c r="M539" s="365"/>
      <c r="N539" s="365"/>
      <c r="O539" s="365"/>
      <c r="P539" s="365"/>
    </row>
    <row r="540" spans="2:16" x14ac:dyDescent="0.3">
      <c r="B540" s="364" t="s">
        <v>405</v>
      </c>
      <c r="C540" s="365"/>
      <c r="D540" s="365" t="s">
        <v>881</v>
      </c>
      <c r="E540" s="365"/>
      <c r="F540" s="365"/>
      <c r="G540" s="365"/>
      <c r="H540" s="365"/>
      <c r="I540" s="365"/>
      <c r="J540" s="365"/>
      <c r="K540" s="365"/>
      <c r="L540" s="365"/>
      <c r="M540" s="365"/>
      <c r="N540" s="365"/>
      <c r="O540" s="365"/>
      <c r="P540" s="365"/>
    </row>
    <row r="541" spans="2:16" x14ac:dyDescent="0.3">
      <c r="B541" s="364" t="s">
        <v>406</v>
      </c>
      <c r="C541" s="365"/>
      <c r="D541" s="365"/>
      <c r="E541" s="365"/>
      <c r="F541" s="365"/>
      <c r="G541" s="365"/>
      <c r="H541" s="365"/>
      <c r="I541" s="365"/>
      <c r="J541" s="365"/>
      <c r="K541" s="365"/>
      <c r="L541" s="365"/>
      <c r="M541" s="365"/>
      <c r="N541" s="365"/>
      <c r="O541" s="365"/>
      <c r="P541" s="365"/>
    </row>
    <row r="542" spans="2:16" x14ac:dyDescent="0.3">
      <c r="B542" s="364" t="s">
        <v>407</v>
      </c>
      <c r="C542" s="365"/>
      <c r="D542" s="365" t="s">
        <v>187</v>
      </c>
      <c r="E542" s="365"/>
      <c r="F542" s="365"/>
      <c r="G542" s="365"/>
      <c r="H542" s="365"/>
      <c r="I542" s="365"/>
      <c r="J542" s="365"/>
      <c r="K542" s="365"/>
      <c r="L542" s="365"/>
      <c r="M542" s="365"/>
      <c r="N542" s="365"/>
      <c r="O542" s="365"/>
      <c r="P542" s="365"/>
    </row>
    <row r="543" spans="2:16" x14ac:dyDescent="0.3">
      <c r="B543" s="364" t="s">
        <v>408</v>
      </c>
      <c r="C543" s="365"/>
      <c r="D543" s="365" t="s">
        <v>882</v>
      </c>
      <c r="E543" s="365"/>
      <c r="F543" s="365"/>
      <c r="G543" s="365"/>
      <c r="H543" s="365"/>
      <c r="I543" s="365"/>
      <c r="J543" s="365"/>
      <c r="K543" s="365"/>
      <c r="L543" s="365"/>
      <c r="M543" s="365"/>
      <c r="N543" s="365"/>
      <c r="O543" s="365"/>
      <c r="P543" s="365"/>
    </row>
    <row r="544" spans="2:16" x14ac:dyDescent="0.3">
      <c r="B544" s="364" t="s">
        <v>409</v>
      </c>
      <c r="C544" s="365"/>
      <c r="D544" s="365" t="s">
        <v>187</v>
      </c>
      <c r="E544" s="365"/>
      <c r="F544" s="365"/>
      <c r="G544" s="365"/>
      <c r="H544" s="365"/>
      <c r="I544" s="365"/>
      <c r="J544" s="365"/>
      <c r="K544" s="365"/>
      <c r="L544" s="365"/>
      <c r="M544" s="365"/>
      <c r="N544" s="365"/>
      <c r="O544" s="365"/>
      <c r="P544" s="365"/>
    </row>
    <row r="545" spans="2:16" x14ac:dyDescent="0.3">
      <c r="B545" s="364" t="s">
        <v>410</v>
      </c>
      <c r="C545" s="365"/>
      <c r="D545" s="365" t="s">
        <v>883</v>
      </c>
      <c r="E545" s="365"/>
      <c r="F545" s="365"/>
      <c r="G545" s="365"/>
      <c r="H545" s="365"/>
      <c r="I545" s="365"/>
      <c r="J545" s="365"/>
      <c r="K545" s="365"/>
      <c r="L545" s="365"/>
      <c r="M545" s="365"/>
      <c r="N545" s="365"/>
      <c r="O545" s="365"/>
      <c r="P545" s="365"/>
    </row>
    <row r="546" spans="2:16" x14ac:dyDescent="0.3">
      <c r="B546" s="364" t="s">
        <v>411</v>
      </c>
      <c r="C546" s="365"/>
      <c r="D546" s="365">
        <v>80</v>
      </c>
      <c r="E546" s="365"/>
      <c r="F546" s="365"/>
      <c r="G546" s="365"/>
      <c r="H546" s="365"/>
      <c r="I546" s="365"/>
      <c r="J546" s="365"/>
      <c r="K546" s="365"/>
      <c r="L546" s="365"/>
      <c r="M546" s="365"/>
      <c r="N546" s="365"/>
      <c r="O546" s="365"/>
      <c r="P546" s="365"/>
    </row>
    <row r="547" spans="2:16" x14ac:dyDescent="0.3">
      <c r="B547" s="364" t="s">
        <v>412</v>
      </c>
      <c r="C547" s="365"/>
      <c r="D547" s="365">
        <v>5</v>
      </c>
      <c r="E547" s="365"/>
      <c r="F547" s="365"/>
      <c r="G547" s="365"/>
      <c r="H547" s="365"/>
      <c r="I547" s="365"/>
      <c r="J547" s="365"/>
      <c r="K547" s="365"/>
      <c r="L547" s="365"/>
      <c r="M547" s="365"/>
      <c r="N547" s="365"/>
      <c r="O547" s="365"/>
      <c r="P547" s="365"/>
    </row>
    <row r="548" spans="2:16" x14ac:dyDescent="0.3">
      <c r="B548" s="364" t="s">
        <v>413</v>
      </c>
      <c r="C548" s="365"/>
      <c r="D548" s="365">
        <v>367</v>
      </c>
      <c r="E548" s="365"/>
      <c r="F548" s="365"/>
      <c r="G548" s="365"/>
      <c r="H548" s="365"/>
      <c r="I548" s="365"/>
      <c r="J548" s="365"/>
      <c r="K548" s="365"/>
      <c r="L548" s="365"/>
      <c r="M548" s="365"/>
      <c r="N548" s="365"/>
      <c r="O548" s="365"/>
      <c r="P548" s="365"/>
    </row>
    <row r="549" spans="2:16" x14ac:dyDescent="0.3">
      <c r="B549" s="364" t="s">
        <v>414</v>
      </c>
      <c r="C549" s="365"/>
      <c r="D549" s="365" t="s">
        <v>436</v>
      </c>
      <c r="E549" s="365"/>
      <c r="F549" s="365"/>
      <c r="G549" s="365"/>
      <c r="H549" s="365"/>
      <c r="I549" s="365"/>
      <c r="J549" s="365"/>
      <c r="K549" s="365"/>
      <c r="L549" s="365"/>
      <c r="M549" s="365"/>
      <c r="N549" s="365"/>
      <c r="O549" s="365"/>
      <c r="P549" s="365"/>
    </row>
    <row r="550" spans="2:16" x14ac:dyDescent="0.3">
      <c r="B550" s="364" t="s">
        <v>416</v>
      </c>
      <c r="C550" s="365"/>
      <c r="D550" s="365" t="s">
        <v>429</v>
      </c>
      <c r="E550" s="365"/>
      <c r="F550" s="365"/>
      <c r="G550" s="365"/>
      <c r="H550" s="365"/>
      <c r="I550" s="365"/>
      <c r="J550" s="365"/>
      <c r="K550" s="365"/>
      <c r="L550" s="365"/>
      <c r="M550" s="365"/>
      <c r="N550" s="365"/>
      <c r="O550" s="365"/>
      <c r="P550" s="365"/>
    </row>
    <row r="551" spans="2:16" x14ac:dyDescent="0.3">
      <c r="B551" s="364" t="s">
        <v>418</v>
      </c>
      <c r="C551" s="365"/>
      <c r="D551" s="365" t="s">
        <v>1525</v>
      </c>
      <c r="E551" s="365"/>
      <c r="F551" s="365"/>
      <c r="G551" s="365"/>
      <c r="H551" s="365"/>
      <c r="I551" s="365"/>
      <c r="J551" s="365"/>
      <c r="K551" s="365"/>
      <c r="L551" s="365"/>
      <c r="M551" s="365"/>
      <c r="N551" s="365"/>
      <c r="O551" s="365"/>
      <c r="P551" s="365"/>
    </row>
    <row r="552" spans="2:16" x14ac:dyDescent="0.3">
      <c r="B552" s="364" t="s">
        <v>420</v>
      </c>
      <c r="C552" s="365"/>
      <c r="D552" s="365"/>
      <c r="E552" s="365"/>
      <c r="F552" s="365"/>
      <c r="G552" s="365"/>
      <c r="H552" s="365"/>
      <c r="I552" s="365"/>
      <c r="J552" s="365"/>
      <c r="K552" s="365"/>
      <c r="L552" s="365"/>
      <c r="M552" s="365"/>
      <c r="N552" s="365"/>
      <c r="O552" s="365"/>
      <c r="P552" s="365"/>
    </row>
    <row r="553" spans="2:16" x14ac:dyDescent="0.3">
      <c r="B553" s="364" t="s">
        <v>422</v>
      </c>
      <c r="C553" s="365"/>
      <c r="D553" s="365" t="s">
        <v>654</v>
      </c>
      <c r="E553" s="365"/>
      <c r="F553" s="365"/>
      <c r="G553" s="365"/>
      <c r="H553" s="365"/>
      <c r="I553" s="365"/>
      <c r="J553" s="365"/>
      <c r="K553" s="365"/>
      <c r="L553" s="365"/>
      <c r="M553" s="365"/>
      <c r="N553" s="365"/>
      <c r="O553" s="365"/>
      <c r="P553" s="365"/>
    </row>
    <row r="554" spans="2:16" x14ac:dyDescent="0.3">
      <c r="B554" s="364" t="s">
        <v>423</v>
      </c>
      <c r="C554" s="365"/>
      <c r="D554" s="365" t="s">
        <v>354</v>
      </c>
      <c r="E554" s="365"/>
      <c r="F554" s="365"/>
      <c r="G554" s="365"/>
      <c r="H554" s="365"/>
      <c r="I554" s="365"/>
      <c r="J554" s="365"/>
      <c r="K554" s="365"/>
      <c r="L554" s="365"/>
      <c r="M554" s="365"/>
      <c r="N554" s="365"/>
      <c r="O554" s="365"/>
      <c r="P554" s="365"/>
    </row>
    <row r="555" spans="2:16" x14ac:dyDescent="0.3">
      <c r="B555" s="364" t="s">
        <v>424</v>
      </c>
      <c r="C555" s="365"/>
      <c r="D555" s="365" t="s">
        <v>201</v>
      </c>
      <c r="E555" s="365"/>
      <c r="F555" s="365"/>
      <c r="G555" s="365"/>
      <c r="H555" s="365"/>
      <c r="I555" s="365"/>
      <c r="J555" s="365"/>
      <c r="K555" s="365"/>
      <c r="L555" s="365"/>
      <c r="M555" s="365"/>
      <c r="N555" s="365"/>
      <c r="O555" s="365"/>
      <c r="P555" s="365"/>
    </row>
    <row r="557" spans="2:16" x14ac:dyDescent="0.3">
      <c r="B557" s="364" t="s">
        <v>400</v>
      </c>
      <c r="C557" s="365"/>
      <c r="D557" s="365" t="s">
        <v>1007</v>
      </c>
      <c r="E557" s="365"/>
      <c r="F557" s="365"/>
      <c r="G557" s="365"/>
      <c r="H557" s="365"/>
      <c r="I557" s="365"/>
      <c r="J557" s="365"/>
      <c r="K557" s="365"/>
      <c r="L557" s="365"/>
      <c r="M557" s="365"/>
      <c r="N557" s="365"/>
      <c r="O557" s="365"/>
      <c r="P557" s="365"/>
    </row>
    <row r="558" spans="2:16" x14ac:dyDescent="0.3">
      <c r="B558" s="364" t="s">
        <v>402</v>
      </c>
      <c r="C558" s="365"/>
      <c r="D558" s="365" t="s">
        <v>464</v>
      </c>
      <c r="E558" s="365"/>
      <c r="F558" s="365"/>
      <c r="G558" s="365"/>
      <c r="H558" s="365"/>
      <c r="I558" s="365"/>
      <c r="J558" s="365"/>
      <c r="K558" s="365"/>
      <c r="L558" s="365"/>
      <c r="M558" s="365"/>
      <c r="N558" s="365"/>
      <c r="O558" s="365"/>
      <c r="P558" s="365"/>
    </row>
    <row r="559" spans="2:16" x14ac:dyDescent="0.3">
      <c r="B559" s="364" t="s">
        <v>403</v>
      </c>
      <c r="C559" s="365"/>
      <c r="D559" s="365" t="s">
        <v>1008</v>
      </c>
      <c r="E559" s="365"/>
      <c r="F559" s="365"/>
      <c r="G559" s="365"/>
      <c r="H559" s="365"/>
      <c r="I559" s="365"/>
      <c r="J559" s="365"/>
      <c r="K559" s="365"/>
      <c r="L559" s="365"/>
      <c r="M559" s="365"/>
      <c r="N559" s="365"/>
      <c r="O559" s="365"/>
      <c r="P559" s="365"/>
    </row>
    <row r="560" spans="2:16" x14ac:dyDescent="0.3">
      <c r="B560" s="364" t="s">
        <v>405</v>
      </c>
      <c r="C560" s="365"/>
      <c r="D560" s="365" t="s">
        <v>1009</v>
      </c>
      <c r="E560" s="365"/>
      <c r="F560" s="365"/>
      <c r="G560" s="365"/>
      <c r="H560" s="365"/>
      <c r="I560" s="365"/>
      <c r="J560" s="365"/>
      <c r="K560" s="365"/>
      <c r="L560" s="365"/>
      <c r="M560" s="365"/>
      <c r="N560" s="365"/>
      <c r="O560" s="365"/>
      <c r="P560" s="365"/>
    </row>
    <row r="561" spans="2:16" x14ac:dyDescent="0.3">
      <c r="B561" s="364" t="s">
        <v>406</v>
      </c>
      <c r="C561" s="365"/>
      <c r="D561" s="365"/>
      <c r="E561" s="365"/>
      <c r="F561" s="365"/>
      <c r="G561" s="365"/>
      <c r="H561" s="365"/>
      <c r="I561" s="365"/>
      <c r="J561" s="365"/>
      <c r="K561" s="365"/>
      <c r="L561" s="365"/>
      <c r="M561" s="365"/>
      <c r="N561" s="365"/>
      <c r="O561" s="365"/>
      <c r="P561" s="365"/>
    </row>
    <row r="562" spans="2:16" x14ac:dyDescent="0.3">
      <c r="B562" s="364" t="s">
        <v>407</v>
      </c>
      <c r="C562" s="365"/>
      <c r="D562" s="365"/>
      <c r="E562" s="365"/>
      <c r="F562" s="365"/>
      <c r="G562" s="365"/>
      <c r="H562" s="365"/>
      <c r="I562" s="365"/>
      <c r="J562" s="365"/>
      <c r="K562" s="365"/>
      <c r="L562" s="365"/>
      <c r="M562" s="365"/>
      <c r="N562" s="365"/>
      <c r="O562" s="365"/>
      <c r="P562" s="365"/>
    </row>
    <row r="563" spans="2:16" x14ac:dyDescent="0.3">
      <c r="B563" s="364" t="s">
        <v>408</v>
      </c>
      <c r="C563" s="365"/>
      <c r="D563" s="365"/>
      <c r="E563" s="365"/>
      <c r="F563" s="365"/>
      <c r="G563" s="365"/>
      <c r="H563" s="365"/>
      <c r="I563" s="365"/>
      <c r="J563" s="365"/>
      <c r="K563" s="365"/>
      <c r="L563" s="365"/>
      <c r="M563" s="365"/>
      <c r="N563" s="365"/>
      <c r="O563" s="365"/>
      <c r="P563" s="365"/>
    </row>
    <row r="564" spans="2:16" x14ac:dyDescent="0.3">
      <c r="B564" s="364" t="s">
        <v>409</v>
      </c>
      <c r="C564" s="365"/>
      <c r="D564" s="365" t="s">
        <v>175</v>
      </c>
      <c r="E564" s="365"/>
      <c r="F564" s="365"/>
      <c r="G564" s="365"/>
      <c r="H564" s="365"/>
      <c r="I564" s="365"/>
      <c r="J564" s="365"/>
      <c r="K564" s="365"/>
      <c r="L564" s="365"/>
      <c r="M564" s="365"/>
      <c r="N564" s="365"/>
      <c r="O564" s="365"/>
      <c r="P564" s="365"/>
    </row>
    <row r="565" spans="2:16" x14ac:dyDescent="0.3">
      <c r="B565" s="364" t="s">
        <v>410</v>
      </c>
      <c r="C565" s="365"/>
      <c r="D565" s="365" t="s">
        <v>150</v>
      </c>
      <c r="E565" s="365"/>
      <c r="F565" s="365"/>
      <c r="G565" s="365"/>
      <c r="H565" s="365"/>
      <c r="I565" s="365"/>
      <c r="J565" s="365"/>
      <c r="K565" s="365"/>
      <c r="L565" s="365"/>
      <c r="M565" s="365"/>
      <c r="N565" s="365"/>
      <c r="O565" s="365"/>
      <c r="P565" s="365"/>
    </row>
    <row r="566" spans="2:16" x14ac:dyDescent="0.3">
      <c r="B566" s="364" t="s">
        <v>411</v>
      </c>
      <c r="C566" s="365"/>
      <c r="D566" s="365">
        <v>240</v>
      </c>
      <c r="E566" s="365"/>
      <c r="F566" s="365"/>
      <c r="G566" s="365"/>
      <c r="H566" s="365"/>
      <c r="I566" s="365"/>
      <c r="J566" s="365"/>
      <c r="K566" s="365"/>
      <c r="L566" s="365"/>
      <c r="M566" s="365"/>
      <c r="N566" s="365"/>
      <c r="O566" s="365"/>
      <c r="P566" s="365"/>
    </row>
    <row r="567" spans="2:16" x14ac:dyDescent="0.3">
      <c r="B567" s="364" t="s">
        <v>412</v>
      </c>
      <c r="C567" s="365"/>
      <c r="D567" s="365">
        <v>15</v>
      </c>
      <c r="E567" s="365"/>
      <c r="F567" s="365"/>
      <c r="G567" s="365"/>
      <c r="H567" s="365"/>
      <c r="I567" s="365"/>
      <c r="J567" s="365"/>
      <c r="K567" s="365"/>
      <c r="L567" s="365"/>
      <c r="M567" s="365"/>
      <c r="N567" s="365"/>
      <c r="O567" s="365"/>
      <c r="P567" s="365"/>
    </row>
    <row r="568" spans="2:16" x14ac:dyDescent="0.3">
      <c r="B568" s="364" t="s">
        <v>413</v>
      </c>
      <c r="C568" s="365"/>
      <c r="D568" s="365">
        <v>169</v>
      </c>
      <c r="E568" s="365"/>
      <c r="F568" s="365"/>
      <c r="G568" s="365"/>
      <c r="H568" s="365"/>
      <c r="I568" s="365"/>
      <c r="J568" s="365"/>
      <c r="K568" s="365"/>
      <c r="L568" s="365"/>
      <c r="M568" s="365"/>
      <c r="N568" s="365"/>
      <c r="O568" s="365"/>
      <c r="P568" s="365"/>
    </row>
    <row r="569" spans="2:16" x14ac:dyDescent="0.3">
      <c r="B569" s="364" t="s">
        <v>414</v>
      </c>
      <c r="C569" s="365"/>
      <c r="D569" s="365" t="s">
        <v>415</v>
      </c>
      <c r="E569" s="365"/>
      <c r="F569" s="365"/>
      <c r="G569" s="365"/>
      <c r="H569" s="365"/>
      <c r="I569" s="365"/>
      <c r="J569" s="365"/>
      <c r="K569" s="365"/>
      <c r="L569" s="365"/>
      <c r="M569" s="365"/>
      <c r="N569" s="365"/>
      <c r="O569" s="365"/>
      <c r="P569" s="365"/>
    </row>
    <row r="570" spans="2:16" x14ac:dyDescent="0.3">
      <c r="B570" s="364" t="s">
        <v>416</v>
      </c>
      <c r="C570" s="365"/>
      <c r="D570" s="365" t="s">
        <v>417</v>
      </c>
      <c r="E570" s="365"/>
      <c r="F570" s="365"/>
      <c r="G570" s="365"/>
      <c r="H570" s="365"/>
      <c r="I570" s="365"/>
      <c r="J570" s="365"/>
      <c r="K570" s="365"/>
      <c r="L570" s="365"/>
      <c r="M570" s="365"/>
      <c r="N570" s="365"/>
      <c r="O570" s="365"/>
      <c r="P570" s="365"/>
    </row>
    <row r="571" spans="2:16" x14ac:dyDescent="0.3">
      <c r="B571" s="364" t="s">
        <v>418</v>
      </c>
      <c r="C571" s="365"/>
      <c r="D571" s="365" t="s">
        <v>1525</v>
      </c>
      <c r="E571" s="365"/>
      <c r="F571" s="365"/>
      <c r="G571" s="365"/>
      <c r="H571" s="365"/>
      <c r="I571" s="365"/>
      <c r="J571" s="365"/>
      <c r="K571" s="365"/>
      <c r="L571" s="365"/>
      <c r="M571" s="365"/>
      <c r="N571" s="365"/>
      <c r="O571" s="365"/>
      <c r="P571" s="365"/>
    </row>
    <row r="572" spans="2:16" x14ac:dyDescent="0.3">
      <c r="B572" s="364" t="s">
        <v>420</v>
      </c>
      <c r="C572" s="365"/>
      <c r="D572" s="365"/>
      <c r="E572" s="365"/>
      <c r="F572" s="365"/>
      <c r="G572" s="365"/>
      <c r="H572" s="365"/>
      <c r="I572" s="365"/>
      <c r="J572" s="365"/>
      <c r="K572" s="365"/>
      <c r="L572" s="365"/>
      <c r="M572" s="365"/>
      <c r="N572" s="365"/>
      <c r="O572" s="365"/>
      <c r="P572" s="365"/>
    </row>
    <row r="573" spans="2:16" x14ac:dyDescent="0.3">
      <c r="B573" s="364" t="s">
        <v>422</v>
      </c>
      <c r="C573" s="365"/>
      <c r="D573" s="365" t="s">
        <v>585</v>
      </c>
      <c r="E573" s="365"/>
      <c r="F573" s="365"/>
      <c r="G573" s="365"/>
      <c r="H573" s="365"/>
      <c r="I573" s="365"/>
      <c r="J573" s="365"/>
      <c r="K573" s="365"/>
      <c r="L573" s="365"/>
      <c r="M573" s="365"/>
      <c r="N573" s="365"/>
      <c r="O573" s="365"/>
      <c r="P573" s="365"/>
    </row>
    <row r="574" spans="2:16" x14ac:dyDescent="0.3">
      <c r="B574" s="364" t="s">
        <v>423</v>
      </c>
      <c r="C574" s="365"/>
      <c r="D574" s="365" t="s">
        <v>354</v>
      </c>
      <c r="E574" s="365"/>
      <c r="F574" s="365"/>
      <c r="G574" s="365"/>
      <c r="H574" s="365"/>
      <c r="I574" s="365"/>
      <c r="J574" s="365"/>
      <c r="K574" s="365"/>
      <c r="L574" s="365"/>
      <c r="M574" s="365"/>
      <c r="N574" s="365"/>
      <c r="O574" s="365"/>
      <c r="P574" s="365"/>
    </row>
    <row r="575" spans="2:16" x14ac:dyDescent="0.3">
      <c r="B575" s="364" t="s">
        <v>424</v>
      </c>
      <c r="C575" s="365"/>
      <c r="D575" s="365" t="s">
        <v>201</v>
      </c>
      <c r="E575" s="365"/>
      <c r="F575" s="365"/>
      <c r="G575" s="365"/>
      <c r="H575" s="365"/>
      <c r="I575" s="365"/>
      <c r="J575" s="365"/>
      <c r="K575" s="365"/>
      <c r="L575" s="365"/>
      <c r="M575" s="365"/>
      <c r="N575" s="365"/>
      <c r="O575" s="365"/>
      <c r="P575" s="365"/>
    </row>
  </sheetData>
  <mergeCells count="1015">
    <mergeCell ref="B570:C570"/>
    <mergeCell ref="D570:P570"/>
    <mergeCell ref="B571:C571"/>
    <mergeCell ref="D571:P571"/>
    <mergeCell ref="B572:C572"/>
    <mergeCell ref="D572:P572"/>
    <mergeCell ref="B573:C573"/>
    <mergeCell ref="D573:P573"/>
    <mergeCell ref="B574:C574"/>
    <mergeCell ref="D574:P574"/>
    <mergeCell ref="B575:C575"/>
    <mergeCell ref="D575:P575"/>
    <mergeCell ref="B561:C561"/>
    <mergeCell ref="D561:P561"/>
    <mergeCell ref="B562:C562"/>
    <mergeCell ref="D562:P562"/>
    <mergeCell ref="B563:C563"/>
    <mergeCell ref="D563:P563"/>
    <mergeCell ref="B564:C564"/>
    <mergeCell ref="D564:P564"/>
    <mergeCell ref="B565:C565"/>
    <mergeCell ref="D565:P565"/>
    <mergeCell ref="B566:C566"/>
    <mergeCell ref="D566:P566"/>
    <mergeCell ref="B567:C567"/>
    <mergeCell ref="D567:P567"/>
    <mergeCell ref="B568:C568"/>
    <mergeCell ref="D568:P568"/>
    <mergeCell ref="B569:C569"/>
    <mergeCell ref="D569:P569"/>
    <mergeCell ref="B551:C551"/>
    <mergeCell ref="D551:P551"/>
    <mergeCell ref="B552:C552"/>
    <mergeCell ref="D552:P552"/>
    <mergeCell ref="B553:C553"/>
    <mergeCell ref="D553:P553"/>
    <mergeCell ref="B554:C554"/>
    <mergeCell ref="D554:P554"/>
    <mergeCell ref="B555:C555"/>
    <mergeCell ref="D555:P555"/>
    <mergeCell ref="B557:C557"/>
    <mergeCell ref="D557:P557"/>
    <mergeCell ref="B558:C558"/>
    <mergeCell ref="D558:P558"/>
    <mergeCell ref="B559:C559"/>
    <mergeCell ref="D559:P559"/>
    <mergeCell ref="B560:C560"/>
    <mergeCell ref="D560:P560"/>
    <mergeCell ref="B542:C542"/>
    <mergeCell ref="D542:P542"/>
    <mergeCell ref="B543:C543"/>
    <mergeCell ref="D543:P543"/>
    <mergeCell ref="B544:C544"/>
    <mergeCell ref="D544:P544"/>
    <mergeCell ref="B545:C545"/>
    <mergeCell ref="D545:P545"/>
    <mergeCell ref="B546:C546"/>
    <mergeCell ref="D546:P546"/>
    <mergeCell ref="B547:C547"/>
    <mergeCell ref="D547:P547"/>
    <mergeCell ref="B548:C548"/>
    <mergeCell ref="D548:P548"/>
    <mergeCell ref="B549:C549"/>
    <mergeCell ref="D549:P549"/>
    <mergeCell ref="B550:C550"/>
    <mergeCell ref="D550:P550"/>
    <mergeCell ref="B532:C532"/>
    <mergeCell ref="D532:P532"/>
    <mergeCell ref="B533:C533"/>
    <mergeCell ref="D533:P533"/>
    <mergeCell ref="B534:C534"/>
    <mergeCell ref="D534:P534"/>
    <mergeCell ref="B535:C535"/>
    <mergeCell ref="D535:P535"/>
    <mergeCell ref="B537:C537"/>
    <mergeCell ref="D537:P537"/>
    <mergeCell ref="B538:C538"/>
    <mergeCell ref="D538:P538"/>
    <mergeCell ref="B539:C539"/>
    <mergeCell ref="D539:P539"/>
    <mergeCell ref="B540:C540"/>
    <mergeCell ref="D540:P540"/>
    <mergeCell ref="B541:C541"/>
    <mergeCell ref="D541:P541"/>
    <mergeCell ref="B523:C523"/>
    <mergeCell ref="D523:P523"/>
    <mergeCell ref="B524:C524"/>
    <mergeCell ref="D524:P524"/>
    <mergeCell ref="B525:C525"/>
    <mergeCell ref="D525:P525"/>
    <mergeCell ref="B526:C526"/>
    <mergeCell ref="D526:P526"/>
    <mergeCell ref="B527:C527"/>
    <mergeCell ref="D527:P527"/>
    <mergeCell ref="B528:C528"/>
    <mergeCell ref="D528:P528"/>
    <mergeCell ref="B529:C529"/>
    <mergeCell ref="D529:P529"/>
    <mergeCell ref="B530:C530"/>
    <mergeCell ref="D530:P530"/>
    <mergeCell ref="B531:C531"/>
    <mergeCell ref="D531:P531"/>
    <mergeCell ref="B513:C513"/>
    <mergeCell ref="D513:P513"/>
    <mergeCell ref="B514:C514"/>
    <mergeCell ref="D514:P514"/>
    <mergeCell ref="B515:C515"/>
    <mergeCell ref="D515:P515"/>
    <mergeCell ref="B517:C517"/>
    <mergeCell ref="D517:P517"/>
    <mergeCell ref="B518:C518"/>
    <mergeCell ref="D518:P518"/>
    <mergeCell ref="B519:C519"/>
    <mergeCell ref="D519:P519"/>
    <mergeCell ref="B520:C520"/>
    <mergeCell ref="D520:P520"/>
    <mergeCell ref="B521:C521"/>
    <mergeCell ref="D521:P521"/>
    <mergeCell ref="B522:C522"/>
    <mergeCell ref="D522:P522"/>
    <mergeCell ref="B504:C504"/>
    <mergeCell ref="D504:P504"/>
    <mergeCell ref="B505:C505"/>
    <mergeCell ref="D505:P505"/>
    <mergeCell ref="B506:C506"/>
    <mergeCell ref="D506:P506"/>
    <mergeCell ref="B507:C507"/>
    <mergeCell ref="D507:P507"/>
    <mergeCell ref="B508:C508"/>
    <mergeCell ref="D508:P508"/>
    <mergeCell ref="B509:C509"/>
    <mergeCell ref="D509:P509"/>
    <mergeCell ref="B510:C510"/>
    <mergeCell ref="D510:P510"/>
    <mergeCell ref="B511:C511"/>
    <mergeCell ref="D511:P511"/>
    <mergeCell ref="B512:C512"/>
    <mergeCell ref="D512:P512"/>
    <mergeCell ref="B494:C494"/>
    <mergeCell ref="D494:P494"/>
    <mergeCell ref="B495:C495"/>
    <mergeCell ref="D495:P495"/>
    <mergeCell ref="B497:C497"/>
    <mergeCell ref="D497:P497"/>
    <mergeCell ref="B498:C498"/>
    <mergeCell ref="D498:P498"/>
    <mergeCell ref="B499:C499"/>
    <mergeCell ref="D499:P499"/>
    <mergeCell ref="B500:C500"/>
    <mergeCell ref="D500:P500"/>
    <mergeCell ref="B501:C501"/>
    <mergeCell ref="D501:P501"/>
    <mergeCell ref="B502:C502"/>
    <mergeCell ref="D502:P502"/>
    <mergeCell ref="B503:C503"/>
    <mergeCell ref="D503:P503"/>
    <mergeCell ref="B485:C485"/>
    <mergeCell ref="D485:P485"/>
    <mergeCell ref="B486:C486"/>
    <mergeCell ref="D486:P486"/>
    <mergeCell ref="B487:C487"/>
    <mergeCell ref="D487:P487"/>
    <mergeCell ref="B488:C488"/>
    <mergeCell ref="D488:P488"/>
    <mergeCell ref="B489:C489"/>
    <mergeCell ref="D489:P489"/>
    <mergeCell ref="B490:C490"/>
    <mergeCell ref="D490:P490"/>
    <mergeCell ref="B491:C491"/>
    <mergeCell ref="D491:P491"/>
    <mergeCell ref="B492:C492"/>
    <mergeCell ref="D492:P492"/>
    <mergeCell ref="B493:C493"/>
    <mergeCell ref="D493:P493"/>
    <mergeCell ref="B475:C475"/>
    <mergeCell ref="D475:P475"/>
    <mergeCell ref="B477:C477"/>
    <mergeCell ref="D477:P477"/>
    <mergeCell ref="B478:C478"/>
    <mergeCell ref="D478:P478"/>
    <mergeCell ref="B479:C479"/>
    <mergeCell ref="D479:P479"/>
    <mergeCell ref="B480:C480"/>
    <mergeCell ref="D480:P480"/>
    <mergeCell ref="B481:C481"/>
    <mergeCell ref="D481:P481"/>
    <mergeCell ref="B482:C482"/>
    <mergeCell ref="D482:P482"/>
    <mergeCell ref="B483:C483"/>
    <mergeCell ref="D483:P483"/>
    <mergeCell ref="B484:C484"/>
    <mergeCell ref="D484:P484"/>
    <mergeCell ref="B466:C466"/>
    <mergeCell ref="D466:P466"/>
    <mergeCell ref="B467:C467"/>
    <mergeCell ref="D467:P467"/>
    <mergeCell ref="B468:C468"/>
    <mergeCell ref="D468:P468"/>
    <mergeCell ref="B469:C469"/>
    <mergeCell ref="D469:P469"/>
    <mergeCell ref="B470:C470"/>
    <mergeCell ref="D470:P470"/>
    <mergeCell ref="B471:C471"/>
    <mergeCell ref="D471:P471"/>
    <mergeCell ref="B472:C472"/>
    <mergeCell ref="D472:P472"/>
    <mergeCell ref="B473:C473"/>
    <mergeCell ref="D473:P473"/>
    <mergeCell ref="B474:C474"/>
    <mergeCell ref="D474:P474"/>
    <mergeCell ref="B457:C457"/>
    <mergeCell ref="D457:P457"/>
    <mergeCell ref="B458:C458"/>
    <mergeCell ref="D458:P458"/>
    <mergeCell ref="B459:C459"/>
    <mergeCell ref="D459:P459"/>
    <mergeCell ref="B460:C460"/>
    <mergeCell ref="D460:P460"/>
    <mergeCell ref="B461:C461"/>
    <mergeCell ref="D461:P461"/>
    <mergeCell ref="B462:C462"/>
    <mergeCell ref="D462:P462"/>
    <mergeCell ref="B463:C463"/>
    <mergeCell ref="D463:P463"/>
    <mergeCell ref="B464:C464"/>
    <mergeCell ref="D464:P464"/>
    <mergeCell ref="B465:C465"/>
    <mergeCell ref="D465:P465"/>
    <mergeCell ref="B447:C447"/>
    <mergeCell ref="D447:P447"/>
    <mergeCell ref="B448:C448"/>
    <mergeCell ref="D448:P448"/>
    <mergeCell ref="B449:C449"/>
    <mergeCell ref="D449:P449"/>
    <mergeCell ref="B450:C450"/>
    <mergeCell ref="D450:P450"/>
    <mergeCell ref="B451:C451"/>
    <mergeCell ref="D451:P451"/>
    <mergeCell ref="B452:C452"/>
    <mergeCell ref="D452:P452"/>
    <mergeCell ref="B453:C453"/>
    <mergeCell ref="D453:P453"/>
    <mergeCell ref="B454:C454"/>
    <mergeCell ref="D454:P454"/>
    <mergeCell ref="B455:C455"/>
    <mergeCell ref="D455:P455"/>
    <mergeCell ref="B438:C438"/>
    <mergeCell ref="D438:P438"/>
    <mergeCell ref="B439:C439"/>
    <mergeCell ref="D439:P439"/>
    <mergeCell ref="B440:C440"/>
    <mergeCell ref="D440:P440"/>
    <mergeCell ref="B441:C441"/>
    <mergeCell ref="D441:P441"/>
    <mergeCell ref="B442:C442"/>
    <mergeCell ref="D442:P442"/>
    <mergeCell ref="B443:C443"/>
    <mergeCell ref="D443:P443"/>
    <mergeCell ref="B444:C444"/>
    <mergeCell ref="D444:P444"/>
    <mergeCell ref="B445:C445"/>
    <mergeCell ref="D445:P445"/>
    <mergeCell ref="B446:C446"/>
    <mergeCell ref="D446:P446"/>
    <mergeCell ref="B428:C428"/>
    <mergeCell ref="D428:P428"/>
    <mergeCell ref="B429:C429"/>
    <mergeCell ref="D429:P429"/>
    <mergeCell ref="B430:C430"/>
    <mergeCell ref="D430:P430"/>
    <mergeCell ref="B431:C431"/>
    <mergeCell ref="D431:P431"/>
    <mergeCell ref="B432:C432"/>
    <mergeCell ref="D432:P432"/>
    <mergeCell ref="B433:C433"/>
    <mergeCell ref="D433:P433"/>
    <mergeCell ref="B434:C434"/>
    <mergeCell ref="D434:P434"/>
    <mergeCell ref="B435:C435"/>
    <mergeCell ref="D435:P435"/>
    <mergeCell ref="B437:C437"/>
    <mergeCell ref="D437:P437"/>
    <mergeCell ref="B419:C419"/>
    <mergeCell ref="D419:P419"/>
    <mergeCell ref="B420:C420"/>
    <mergeCell ref="D420:P420"/>
    <mergeCell ref="B421:C421"/>
    <mergeCell ref="D421:P421"/>
    <mergeCell ref="B422:C422"/>
    <mergeCell ref="D422:P422"/>
    <mergeCell ref="B423:C423"/>
    <mergeCell ref="D423:P423"/>
    <mergeCell ref="B424:C424"/>
    <mergeCell ref="D424:P424"/>
    <mergeCell ref="B425:C425"/>
    <mergeCell ref="D425:P425"/>
    <mergeCell ref="B426:C426"/>
    <mergeCell ref="D426:P426"/>
    <mergeCell ref="B427:C427"/>
    <mergeCell ref="D427:P427"/>
    <mergeCell ref="B409:C409"/>
    <mergeCell ref="D409:P409"/>
    <mergeCell ref="B410:C410"/>
    <mergeCell ref="D410:P410"/>
    <mergeCell ref="B411:C411"/>
    <mergeCell ref="D411:P411"/>
    <mergeCell ref="B412:C412"/>
    <mergeCell ref="D412:P412"/>
    <mergeCell ref="B413:C413"/>
    <mergeCell ref="D413:P413"/>
    <mergeCell ref="B414:C414"/>
    <mergeCell ref="D414:P414"/>
    <mergeCell ref="B415:C415"/>
    <mergeCell ref="D415:P415"/>
    <mergeCell ref="B417:C417"/>
    <mergeCell ref="D417:P417"/>
    <mergeCell ref="B418:C418"/>
    <mergeCell ref="D418:P418"/>
    <mergeCell ref="B400:C400"/>
    <mergeCell ref="D400:P400"/>
    <mergeCell ref="B401:C401"/>
    <mergeCell ref="D401:P401"/>
    <mergeCell ref="B402:C402"/>
    <mergeCell ref="D402:P402"/>
    <mergeCell ref="B403:C403"/>
    <mergeCell ref="D403:P403"/>
    <mergeCell ref="B404:C404"/>
    <mergeCell ref="D404:P404"/>
    <mergeCell ref="B405:C405"/>
    <mergeCell ref="D405:P405"/>
    <mergeCell ref="B406:C406"/>
    <mergeCell ref="D406:P406"/>
    <mergeCell ref="B407:C407"/>
    <mergeCell ref="D407:P407"/>
    <mergeCell ref="B408:C408"/>
    <mergeCell ref="D408:P408"/>
    <mergeCell ref="B390:C390"/>
    <mergeCell ref="D390:P390"/>
    <mergeCell ref="B391:C391"/>
    <mergeCell ref="D391:P391"/>
    <mergeCell ref="B392:C392"/>
    <mergeCell ref="D392:P392"/>
    <mergeCell ref="B393:C393"/>
    <mergeCell ref="D393:P393"/>
    <mergeCell ref="B394:C394"/>
    <mergeCell ref="D394:P394"/>
    <mergeCell ref="B395:C395"/>
    <mergeCell ref="D395:P395"/>
    <mergeCell ref="B397:C397"/>
    <mergeCell ref="D397:P397"/>
    <mergeCell ref="B398:C398"/>
    <mergeCell ref="D398:P398"/>
    <mergeCell ref="B399:C399"/>
    <mergeCell ref="D399:P399"/>
    <mergeCell ref="B381:C381"/>
    <mergeCell ref="D381:P381"/>
    <mergeCell ref="B382:C382"/>
    <mergeCell ref="D382:P382"/>
    <mergeCell ref="B383:C383"/>
    <mergeCell ref="D383:P383"/>
    <mergeCell ref="B384:C384"/>
    <mergeCell ref="D384:P384"/>
    <mergeCell ref="B385:C385"/>
    <mergeCell ref="D385:P385"/>
    <mergeCell ref="B386:C386"/>
    <mergeCell ref="D386:P386"/>
    <mergeCell ref="B387:C387"/>
    <mergeCell ref="D387:P387"/>
    <mergeCell ref="B388:C388"/>
    <mergeCell ref="D388:P388"/>
    <mergeCell ref="B389:C389"/>
    <mergeCell ref="D389:P389"/>
    <mergeCell ref="B371:C371"/>
    <mergeCell ref="D371:P371"/>
    <mergeCell ref="B372:C372"/>
    <mergeCell ref="D372:P372"/>
    <mergeCell ref="B373:C373"/>
    <mergeCell ref="D373:P373"/>
    <mergeCell ref="B374:C374"/>
    <mergeCell ref="D374:P374"/>
    <mergeCell ref="B375:C375"/>
    <mergeCell ref="D375:P375"/>
    <mergeCell ref="B377:C377"/>
    <mergeCell ref="D377:P377"/>
    <mergeCell ref="B378:C378"/>
    <mergeCell ref="D378:P378"/>
    <mergeCell ref="B379:C379"/>
    <mergeCell ref="D379:P379"/>
    <mergeCell ref="B380:C380"/>
    <mergeCell ref="D380:P380"/>
    <mergeCell ref="B362:C362"/>
    <mergeCell ref="D362:P362"/>
    <mergeCell ref="B363:C363"/>
    <mergeCell ref="D363:P363"/>
    <mergeCell ref="B364:C364"/>
    <mergeCell ref="D364:P364"/>
    <mergeCell ref="B365:C365"/>
    <mergeCell ref="D365:P365"/>
    <mergeCell ref="B366:C366"/>
    <mergeCell ref="D366:P366"/>
    <mergeCell ref="B367:C367"/>
    <mergeCell ref="D367:P367"/>
    <mergeCell ref="B368:C368"/>
    <mergeCell ref="D368:P368"/>
    <mergeCell ref="B369:C369"/>
    <mergeCell ref="D369:P369"/>
    <mergeCell ref="B370:C370"/>
    <mergeCell ref="D370:P370"/>
    <mergeCell ref="B352:C352"/>
    <mergeCell ref="D352:P352"/>
    <mergeCell ref="B353:C353"/>
    <mergeCell ref="D353:P353"/>
    <mergeCell ref="B354:C354"/>
    <mergeCell ref="D354:P354"/>
    <mergeCell ref="B355:C355"/>
    <mergeCell ref="D355:P355"/>
    <mergeCell ref="B357:C357"/>
    <mergeCell ref="D357:P357"/>
    <mergeCell ref="B358:C358"/>
    <mergeCell ref="D358:P358"/>
    <mergeCell ref="B359:C359"/>
    <mergeCell ref="D359:P359"/>
    <mergeCell ref="B360:C360"/>
    <mergeCell ref="D360:P360"/>
    <mergeCell ref="B361:C361"/>
    <mergeCell ref="D361:P361"/>
    <mergeCell ref="B343:C343"/>
    <mergeCell ref="D343:P343"/>
    <mergeCell ref="B344:C344"/>
    <mergeCell ref="D344:P344"/>
    <mergeCell ref="B345:C345"/>
    <mergeCell ref="D345:P345"/>
    <mergeCell ref="B346:C346"/>
    <mergeCell ref="D346:P346"/>
    <mergeCell ref="B347:C347"/>
    <mergeCell ref="D347:P347"/>
    <mergeCell ref="B348:C348"/>
    <mergeCell ref="D348:P348"/>
    <mergeCell ref="B349:C349"/>
    <mergeCell ref="D349:P349"/>
    <mergeCell ref="B350:C350"/>
    <mergeCell ref="D350:P350"/>
    <mergeCell ref="B351:C351"/>
    <mergeCell ref="D351:P351"/>
    <mergeCell ref="B333:C333"/>
    <mergeCell ref="D333:P333"/>
    <mergeCell ref="B334:C334"/>
    <mergeCell ref="D334:P334"/>
    <mergeCell ref="B335:C335"/>
    <mergeCell ref="D335:P335"/>
    <mergeCell ref="B337:C337"/>
    <mergeCell ref="D337:P337"/>
    <mergeCell ref="B338:C338"/>
    <mergeCell ref="D338:P338"/>
    <mergeCell ref="B339:C339"/>
    <mergeCell ref="D339:P339"/>
    <mergeCell ref="B340:C340"/>
    <mergeCell ref="D340:P340"/>
    <mergeCell ref="B341:C341"/>
    <mergeCell ref="D341:P341"/>
    <mergeCell ref="B342:C342"/>
    <mergeCell ref="D342:P342"/>
    <mergeCell ref="B324:C324"/>
    <mergeCell ref="D324:P324"/>
    <mergeCell ref="B325:C325"/>
    <mergeCell ref="D325:P325"/>
    <mergeCell ref="B326:C326"/>
    <mergeCell ref="D326:P326"/>
    <mergeCell ref="B327:C327"/>
    <mergeCell ref="D327:P327"/>
    <mergeCell ref="B328:C328"/>
    <mergeCell ref="D328:P328"/>
    <mergeCell ref="B329:C329"/>
    <mergeCell ref="D329:P329"/>
    <mergeCell ref="B330:C330"/>
    <mergeCell ref="D330:P330"/>
    <mergeCell ref="B331:C331"/>
    <mergeCell ref="D331:P331"/>
    <mergeCell ref="B332:C332"/>
    <mergeCell ref="D332:P332"/>
    <mergeCell ref="B314:C314"/>
    <mergeCell ref="D314:P314"/>
    <mergeCell ref="B315:C315"/>
    <mergeCell ref="D315:P315"/>
    <mergeCell ref="B317:C317"/>
    <mergeCell ref="D317:P317"/>
    <mergeCell ref="B318:C318"/>
    <mergeCell ref="D318:P318"/>
    <mergeCell ref="B319:C319"/>
    <mergeCell ref="D319:P319"/>
    <mergeCell ref="B320:C320"/>
    <mergeCell ref="D320:P320"/>
    <mergeCell ref="B321:C321"/>
    <mergeCell ref="D321:P321"/>
    <mergeCell ref="B322:C322"/>
    <mergeCell ref="D322:P322"/>
    <mergeCell ref="B323:C323"/>
    <mergeCell ref="D323:P323"/>
    <mergeCell ref="B305:C305"/>
    <mergeCell ref="D305:P305"/>
    <mergeCell ref="B306:C306"/>
    <mergeCell ref="D306:P306"/>
    <mergeCell ref="B307:C307"/>
    <mergeCell ref="D307:P307"/>
    <mergeCell ref="B308:C308"/>
    <mergeCell ref="D308:P308"/>
    <mergeCell ref="B309:C309"/>
    <mergeCell ref="D309:P309"/>
    <mergeCell ref="B310:C310"/>
    <mergeCell ref="D310:P310"/>
    <mergeCell ref="B311:C311"/>
    <mergeCell ref="D311:P311"/>
    <mergeCell ref="B312:C312"/>
    <mergeCell ref="D312:P312"/>
    <mergeCell ref="B313:C313"/>
    <mergeCell ref="D313:P313"/>
    <mergeCell ref="B295:C295"/>
    <mergeCell ref="D295:P295"/>
    <mergeCell ref="B297:C297"/>
    <mergeCell ref="D297:P297"/>
    <mergeCell ref="B298:C298"/>
    <mergeCell ref="D298:P298"/>
    <mergeCell ref="B299:C299"/>
    <mergeCell ref="D299:P299"/>
    <mergeCell ref="B300:C300"/>
    <mergeCell ref="D300:P300"/>
    <mergeCell ref="B301:C301"/>
    <mergeCell ref="D301:P301"/>
    <mergeCell ref="B302:C302"/>
    <mergeCell ref="D302:P302"/>
    <mergeCell ref="B303:C303"/>
    <mergeCell ref="D303:P303"/>
    <mergeCell ref="B304:C304"/>
    <mergeCell ref="D304:P304"/>
    <mergeCell ref="B286:C286"/>
    <mergeCell ref="D286:P286"/>
    <mergeCell ref="B287:C287"/>
    <mergeCell ref="D287:P287"/>
    <mergeCell ref="B288:C288"/>
    <mergeCell ref="D288:P288"/>
    <mergeCell ref="B289:C289"/>
    <mergeCell ref="D289:P289"/>
    <mergeCell ref="B290:C290"/>
    <mergeCell ref="D290:P290"/>
    <mergeCell ref="B291:C291"/>
    <mergeCell ref="D291:P291"/>
    <mergeCell ref="B292:C292"/>
    <mergeCell ref="D292:P292"/>
    <mergeCell ref="B293:C293"/>
    <mergeCell ref="D293:P293"/>
    <mergeCell ref="B294:C294"/>
    <mergeCell ref="D294:P294"/>
    <mergeCell ref="B277:C277"/>
    <mergeCell ref="D277:P277"/>
    <mergeCell ref="B278:C278"/>
    <mergeCell ref="D278:P278"/>
    <mergeCell ref="B279:C279"/>
    <mergeCell ref="D279:P279"/>
    <mergeCell ref="B280:C280"/>
    <mergeCell ref="D280:P280"/>
    <mergeCell ref="B281:C281"/>
    <mergeCell ref="D281:P281"/>
    <mergeCell ref="B282:C282"/>
    <mergeCell ref="D282:P282"/>
    <mergeCell ref="B283:C283"/>
    <mergeCell ref="D283:P283"/>
    <mergeCell ref="B284:C284"/>
    <mergeCell ref="D284:P284"/>
    <mergeCell ref="B285:C285"/>
    <mergeCell ref="D285:P285"/>
    <mergeCell ref="B267:C267"/>
    <mergeCell ref="D267:P267"/>
    <mergeCell ref="B268:C268"/>
    <mergeCell ref="D268:P268"/>
    <mergeCell ref="B269:C269"/>
    <mergeCell ref="D269:P269"/>
    <mergeCell ref="B270:C270"/>
    <mergeCell ref="D270:P270"/>
    <mergeCell ref="B271:C271"/>
    <mergeCell ref="D271:P271"/>
    <mergeCell ref="B272:C272"/>
    <mergeCell ref="D272:P272"/>
    <mergeCell ref="B273:C273"/>
    <mergeCell ref="D273:P273"/>
    <mergeCell ref="B274:C274"/>
    <mergeCell ref="D274:P274"/>
    <mergeCell ref="B275:C275"/>
    <mergeCell ref="D275:P275"/>
    <mergeCell ref="B258:C258"/>
    <mergeCell ref="D258:P258"/>
    <mergeCell ref="B259:C259"/>
    <mergeCell ref="D259:P259"/>
    <mergeCell ref="B260:C260"/>
    <mergeCell ref="D260:P260"/>
    <mergeCell ref="B261:C261"/>
    <mergeCell ref="D261:P261"/>
    <mergeCell ref="B262:C262"/>
    <mergeCell ref="D262:P262"/>
    <mergeCell ref="B263:C263"/>
    <mergeCell ref="D263:P263"/>
    <mergeCell ref="B264:C264"/>
    <mergeCell ref="D264:P264"/>
    <mergeCell ref="B265:C265"/>
    <mergeCell ref="D265:P265"/>
    <mergeCell ref="B266:C266"/>
    <mergeCell ref="D266:P266"/>
    <mergeCell ref="B248:C248"/>
    <mergeCell ref="D248:P248"/>
    <mergeCell ref="B249:C249"/>
    <mergeCell ref="D249:P249"/>
    <mergeCell ref="B250:C250"/>
    <mergeCell ref="D250:P250"/>
    <mergeCell ref="B251:C251"/>
    <mergeCell ref="D251:P251"/>
    <mergeCell ref="B252:C252"/>
    <mergeCell ref="D252:P252"/>
    <mergeCell ref="B253:C253"/>
    <mergeCell ref="D253:P253"/>
    <mergeCell ref="B254:C254"/>
    <mergeCell ref="D254:P254"/>
    <mergeCell ref="B255:C255"/>
    <mergeCell ref="D255:P255"/>
    <mergeCell ref="B257:C257"/>
    <mergeCell ref="D257:P257"/>
    <mergeCell ref="B239:C239"/>
    <mergeCell ref="D239:P239"/>
    <mergeCell ref="B240:C240"/>
    <mergeCell ref="D240:P240"/>
    <mergeCell ref="B241:C241"/>
    <mergeCell ref="D241:P241"/>
    <mergeCell ref="B242:C242"/>
    <mergeCell ref="D242:P242"/>
    <mergeCell ref="B243:C243"/>
    <mergeCell ref="D243:P243"/>
    <mergeCell ref="B244:C244"/>
    <mergeCell ref="D244:P244"/>
    <mergeCell ref="B245:C245"/>
    <mergeCell ref="D245:P245"/>
    <mergeCell ref="B246:C246"/>
    <mergeCell ref="D246:P246"/>
    <mergeCell ref="B247:C247"/>
    <mergeCell ref="D247:P247"/>
    <mergeCell ref="B229:C229"/>
    <mergeCell ref="D229:P229"/>
    <mergeCell ref="B230:C230"/>
    <mergeCell ref="D230:P230"/>
    <mergeCell ref="B231:C231"/>
    <mergeCell ref="D231:P231"/>
    <mergeCell ref="B232:C232"/>
    <mergeCell ref="D232:P232"/>
    <mergeCell ref="B233:C233"/>
    <mergeCell ref="D233:P233"/>
    <mergeCell ref="B234:C234"/>
    <mergeCell ref="D234:P234"/>
    <mergeCell ref="B235:C235"/>
    <mergeCell ref="D235:P235"/>
    <mergeCell ref="B237:C237"/>
    <mergeCell ref="D237:P237"/>
    <mergeCell ref="B238:C238"/>
    <mergeCell ref="D238:P238"/>
    <mergeCell ref="B220:C220"/>
    <mergeCell ref="D220:P220"/>
    <mergeCell ref="B221:C221"/>
    <mergeCell ref="D221:P221"/>
    <mergeCell ref="B222:C222"/>
    <mergeCell ref="D222:P222"/>
    <mergeCell ref="B223:C223"/>
    <mergeCell ref="D223:P223"/>
    <mergeCell ref="B224:C224"/>
    <mergeCell ref="D224:P224"/>
    <mergeCell ref="B225:C225"/>
    <mergeCell ref="D225:P225"/>
    <mergeCell ref="B226:C226"/>
    <mergeCell ref="D226:P226"/>
    <mergeCell ref="B227:C227"/>
    <mergeCell ref="D227:P227"/>
    <mergeCell ref="B228:C228"/>
    <mergeCell ref="D228:P228"/>
    <mergeCell ref="B210:C210"/>
    <mergeCell ref="D210:P210"/>
    <mergeCell ref="B211:C211"/>
    <mergeCell ref="D211:P211"/>
    <mergeCell ref="B212:C212"/>
    <mergeCell ref="D212:P212"/>
    <mergeCell ref="B213:C213"/>
    <mergeCell ref="D213:P213"/>
    <mergeCell ref="B214:C214"/>
    <mergeCell ref="D214:P214"/>
    <mergeCell ref="B215:C215"/>
    <mergeCell ref="D215:P215"/>
    <mergeCell ref="B217:C217"/>
    <mergeCell ref="D217:P217"/>
    <mergeCell ref="B218:C218"/>
    <mergeCell ref="D218:P218"/>
    <mergeCell ref="B219:C219"/>
    <mergeCell ref="D219:P219"/>
    <mergeCell ref="B201:C201"/>
    <mergeCell ref="D201:P201"/>
    <mergeCell ref="B202:C202"/>
    <mergeCell ref="D202:P202"/>
    <mergeCell ref="B203:C203"/>
    <mergeCell ref="D203:P203"/>
    <mergeCell ref="B204:C204"/>
    <mergeCell ref="D204:P204"/>
    <mergeCell ref="B205:C205"/>
    <mergeCell ref="D205:P205"/>
    <mergeCell ref="B206:C206"/>
    <mergeCell ref="D206:P206"/>
    <mergeCell ref="B207:C207"/>
    <mergeCell ref="D207:P207"/>
    <mergeCell ref="B208:C208"/>
    <mergeCell ref="D208:P208"/>
    <mergeCell ref="B209:C209"/>
    <mergeCell ref="D209:P209"/>
    <mergeCell ref="B191:C191"/>
    <mergeCell ref="D191:P191"/>
    <mergeCell ref="B192:C192"/>
    <mergeCell ref="D192:P192"/>
    <mergeCell ref="B193:C193"/>
    <mergeCell ref="D193:P193"/>
    <mergeCell ref="B194:C194"/>
    <mergeCell ref="D194:P194"/>
    <mergeCell ref="B195:C195"/>
    <mergeCell ref="D195:P195"/>
    <mergeCell ref="B197:C197"/>
    <mergeCell ref="D197:P197"/>
    <mergeCell ref="B198:C198"/>
    <mergeCell ref="D198:P198"/>
    <mergeCell ref="B199:C199"/>
    <mergeCell ref="D199:P199"/>
    <mergeCell ref="B200:C200"/>
    <mergeCell ref="D200:P200"/>
    <mergeCell ref="B182:C182"/>
    <mergeCell ref="D182:P182"/>
    <mergeCell ref="B183:C183"/>
    <mergeCell ref="D183:P183"/>
    <mergeCell ref="B184:C184"/>
    <mergeCell ref="D184:P184"/>
    <mergeCell ref="B185:C185"/>
    <mergeCell ref="D185:P185"/>
    <mergeCell ref="B186:C186"/>
    <mergeCell ref="D186:P186"/>
    <mergeCell ref="B187:C187"/>
    <mergeCell ref="D187:P187"/>
    <mergeCell ref="B188:C188"/>
    <mergeCell ref="D188:P188"/>
    <mergeCell ref="B189:C189"/>
    <mergeCell ref="D189:P189"/>
    <mergeCell ref="B190:C190"/>
    <mergeCell ref="D190:P190"/>
    <mergeCell ref="B172:C172"/>
    <mergeCell ref="D172:P172"/>
    <mergeCell ref="B173:C173"/>
    <mergeCell ref="D173:P173"/>
    <mergeCell ref="B174:C174"/>
    <mergeCell ref="D174:P174"/>
    <mergeCell ref="B175:C175"/>
    <mergeCell ref="D175:P175"/>
    <mergeCell ref="B177:C177"/>
    <mergeCell ref="D177:P177"/>
    <mergeCell ref="B178:C178"/>
    <mergeCell ref="D178:P178"/>
    <mergeCell ref="B179:C179"/>
    <mergeCell ref="D179:P179"/>
    <mergeCell ref="B180:C180"/>
    <mergeCell ref="D180:P180"/>
    <mergeCell ref="B181:C181"/>
    <mergeCell ref="D181:P181"/>
    <mergeCell ref="B163:C163"/>
    <mergeCell ref="D163:P163"/>
    <mergeCell ref="B164:C164"/>
    <mergeCell ref="D164:P164"/>
    <mergeCell ref="B165:C165"/>
    <mergeCell ref="D165:P165"/>
    <mergeCell ref="B166:C166"/>
    <mergeCell ref="D166:P166"/>
    <mergeCell ref="B167:C167"/>
    <mergeCell ref="D167:P167"/>
    <mergeCell ref="B168:C168"/>
    <mergeCell ref="D168:P168"/>
    <mergeCell ref="B169:C169"/>
    <mergeCell ref="D169:P169"/>
    <mergeCell ref="B170:C170"/>
    <mergeCell ref="D170:P170"/>
    <mergeCell ref="B171:C171"/>
    <mergeCell ref="D171:P171"/>
    <mergeCell ref="B153:C153"/>
    <mergeCell ref="D153:P153"/>
    <mergeCell ref="B154:C154"/>
    <mergeCell ref="D154:P154"/>
    <mergeCell ref="B155:C155"/>
    <mergeCell ref="D155:P155"/>
    <mergeCell ref="B157:C157"/>
    <mergeCell ref="D157:P157"/>
    <mergeCell ref="B158:C158"/>
    <mergeCell ref="D158:P158"/>
    <mergeCell ref="B159:C159"/>
    <mergeCell ref="D159:P159"/>
    <mergeCell ref="B160:C160"/>
    <mergeCell ref="D160:P160"/>
    <mergeCell ref="B161:C161"/>
    <mergeCell ref="D161:P161"/>
    <mergeCell ref="B162:C162"/>
    <mergeCell ref="D162:P162"/>
    <mergeCell ref="B144:C144"/>
    <mergeCell ref="D144:P144"/>
    <mergeCell ref="B145:C145"/>
    <mergeCell ref="D145:P145"/>
    <mergeCell ref="B146:C146"/>
    <mergeCell ref="D146:P146"/>
    <mergeCell ref="B147:C147"/>
    <mergeCell ref="D147:P147"/>
    <mergeCell ref="B148:C148"/>
    <mergeCell ref="D148:P148"/>
    <mergeCell ref="B149:C149"/>
    <mergeCell ref="D149:P149"/>
    <mergeCell ref="B150:C150"/>
    <mergeCell ref="D150:P150"/>
    <mergeCell ref="B151:C151"/>
    <mergeCell ref="D151:P151"/>
    <mergeCell ref="B152:C152"/>
    <mergeCell ref="D152:P152"/>
    <mergeCell ref="B134:C134"/>
    <mergeCell ref="D134:P134"/>
    <mergeCell ref="B135:C135"/>
    <mergeCell ref="D135:P135"/>
    <mergeCell ref="B137:C137"/>
    <mergeCell ref="D137:P137"/>
    <mergeCell ref="B138:C138"/>
    <mergeCell ref="D138:P138"/>
    <mergeCell ref="B139:C139"/>
    <mergeCell ref="D139:P139"/>
    <mergeCell ref="B140:C140"/>
    <mergeCell ref="D140:P140"/>
    <mergeCell ref="B141:C141"/>
    <mergeCell ref="D141:P141"/>
    <mergeCell ref="B142:C142"/>
    <mergeCell ref="D142:P142"/>
    <mergeCell ref="B143:C143"/>
    <mergeCell ref="D143:P143"/>
    <mergeCell ref="B125:C125"/>
    <mergeCell ref="D125:P125"/>
    <mergeCell ref="B126:C126"/>
    <mergeCell ref="D126:P126"/>
    <mergeCell ref="B127:C127"/>
    <mergeCell ref="D127:P127"/>
    <mergeCell ref="B128:C128"/>
    <mergeCell ref="D128:P128"/>
    <mergeCell ref="B129:C129"/>
    <mergeCell ref="D129:P129"/>
    <mergeCell ref="B130:C130"/>
    <mergeCell ref="D130:P130"/>
    <mergeCell ref="B131:C131"/>
    <mergeCell ref="D131:P131"/>
    <mergeCell ref="B132:C132"/>
    <mergeCell ref="D132:P132"/>
    <mergeCell ref="B133:C133"/>
    <mergeCell ref="D133:P133"/>
    <mergeCell ref="B115:P115"/>
    <mergeCell ref="B117:C117"/>
    <mergeCell ref="D117:P117"/>
    <mergeCell ref="B118:C118"/>
    <mergeCell ref="D118:P118"/>
    <mergeCell ref="B119:C119"/>
    <mergeCell ref="D119:P119"/>
    <mergeCell ref="B120:C120"/>
    <mergeCell ref="D120:P120"/>
    <mergeCell ref="B121:C121"/>
    <mergeCell ref="D121:P121"/>
    <mergeCell ref="B122:C122"/>
    <mergeCell ref="D122:P122"/>
    <mergeCell ref="B123:C123"/>
    <mergeCell ref="D123:P123"/>
    <mergeCell ref="B124:C124"/>
    <mergeCell ref="D124:P124"/>
    <mergeCell ref="C97:P97"/>
    <mergeCell ref="C98:P98"/>
    <mergeCell ref="C99:P99"/>
    <mergeCell ref="C100:P100"/>
    <mergeCell ref="C101:P101"/>
    <mergeCell ref="C102:P102"/>
    <mergeCell ref="C103:P103"/>
    <mergeCell ref="C104:P104"/>
    <mergeCell ref="C105:P105"/>
    <mergeCell ref="C106:P106"/>
    <mergeCell ref="C107:P107"/>
    <mergeCell ref="C108:P108"/>
    <mergeCell ref="C109:P109"/>
    <mergeCell ref="C110:P110"/>
    <mergeCell ref="C111:P111"/>
    <mergeCell ref="C112:P112"/>
    <mergeCell ref="C113:P113"/>
    <mergeCell ref="C88:F88"/>
    <mergeCell ref="G88:J88"/>
    <mergeCell ref="K88:P88"/>
    <mergeCell ref="C89:F89"/>
    <mergeCell ref="G89:J89"/>
    <mergeCell ref="K89:P89"/>
    <mergeCell ref="C90:F90"/>
    <mergeCell ref="G90:J90"/>
    <mergeCell ref="K90:P90"/>
    <mergeCell ref="C91:F91"/>
    <mergeCell ref="G91:J91"/>
    <mergeCell ref="K91:P91"/>
    <mergeCell ref="B92:P92"/>
    <mergeCell ref="C93:P93"/>
    <mergeCell ref="C94:P94"/>
    <mergeCell ref="C95:P95"/>
    <mergeCell ref="C96:P96"/>
    <mergeCell ref="C82:F82"/>
    <mergeCell ref="G82:J82"/>
    <mergeCell ref="K82:P82"/>
    <mergeCell ref="C83:F83"/>
    <mergeCell ref="G83:J83"/>
    <mergeCell ref="K83:P83"/>
    <mergeCell ref="C84:F84"/>
    <mergeCell ref="G84:J84"/>
    <mergeCell ref="K84:P84"/>
    <mergeCell ref="C85:F85"/>
    <mergeCell ref="G85:J85"/>
    <mergeCell ref="K85:P85"/>
    <mergeCell ref="C86:F86"/>
    <mergeCell ref="G86:J86"/>
    <mergeCell ref="K86:P86"/>
    <mergeCell ref="C87:F87"/>
    <mergeCell ref="G87:J87"/>
    <mergeCell ref="K87:P87"/>
    <mergeCell ref="C76:F76"/>
    <mergeCell ref="G76:J76"/>
    <mergeCell ref="K76:P76"/>
    <mergeCell ref="C77:F77"/>
    <mergeCell ref="G77:J77"/>
    <mergeCell ref="K77:P77"/>
    <mergeCell ref="C78:F78"/>
    <mergeCell ref="G78:J78"/>
    <mergeCell ref="K78:P78"/>
    <mergeCell ref="C79:F79"/>
    <mergeCell ref="G79:J79"/>
    <mergeCell ref="K79:P79"/>
    <mergeCell ref="C80:F80"/>
    <mergeCell ref="G80:J80"/>
    <mergeCell ref="K80:P80"/>
    <mergeCell ref="C81:F81"/>
    <mergeCell ref="G81:J81"/>
    <mergeCell ref="K81:P81"/>
    <mergeCell ref="B69:O69"/>
    <mergeCell ref="C70:F70"/>
    <mergeCell ref="G70:J70"/>
    <mergeCell ref="K70:P70"/>
    <mergeCell ref="C71:F71"/>
    <mergeCell ref="G71:J71"/>
    <mergeCell ref="K71:P71"/>
    <mergeCell ref="C72:F72"/>
    <mergeCell ref="G72:J72"/>
    <mergeCell ref="K72:P72"/>
    <mergeCell ref="C73:F73"/>
    <mergeCell ref="G73:J73"/>
    <mergeCell ref="K73:P73"/>
    <mergeCell ref="C74:F74"/>
    <mergeCell ref="G74:J74"/>
    <mergeCell ref="K74:P74"/>
    <mergeCell ref="C75:F75"/>
    <mergeCell ref="G75:J75"/>
    <mergeCell ref="K75:P75"/>
    <mergeCell ref="B40:C40"/>
    <mergeCell ref="B44:O44"/>
    <mergeCell ref="B45:N45"/>
    <mergeCell ref="B46:C46"/>
    <mergeCell ref="B49:O49"/>
    <mergeCell ref="B50:N50"/>
    <mergeCell ref="B51:C51"/>
    <mergeCell ref="B54:O54"/>
    <mergeCell ref="B55:N55"/>
    <mergeCell ref="B56:C56"/>
    <mergeCell ref="B59:O59"/>
    <mergeCell ref="B60:N60"/>
    <mergeCell ref="B61:C61"/>
    <mergeCell ref="B64:O64"/>
    <mergeCell ref="B65:N65"/>
    <mergeCell ref="B66:C66"/>
    <mergeCell ref="B68:O68"/>
    <mergeCell ref="B14:P14"/>
    <mergeCell ref="C15:P15"/>
    <mergeCell ref="C16:P16"/>
    <mergeCell ref="B17:P17"/>
    <mergeCell ref="B18:N18"/>
    <mergeCell ref="B19:C19"/>
    <mergeCell ref="B22:O22"/>
    <mergeCell ref="B23:N23"/>
    <mergeCell ref="B24:C24"/>
    <mergeCell ref="B27:O27"/>
    <mergeCell ref="B28:N28"/>
    <mergeCell ref="B29:C29"/>
    <mergeCell ref="B33:O33"/>
    <mergeCell ref="B34:N34"/>
    <mergeCell ref="B35:C35"/>
    <mergeCell ref="B38:O38"/>
    <mergeCell ref="B39:N39"/>
    <mergeCell ref="B1:P1"/>
    <mergeCell ref="B2:N2"/>
    <mergeCell ref="B3:C3"/>
    <mergeCell ref="B5:O5"/>
    <mergeCell ref="B6:N6"/>
    <mergeCell ref="B7:C7"/>
    <mergeCell ref="B9:O9"/>
    <mergeCell ref="B10:O10"/>
    <mergeCell ref="C11:F11"/>
    <mergeCell ref="G11:J11"/>
    <mergeCell ref="K11:P11"/>
    <mergeCell ref="C12:F12"/>
    <mergeCell ref="G12:J12"/>
    <mergeCell ref="K12:P12"/>
    <mergeCell ref="C13:F13"/>
    <mergeCell ref="G13:J13"/>
    <mergeCell ref="K13:P13"/>
  </mergeCells>
  <conditionalFormatting sqref="O4">
    <cfRule type="containsText" dxfId="71" priority="1" operator="containsText" text="Atingiu">
      <formula>NOT(ISERROR(SEARCH("Atingiu",O4)))</formula>
    </cfRule>
    <cfRule type="containsText" dxfId="70" priority="1" operator="containsText" text="Superou">
      <formula>NOT(ISERROR(SEARCH("Superou",O4)))</formula>
    </cfRule>
    <cfRule type="containsText" dxfId="69" priority="1" operator="containsText" text="Não">
      <formula>NOT(ISERROR(SEARCH("Não",O4)))</formula>
    </cfRule>
  </conditionalFormatting>
  <conditionalFormatting sqref="O8">
    <cfRule type="containsText" dxfId="68" priority="3" operator="containsText" text="Atingiu">
      <formula>NOT(ISERROR(SEARCH("Atingiu",O8)))</formula>
    </cfRule>
    <cfRule type="containsText" dxfId="67" priority="3" operator="containsText" text="Superou">
      <formula>NOT(ISERROR(SEARCH("Superou",O8)))</formula>
    </cfRule>
    <cfRule type="containsText" dxfId="66" priority="3" operator="containsText" text="Não">
      <formula>NOT(ISERROR(SEARCH("Não",O8)))</formula>
    </cfRule>
  </conditionalFormatting>
  <conditionalFormatting sqref="O20:O21">
    <cfRule type="containsText" dxfId="65" priority="6" operator="containsText" text="Atingiu">
      <formula>NOT(ISERROR(SEARCH("Atingiu",O20)))</formula>
    </cfRule>
    <cfRule type="containsText" dxfId="64" priority="6" operator="containsText" text="Superou">
      <formula>NOT(ISERROR(SEARCH("Superou",O20)))</formula>
    </cfRule>
    <cfRule type="containsText" dxfId="63" priority="6" operator="containsText" text="Não">
      <formula>NOT(ISERROR(SEARCH("Não",O20)))</formula>
    </cfRule>
  </conditionalFormatting>
  <conditionalFormatting sqref="O25:O26">
    <cfRule type="containsText" dxfId="62" priority="9" operator="containsText" text="Não">
      <formula>NOT(ISERROR(SEARCH("Não",O25)))</formula>
    </cfRule>
    <cfRule type="containsText" dxfId="61" priority="9" operator="containsText" text="Atingiu">
      <formula>NOT(ISERROR(SEARCH("Atingiu",O25)))</formula>
    </cfRule>
    <cfRule type="containsText" dxfId="60" priority="9" operator="containsText" text="Superou">
      <formula>NOT(ISERROR(SEARCH("Superou",O25)))</formula>
    </cfRule>
  </conditionalFormatting>
  <conditionalFormatting sqref="O30:O32">
    <cfRule type="containsText" dxfId="59" priority="12" operator="containsText" text="Superou">
      <formula>NOT(ISERROR(SEARCH("Superou",O30)))</formula>
    </cfRule>
    <cfRule type="containsText" dxfId="58" priority="12" operator="containsText" text="Não">
      <formula>NOT(ISERROR(SEARCH("Não",O30)))</formula>
    </cfRule>
    <cfRule type="containsText" dxfId="57" priority="12" operator="containsText" text="Atingiu">
      <formula>NOT(ISERROR(SEARCH("Atingiu",O30)))</formula>
    </cfRule>
  </conditionalFormatting>
  <conditionalFormatting sqref="O36:O37">
    <cfRule type="containsText" dxfId="56" priority="16" operator="containsText" text="Não">
      <formula>NOT(ISERROR(SEARCH("Não",O36)))</formula>
    </cfRule>
    <cfRule type="containsText" dxfId="55" priority="16" operator="containsText" text="Atingiu">
      <formula>NOT(ISERROR(SEARCH("Atingiu",O36)))</formula>
    </cfRule>
    <cfRule type="containsText" dxfId="54" priority="16" operator="containsText" text="Superou">
      <formula>NOT(ISERROR(SEARCH("Superou",O36)))</formula>
    </cfRule>
  </conditionalFormatting>
  <conditionalFormatting sqref="O41:O43">
    <cfRule type="containsText" dxfId="53" priority="19" operator="containsText" text="Superou">
      <formula>NOT(ISERROR(SEARCH("Superou",O41)))</formula>
    </cfRule>
    <cfRule type="containsText" dxfId="52" priority="19" operator="containsText" text="Atingiu">
      <formula>NOT(ISERROR(SEARCH("Atingiu",O41)))</formula>
    </cfRule>
    <cfRule type="containsText" dxfId="51" priority="19" operator="containsText" text="Não">
      <formula>NOT(ISERROR(SEARCH("Não",O41)))</formula>
    </cfRule>
  </conditionalFormatting>
  <conditionalFormatting sqref="O47:O48">
    <cfRule type="containsText" dxfId="50" priority="23" operator="containsText" text="Superou">
      <formula>NOT(ISERROR(SEARCH("Superou",O47)))</formula>
    </cfRule>
    <cfRule type="containsText" dxfId="49" priority="23" operator="containsText" text="Não">
      <formula>NOT(ISERROR(SEARCH("Não",O47)))</formula>
    </cfRule>
    <cfRule type="containsText" dxfId="48" priority="23" operator="containsText" text="Atingiu">
      <formula>NOT(ISERROR(SEARCH("Atingiu",O47)))</formula>
    </cfRule>
  </conditionalFormatting>
  <conditionalFormatting sqref="O52:O53">
    <cfRule type="containsText" dxfId="47" priority="26" operator="containsText" text="Não">
      <formula>NOT(ISERROR(SEARCH("Não",O52)))</formula>
    </cfRule>
    <cfRule type="containsText" dxfId="46" priority="26" operator="containsText" text="Superou">
      <formula>NOT(ISERROR(SEARCH("Superou",O52)))</formula>
    </cfRule>
    <cfRule type="containsText" dxfId="45" priority="26" operator="containsText" text="Atingiu">
      <formula>NOT(ISERROR(SEARCH("Atingiu",O52)))</formula>
    </cfRule>
  </conditionalFormatting>
  <conditionalFormatting sqref="O57:O58">
    <cfRule type="containsText" dxfId="44" priority="29" operator="containsText" text="Não">
      <formula>NOT(ISERROR(SEARCH("Não",O57)))</formula>
    </cfRule>
    <cfRule type="containsText" dxfId="43" priority="29" operator="containsText" text="Superou">
      <formula>NOT(ISERROR(SEARCH("Superou",O57)))</formula>
    </cfRule>
    <cfRule type="containsText" dxfId="42" priority="29" operator="containsText" text="Atingiu">
      <formula>NOT(ISERROR(SEARCH("Atingiu",O57)))</formula>
    </cfRule>
  </conditionalFormatting>
  <conditionalFormatting sqref="O62:O63">
    <cfRule type="containsText" dxfId="41" priority="32" operator="containsText" text="Não">
      <formula>NOT(ISERROR(SEARCH("Não",O62)))</formula>
    </cfRule>
    <cfRule type="containsText" dxfId="40" priority="32" operator="containsText" text="Superou">
      <formula>NOT(ISERROR(SEARCH("Superou",O62)))</formula>
    </cfRule>
    <cfRule type="containsText" dxfId="39" priority="32" operator="containsText" text="Atingiu">
      <formula>NOT(ISERROR(SEARCH("Atingiu",O62)))</formula>
    </cfRule>
  </conditionalFormatting>
  <conditionalFormatting sqref="O67">
    <cfRule type="containsText" dxfId="38" priority="35" operator="containsText" text="Superou">
      <formula>NOT(ISERROR(SEARCH("Superou",O67)))</formula>
    </cfRule>
    <cfRule type="containsText" dxfId="37" priority="35" operator="containsText" text="Atingiu">
      <formula>NOT(ISERROR(SEARCH("Atingiu",O67)))</formula>
    </cfRule>
    <cfRule type="containsText" dxfId="36" priority="35" operator="containsText" text="Não">
      <formula>NOT(ISERROR(SEARCH("Não",O67)))</formula>
    </cfRule>
  </conditionalFormatting>
  <conditionalFormatting sqref="P5">
    <cfRule type="cellIs" dxfId="35" priority="2" operator="equal">
      <formula>1</formula>
    </cfRule>
    <cfRule type="cellIs" dxfId="34" priority="2" operator="greaterThan">
      <formula>1</formula>
    </cfRule>
    <cfRule type="cellIs" dxfId="33" priority="2" operator="lessThan">
      <formula>1</formula>
    </cfRule>
  </conditionalFormatting>
  <conditionalFormatting sqref="P9:P10">
    <cfRule type="cellIs" dxfId="32" priority="4" operator="equal">
      <formula>1</formula>
    </cfRule>
    <cfRule type="cellIs" dxfId="31" priority="4" operator="greaterThan">
      <formula>1</formula>
    </cfRule>
    <cfRule type="cellIs" dxfId="30" priority="4" operator="lessThan">
      <formula>1</formula>
    </cfRule>
  </conditionalFormatting>
  <conditionalFormatting sqref="P22">
    <cfRule type="cellIs" dxfId="29" priority="8" operator="equal">
      <formula>1</formula>
    </cfRule>
    <cfRule type="cellIs" dxfId="28" priority="8" operator="greaterThan">
      <formula>1</formula>
    </cfRule>
    <cfRule type="cellIs" dxfId="27" priority="8" operator="lessThan">
      <formula>1</formula>
    </cfRule>
  </conditionalFormatting>
  <conditionalFormatting sqref="P27">
    <cfRule type="cellIs" dxfId="26" priority="11" operator="lessThan">
      <formula>1</formula>
    </cfRule>
    <cfRule type="cellIs" dxfId="25" priority="11" operator="equal">
      <formula>1</formula>
    </cfRule>
    <cfRule type="cellIs" dxfId="24" priority="11" operator="greaterThan">
      <formula>1</formula>
    </cfRule>
  </conditionalFormatting>
  <conditionalFormatting sqref="P33">
    <cfRule type="cellIs" dxfId="23" priority="15" operator="greaterThan">
      <formula>1</formula>
    </cfRule>
    <cfRule type="cellIs" dxfId="22" priority="15" operator="lessThan">
      <formula>1</formula>
    </cfRule>
    <cfRule type="cellIs" dxfId="21" priority="15" operator="equal">
      <formula>1</formula>
    </cfRule>
  </conditionalFormatting>
  <conditionalFormatting sqref="P38">
    <cfRule type="cellIs" dxfId="20" priority="18" operator="lessThan">
      <formula>1</formula>
    </cfRule>
    <cfRule type="cellIs" dxfId="19" priority="18" operator="greaterThan">
      <formula>1</formula>
    </cfRule>
    <cfRule type="cellIs" dxfId="18" priority="18" operator="equal">
      <formula>1</formula>
    </cfRule>
  </conditionalFormatting>
  <conditionalFormatting sqref="P44">
    <cfRule type="cellIs" dxfId="17" priority="22" operator="lessThan">
      <formula>1</formula>
    </cfRule>
    <cfRule type="cellIs" dxfId="16" priority="22" operator="greaterThan">
      <formula>1</formula>
    </cfRule>
    <cfRule type="cellIs" dxfId="15" priority="22" operator="equal">
      <formula>1</formula>
    </cfRule>
  </conditionalFormatting>
  <conditionalFormatting sqref="P49">
    <cfRule type="cellIs" dxfId="14" priority="25" operator="lessThan">
      <formula>1</formula>
    </cfRule>
    <cfRule type="cellIs" dxfId="13" priority="25" operator="equal">
      <formula>1</formula>
    </cfRule>
    <cfRule type="cellIs" dxfId="12" priority="25" operator="greaterThan">
      <formula>1</formula>
    </cfRule>
  </conditionalFormatting>
  <conditionalFormatting sqref="P54">
    <cfRule type="cellIs" dxfId="11" priority="28" operator="equal">
      <formula>1</formula>
    </cfRule>
    <cfRule type="cellIs" dxfId="10" priority="28" operator="greaterThan">
      <formula>1</formula>
    </cfRule>
    <cfRule type="cellIs" dxfId="9" priority="28" operator="lessThan">
      <formula>1</formula>
    </cfRule>
  </conditionalFormatting>
  <conditionalFormatting sqref="P59">
    <cfRule type="cellIs" dxfId="8" priority="31" operator="equal">
      <formula>1</formula>
    </cfRule>
    <cfRule type="cellIs" dxfId="7" priority="31" operator="greaterThan">
      <formula>1</formula>
    </cfRule>
    <cfRule type="cellIs" dxfId="6" priority="31" operator="lessThan">
      <formula>1</formula>
    </cfRule>
  </conditionalFormatting>
  <conditionalFormatting sqref="P64">
    <cfRule type="cellIs" dxfId="5" priority="34" operator="equal">
      <formula>1</formula>
    </cfRule>
    <cfRule type="cellIs" dxfId="4" priority="34" operator="greaterThan">
      <formula>1</formula>
    </cfRule>
    <cfRule type="cellIs" dxfId="3" priority="34" operator="lessThan">
      <formula>1</formula>
    </cfRule>
  </conditionalFormatting>
  <conditionalFormatting sqref="P68:P69">
    <cfRule type="cellIs" dxfId="2" priority="36" operator="equal">
      <formula>1</formula>
    </cfRule>
    <cfRule type="cellIs" dxfId="1" priority="36" operator="greaterThan">
      <formula>1</formula>
    </cfRule>
    <cfRule type="cellIs" dxfId="0" priority="36" operator="lessThan">
      <formula>1</formula>
    </cfRule>
  </conditionalFormatting>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800020"/>
  </sheetPr>
  <dimension ref="A1:Q271"/>
  <sheetViews>
    <sheetView workbookViewId="0"/>
  </sheetViews>
  <sheetFormatPr defaultRowHeight="14.4" x14ac:dyDescent="0.3"/>
  <cols>
    <col min="1" max="1" width="18.6640625" customWidth="1"/>
    <col min="2" max="2" width="35.6640625" customWidth="1"/>
    <col min="3" max="3" width="11" customWidth="1"/>
    <col min="4" max="4" width="10" customWidth="1"/>
    <col min="5" max="5" width="6.5546875" customWidth="1"/>
    <col min="6" max="6" width="15.44140625" customWidth="1"/>
    <col min="7" max="7" width="13.5546875" customWidth="1"/>
  </cols>
  <sheetData>
    <row r="1" spans="1:17" ht="15.6" x14ac:dyDescent="0.3">
      <c r="A1" s="66" t="s">
        <v>194</v>
      </c>
      <c r="B1" s="66"/>
      <c r="C1" s="66"/>
      <c r="D1" s="66"/>
      <c r="E1" s="66"/>
      <c r="F1" s="66"/>
      <c r="G1" s="66"/>
      <c r="H1" s="66"/>
      <c r="I1" s="66"/>
      <c r="J1" s="66"/>
      <c r="K1" s="66"/>
      <c r="L1" s="66"/>
      <c r="M1" s="66"/>
      <c r="N1" s="66"/>
      <c r="O1" s="66"/>
      <c r="P1" s="66"/>
      <c r="Q1" s="66"/>
    </row>
    <row r="2" spans="1:17" ht="15.6" x14ac:dyDescent="0.3">
      <c r="A2" s="66" t="s">
        <v>1952</v>
      </c>
      <c r="B2" s="66" t="s">
        <v>190</v>
      </c>
      <c r="C2" s="66"/>
      <c r="D2" s="66"/>
      <c r="E2" s="66"/>
      <c r="F2" s="66"/>
      <c r="G2" s="66"/>
      <c r="H2" s="66"/>
      <c r="I2" s="66"/>
      <c r="J2" s="66"/>
      <c r="K2" s="66"/>
      <c r="L2" s="66"/>
      <c r="M2" s="66"/>
      <c r="N2" s="66"/>
      <c r="O2" s="66"/>
      <c r="P2" s="66"/>
      <c r="Q2" s="66"/>
    </row>
    <row r="3" spans="1:17" ht="15.6" x14ac:dyDescent="0.3">
      <c r="A3" s="66" t="s">
        <v>1953</v>
      </c>
      <c r="B3" s="66">
        <v>10</v>
      </c>
      <c r="C3" s="66"/>
      <c r="D3" s="66"/>
      <c r="E3" s="66"/>
      <c r="F3" s="66"/>
      <c r="G3" s="66"/>
      <c r="H3" s="66"/>
      <c r="I3" s="66"/>
      <c r="J3" s="66"/>
      <c r="K3" s="66"/>
      <c r="L3" s="66"/>
      <c r="M3" s="66"/>
      <c r="N3" s="66"/>
      <c r="O3" s="66"/>
      <c r="P3" s="66"/>
      <c r="Q3" s="66"/>
    </row>
    <row r="5" spans="1:17" x14ac:dyDescent="0.3">
      <c r="B5" s="67" t="s">
        <v>403</v>
      </c>
      <c r="C5" s="67" t="s">
        <v>139</v>
      </c>
      <c r="D5" s="67" t="s">
        <v>1954</v>
      </c>
      <c r="E5" s="67" t="s">
        <v>1657</v>
      </c>
      <c r="F5" s="67" t="s">
        <v>128</v>
      </c>
      <c r="G5" s="67" t="s">
        <v>1955</v>
      </c>
      <c r="H5" s="67" t="s">
        <v>1956</v>
      </c>
      <c r="I5" s="67" t="s">
        <v>1957</v>
      </c>
      <c r="J5" s="67" t="s">
        <v>1958</v>
      </c>
      <c r="K5" s="67" t="s">
        <v>1959</v>
      </c>
      <c r="L5" s="67" t="s">
        <v>81</v>
      </c>
      <c r="M5" s="67" t="s">
        <v>144</v>
      </c>
    </row>
    <row r="6" spans="1:17" x14ac:dyDescent="0.3">
      <c r="B6" s="68" t="s">
        <v>1960</v>
      </c>
      <c r="C6" s="68">
        <v>100</v>
      </c>
      <c r="D6" s="68" t="s">
        <v>436</v>
      </c>
      <c r="E6" s="68" t="s">
        <v>429</v>
      </c>
      <c r="F6" s="68">
        <v>14.595000000000001</v>
      </c>
      <c r="G6" s="68">
        <v>1.0149999999999999</v>
      </c>
      <c r="H6" s="68">
        <v>19.510000000000002</v>
      </c>
      <c r="I6" s="68" t="s">
        <v>362</v>
      </c>
      <c r="J6" s="68">
        <v>14.73</v>
      </c>
      <c r="K6" s="68">
        <v>100</v>
      </c>
      <c r="L6" s="68" t="s">
        <v>1672</v>
      </c>
      <c r="M6" s="68">
        <v>0</v>
      </c>
    </row>
    <row r="8" spans="1:17" x14ac:dyDescent="0.3">
      <c r="B8" s="69" t="s">
        <v>1796</v>
      </c>
      <c r="C8" s="69" t="s">
        <v>1961</v>
      </c>
      <c r="D8" s="69" t="s">
        <v>1962</v>
      </c>
      <c r="E8" s="69" t="s">
        <v>1963</v>
      </c>
      <c r="F8" s="69" t="s">
        <v>1964</v>
      </c>
      <c r="G8" s="69" t="s">
        <v>1965</v>
      </c>
      <c r="H8" s="69" t="s">
        <v>1966</v>
      </c>
      <c r="I8" s="69"/>
      <c r="J8" s="69"/>
      <c r="K8" s="69"/>
      <c r="L8" s="69"/>
      <c r="M8" s="69"/>
    </row>
    <row r="9" spans="1:17" x14ac:dyDescent="0.3">
      <c r="B9" s="68"/>
      <c r="C9" s="68" t="s">
        <v>1967</v>
      </c>
      <c r="D9" s="68" t="s">
        <v>1968</v>
      </c>
      <c r="E9" s="68">
        <v>14.73</v>
      </c>
      <c r="F9" s="68" t="s">
        <v>1688</v>
      </c>
      <c r="G9" s="70">
        <v>46091.694398148102</v>
      </c>
      <c r="H9" s="68" t="s">
        <v>1969</v>
      </c>
      <c r="I9" s="68"/>
      <c r="J9" s="68"/>
      <c r="K9" s="68"/>
      <c r="L9" s="68"/>
      <c r="M9" s="68"/>
      <c r="N9" s="68"/>
      <c r="O9" s="68"/>
      <c r="P9" s="68"/>
    </row>
    <row r="10" spans="1:17" x14ac:dyDescent="0.3">
      <c r="B10" s="68"/>
      <c r="C10" s="68" t="s">
        <v>1970</v>
      </c>
      <c r="D10" s="68" t="s">
        <v>1968</v>
      </c>
      <c r="E10" s="68">
        <v>9.0399999999999991</v>
      </c>
      <c r="F10" s="68" t="s">
        <v>1688</v>
      </c>
      <c r="G10" s="70">
        <v>45952.628275463001</v>
      </c>
      <c r="H10" s="68" t="s">
        <v>1969</v>
      </c>
      <c r="I10" s="68"/>
      <c r="J10" s="68"/>
      <c r="K10" s="68"/>
      <c r="L10" s="68"/>
      <c r="M10" s="68"/>
      <c r="N10" s="68"/>
      <c r="O10" s="68"/>
      <c r="P10" s="68"/>
    </row>
    <row r="11" spans="1:17" x14ac:dyDescent="0.3">
      <c r="B11" s="68"/>
      <c r="C11" s="68" t="s">
        <v>1971</v>
      </c>
      <c r="D11" s="68" t="s">
        <v>1968</v>
      </c>
      <c r="E11" s="68">
        <v>7.61</v>
      </c>
      <c r="F11" s="68" t="s">
        <v>1972</v>
      </c>
      <c r="G11" s="70">
        <v>45874.490381944401</v>
      </c>
      <c r="H11" s="68"/>
      <c r="I11" s="68"/>
      <c r="J11" s="68"/>
      <c r="K11" s="68"/>
      <c r="L11" s="68"/>
      <c r="M11" s="68"/>
      <c r="N11" s="68"/>
      <c r="O11" s="68"/>
      <c r="P11" s="68"/>
    </row>
    <row r="12" spans="1:17" x14ac:dyDescent="0.3">
      <c r="B12" s="68"/>
      <c r="C12" s="68" t="s">
        <v>1973</v>
      </c>
      <c r="D12" s="68" t="s">
        <v>1968</v>
      </c>
      <c r="E12" s="68">
        <v>4.5999999999999996</v>
      </c>
      <c r="F12" s="68" t="s">
        <v>1972</v>
      </c>
      <c r="G12" s="70">
        <v>45777.683738425898</v>
      </c>
      <c r="H12" s="68"/>
      <c r="I12" s="68"/>
      <c r="J12" s="68"/>
      <c r="K12" s="68"/>
      <c r="L12" s="68"/>
      <c r="M12" s="68"/>
      <c r="N12" s="68"/>
      <c r="O12" s="68"/>
      <c r="P12" s="68"/>
    </row>
    <row r="14" spans="1:17" ht="15.6" x14ac:dyDescent="0.3">
      <c r="A14" s="66" t="s">
        <v>194</v>
      </c>
      <c r="B14" s="66"/>
      <c r="C14" s="66"/>
      <c r="D14" s="66"/>
      <c r="E14" s="66"/>
      <c r="F14" s="66"/>
      <c r="G14" s="66"/>
      <c r="H14" s="66"/>
      <c r="I14" s="66"/>
      <c r="J14" s="66"/>
      <c r="K14" s="66"/>
      <c r="L14" s="66"/>
      <c r="M14" s="66"/>
      <c r="N14" s="66"/>
      <c r="O14" s="66"/>
      <c r="P14" s="66"/>
      <c r="Q14" s="66"/>
    </row>
    <row r="15" spans="1:17" ht="15.6" x14ac:dyDescent="0.3">
      <c r="A15" s="66" t="s">
        <v>1952</v>
      </c>
      <c r="B15" s="66" t="s">
        <v>228</v>
      </c>
      <c r="C15" s="66"/>
      <c r="D15" s="66"/>
      <c r="E15" s="66"/>
      <c r="F15" s="66"/>
      <c r="G15" s="66"/>
      <c r="H15" s="66"/>
      <c r="I15" s="66"/>
      <c r="J15" s="66"/>
      <c r="K15" s="66"/>
      <c r="L15" s="66"/>
      <c r="M15" s="66"/>
      <c r="N15" s="66"/>
      <c r="O15" s="66"/>
      <c r="P15" s="66"/>
      <c r="Q15" s="66"/>
    </row>
    <row r="16" spans="1:17" ht="15.6" x14ac:dyDescent="0.3">
      <c r="A16" s="66" t="s">
        <v>1953</v>
      </c>
      <c r="B16" s="66">
        <v>20</v>
      </c>
      <c r="C16" s="66"/>
      <c r="D16" s="66"/>
      <c r="E16" s="66"/>
      <c r="F16" s="66"/>
      <c r="G16" s="66"/>
      <c r="H16" s="66"/>
      <c r="I16" s="66"/>
      <c r="J16" s="66"/>
      <c r="K16" s="66"/>
      <c r="L16" s="66"/>
      <c r="M16" s="66"/>
      <c r="N16" s="66"/>
      <c r="O16" s="66"/>
      <c r="P16" s="66"/>
      <c r="Q16" s="66"/>
    </row>
    <row r="18" spans="2:16" x14ac:dyDescent="0.3">
      <c r="B18" s="67" t="s">
        <v>403</v>
      </c>
      <c r="C18" s="67" t="s">
        <v>139</v>
      </c>
      <c r="D18" s="67" t="s">
        <v>1954</v>
      </c>
      <c r="E18" s="67" t="s">
        <v>1657</v>
      </c>
      <c r="F18" s="67" t="s">
        <v>128</v>
      </c>
      <c r="G18" s="67" t="s">
        <v>1955</v>
      </c>
      <c r="H18" s="67" t="s">
        <v>1956</v>
      </c>
      <c r="I18" s="67" t="s">
        <v>1957</v>
      </c>
      <c r="J18" s="67" t="s">
        <v>1958</v>
      </c>
      <c r="K18" s="67" t="s">
        <v>1959</v>
      </c>
      <c r="L18" s="67" t="s">
        <v>81</v>
      </c>
      <c r="M18" s="67" t="s">
        <v>144</v>
      </c>
    </row>
    <row r="19" spans="2:16" x14ac:dyDescent="0.3">
      <c r="B19" s="68" t="s">
        <v>1974</v>
      </c>
      <c r="C19" s="68">
        <v>25</v>
      </c>
      <c r="D19" s="68" t="s">
        <v>415</v>
      </c>
      <c r="E19" s="68" t="s">
        <v>429</v>
      </c>
      <c r="F19" s="68">
        <v>82</v>
      </c>
      <c r="G19" s="68">
        <v>2</v>
      </c>
      <c r="H19" s="68">
        <v>100</v>
      </c>
      <c r="I19" s="68" t="s">
        <v>372</v>
      </c>
      <c r="J19" s="68">
        <v>80</v>
      </c>
      <c r="K19" s="68">
        <v>100</v>
      </c>
      <c r="L19" s="68" t="s">
        <v>1672</v>
      </c>
      <c r="M19" s="68">
        <v>0</v>
      </c>
    </row>
    <row r="21" spans="2:16" x14ac:dyDescent="0.3">
      <c r="B21" s="69" t="s">
        <v>1796</v>
      </c>
      <c r="C21" s="69" t="s">
        <v>1961</v>
      </c>
      <c r="D21" s="69" t="s">
        <v>1962</v>
      </c>
      <c r="E21" s="69" t="s">
        <v>1963</v>
      </c>
      <c r="F21" s="69" t="s">
        <v>1964</v>
      </c>
      <c r="G21" s="69" t="s">
        <v>1965</v>
      </c>
      <c r="H21" s="69" t="s">
        <v>1966</v>
      </c>
      <c r="I21" s="69"/>
      <c r="J21" s="69"/>
      <c r="K21" s="69"/>
      <c r="L21" s="69"/>
      <c r="M21" s="69"/>
    </row>
    <row r="22" spans="2:16" x14ac:dyDescent="0.3">
      <c r="B22" s="68"/>
      <c r="C22" s="68" t="s">
        <v>752</v>
      </c>
      <c r="D22" s="68" t="s">
        <v>637</v>
      </c>
      <c r="E22" s="68">
        <v>80</v>
      </c>
      <c r="F22" s="68" t="s">
        <v>1688</v>
      </c>
      <c r="G22" s="70">
        <v>46091.692141203697</v>
      </c>
      <c r="H22" s="68" t="s">
        <v>1975</v>
      </c>
      <c r="I22" s="68"/>
      <c r="J22" s="68"/>
      <c r="K22" s="68"/>
      <c r="L22" s="68"/>
      <c r="M22" s="68"/>
      <c r="N22" s="68"/>
      <c r="O22" s="68"/>
      <c r="P22" s="68"/>
    </row>
    <row r="23" spans="2:16" x14ac:dyDescent="0.3">
      <c r="B23" s="68"/>
      <c r="C23" s="68" t="s">
        <v>752</v>
      </c>
      <c r="D23" s="68" t="s">
        <v>637</v>
      </c>
      <c r="E23" s="68">
        <v>80</v>
      </c>
      <c r="F23" s="68" t="s">
        <v>1688</v>
      </c>
      <c r="G23" s="70">
        <v>45952.672048611101</v>
      </c>
      <c r="H23" s="68" t="s">
        <v>1975</v>
      </c>
      <c r="I23" s="68"/>
      <c r="J23" s="68"/>
      <c r="K23" s="68"/>
      <c r="L23" s="68"/>
      <c r="M23" s="68"/>
      <c r="N23" s="68"/>
      <c r="O23" s="68"/>
      <c r="P23" s="68"/>
    </row>
    <row r="24" spans="2:16" x14ac:dyDescent="0.3">
      <c r="B24" s="68"/>
      <c r="C24" s="68" t="s">
        <v>752</v>
      </c>
      <c r="D24" s="68" t="s">
        <v>637</v>
      </c>
      <c r="E24" s="68">
        <v>80</v>
      </c>
      <c r="F24" s="68" t="s">
        <v>1972</v>
      </c>
      <c r="G24" s="70">
        <v>45874.498842592599</v>
      </c>
      <c r="H24" s="68"/>
      <c r="I24" s="68"/>
      <c r="J24" s="68"/>
      <c r="K24" s="68"/>
      <c r="L24" s="68"/>
      <c r="M24" s="68"/>
      <c r="N24" s="68"/>
      <c r="O24" s="68"/>
      <c r="P24" s="68"/>
    </row>
    <row r="25" spans="2:16" x14ac:dyDescent="0.3">
      <c r="B25" s="68"/>
      <c r="C25" s="68" t="s">
        <v>752</v>
      </c>
      <c r="D25" s="68" t="s">
        <v>637</v>
      </c>
      <c r="E25" s="68">
        <v>80</v>
      </c>
      <c r="F25" s="68" t="s">
        <v>1972</v>
      </c>
      <c r="G25" s="70">
        <v>45791.601006944402</v>
      </c>
      <c r="H25" s="68"/>
      <c r="I25" s="68"/>
      <c r="J25" s="68"/>
      <c r="K25" s="68"/>
      <c r="L25" s="68"/>
      <c r="M25" s="68"/>
      <c r="N25" s="68"/>
      <c r="O25" s="68"/>
      <c r="P25" s="68"/>
    </row>
    <row r="27" spans="2:16" x14ac:dyDescent="0.3">
      <c r="B27" s="67" t="s">
        <v>403</v>
      </c>
      <c r="C27" s="67" t="s">
        <v>139</v>
      </c>
      <c r="D27" s="67" t="s">
        <v>1954</v>
      </c>
      <c r="E27" s="67" t="s">
        <v>1657</v>
      </c>
      <c r="F27" s="67" t="s">
        <v>128</v>
      </c>
      <c r="G27" s="67" t="s">
        <v>1955</v>
      </c>
      <c r="H27" s="67" t="s">
        <v>1956</v>
      </c>
      <c r="I27" s="67" t="s">
        <v>1957</v>
      </c>
      <c r="J27" s="67" t="s">
        <v>1958</v>
      </c>
      <c r="K27" s="67" t="s">
        <v>1959</v>
      </c>
      <c r="L27" s="67" t="s">
        <v>81</v>
      </c>
      <c r="M27" s="67" t="s">
        <v>144</v>
      </c>
    </row>
    <row r="28" spans="2:16" x14ac:dyDescent="0.3">
      <c r="B28" s="68" t="s">
        <v>1976</v>
      </c>
      <c r="C28" s="68">
        <v>50</v>
      </c>
      <c r="D28" s="68" t="s">
        <v>415</v>
      </c>
      <c r="E28" s="68" t="s">
        <v>429</v>
      </c>
      <c r="F28" s="68">
        <v>72</v>
      </c>
      <c r="G28" s="68">
        <v>2</v>
      </c>
      <c r="H28" s="68">
        <v>93</v>
      </c>
      <c r="I28" s="68" t="s">
        <v>372</v>
      </c>
      <c r="J28" s="68">
        <v>88.98</v>
      </c>
      <c r="K28" s="68">
        <v>120.21</v>
      </c>
      <c r="L28" s="68" t="s">
        <v>1675</v>
      </c>
      <c r="M28" s="68">
        <v>20.21</v>
      </c>
    </row>
    <row r="30" spans="2:16" x14ac:dyDescent="0.3">
      <c r="B30" s="69" t="s">
        <v>1796</v>
      </c>
      <c r="C30" s="69" t="s">
        <v>1961</v>
      </c>
      <c r="D30" s="69" t="s">
        <v>1962</v>
      </c>
      <c r="E30" s="69" t="s">
        <v>1963</v>
      </c>
      <c r="F30" s="69" t="s">
        <v>1964</v>
      </c>
      <c r="G30" s="69" t="s">
        <v>1965</v>
      </c>
      <c r="H30" s="69" t="s">
        <v>1966</v>
      </c>
      <c r="I30" s="69"/>
      <c r="J30" s="69"/>
      <c r="K30" s="69"/>
      <c r="L30" s="69"/>
      <c r="M30" s="69"/>
    </row>
    <row r="31" spans="2:16" x14ac:dyDescent="0.3">
      <c r="B31" s="68"/>
      <c r="C31" s="68" t="s">
        <v>1977</v>
      </c>
      <c r="D31" s="68" t="s">
        <v>637</v>
      </c>
      <c r="E31" s="68">
        <v>88.98</v>
      </c>
      <c r="F31" s="68" t="s">
        <v>1688</v>
      </c>
      <c r="G31" s="70">
        <v>46091.691238425898</v>
      </c>
      <c r="H31" s="68" t="s">
        <v>1978</v>
      </c>
      <c r="I31" s="68"/>
      <c r="J31" s="68"/>
      <c r="K31" s="68"/>
      <c r="L31" s="68"/>
      <c r="M31" s="68"/>
      <c r="N31" s="68"/>
      <c r="O31" s="68"/>
      <c r="P31" s="68"/>
    </row>
    <row r="32" spans="2:16" x14ac:dyDescent="0.3">
      <c r="B32" s="68"/>
      <c r="C32" s="68" t="s">
        <v>1979</v>
      </c>
      <c r="D32" s="68" t="s">
        <v>637</v>
      </c>
      <c r="E32" s="68">
        <v>90.58</v>
      </c>
      <c r="F32" s="68" t="s">
        <v>1688</v>
      </c>
      <c r="G32" s="70">
        <v>45952.643275463</v>
      </c>
      <c r="H32" s="68" t="s">
        <v>1978</v>
      </c>
      <c r="I32" s="68"/>
      <c r="J32" s="68"/>
      <c r="K32" s="68"/>
      <c r="L32" s="68"/>
      <c r="M32" s="68"/>
      <c r="N32" s="68"/>
      <c r="O32" s="68"/>
      <c r="P32" s="68"/>
    </row>
    <row r="33" spans="1:17" x14ac:dyDescent="0.3">
      <c r="B33" s="68"/>
      <c r="C33" s="68" t="s">
        <v>1980</v>
      </c>
      <c r="D33" s="68" t="s">
        <v>637</v>
      </c>
      <c r="E33" s="68">
        <v>80.73</v>
      </c>
      <c r="F33" s="68" t="s">
        <v>1972</v>
      </c>
      <c r="G33" s="70">
        <v>45874.494803240697</v>
      </c>
      <c r="H33" s="68"/>
      <c r="I33" s="68"/>
      <c r="J33" s="68"/>
      <c r="K33" s="68"/>
      <c r="L33" s="68"/>
      <c r="M33" s="68"/>
      <c r="N33" s="68"/>
      <c r="O33" s="68"/>
      <c r="P33" s="68"/>
    </row>
    <row r="34" spans="1:17" x14ac:dyDescent="0.3">
      <c r="B34" s="68"/>
      <c r="C34" s="68" t="s">
        <v>1981</v>
      </c>
      <c r="D34" s="68" t="s">
        <v>637</v>
      </c>
      <c r="E34" s="68">
        <v>75.018000000000001</v>
      </c>
      <c r="F34" s="68" t="s">
        <v>1972</v>
      </c>
      <c r="G34" s="70">
        <v>45791.600324074097</v>
      </c>
      <c r="H34" s="68"/>
      <c r="I34" s="68"/>
      <c r="J34" s="68"/>
      <c r="K34" s="68"/>
      <c r="L34" s="68"/>
      <c r="M34" s="68"/>
      <c r="N34" s="68"/>
      <c r="O34" s="68"/>
      <c r="P34" s="68"/>
    </row>
    <row r="36" spans="1:17" x14ac:dyDescent="0.3">
      <c r="B36" s="67" t="s">
        <v>403</v>
      </c>
      <c r="C36" s="67" t="s">
        <v>139</v>
      </c>
      <c r="D36" s="67" t="s">
        <v>1954</v>
      </c>
      <c r="E36" s="67" t="s">
        <v>1657</v>
      </c>
      <c r="F36" s="67" t="s">
        <v>128</v>
      </c>
      <c r="G36" s="67" t="s">
        <v>1955</v>
      </c>
      <c r="H36" s="67" t="s">
        <v>1956</v>
      </c>
      <c r="I36" s="67" t="s">
        <v>1957</v>
      </c>
      <c r="J36" s="67" t="s">
        <v>1958</v>
      </c>
      <c r="K36" s="67" t="s">
        <v>1959</v>
      </c>
      <c r="L36" s="67" t="s">
        <v>81</v>
      </c>
      <c r="M36" s="67" t="s">
        <v>144</v>
      </c>
    </row>
    <row r="37" spans="1:17" x14ac:dyDescent="0.3">
      <c r="B37" s="68" t="s">
        <v>1982</v>
      </c>
      <c r="C37" s="68">
        <v>25</v>
      </c>
      <c r="D37" s="68" t="s">
        <v>415</v>
      </c>
      <c r="E37" s="68" t="s">
        <v>429</v>
      </c>
      <c r="F37" s="68">
        <v>20</v>
      </c>
      <c r="G37" s="68">
        <v>1</v>
      </c>
      <c r="H37" s="68">
        <v>26</v>
      </c>
      <c r="I37" s="68" t="s">
        <v>372</v>
      </c>
      <c r="J37" s="68">
        <v>35</v>
      </c>
      <c r="K37" s="68">
        <v>162.5</v>
      </c>
      <c r="L37" s="68" t="s">
        <v>1675</v>
      </c>
      <c r="M37" s="68">
        <v>62.5</v>
      </c>
    </row>
    <row r="39" spans="1:17" x14ac:dyDescent="0.3">
      <c r="B39" s="69" t="s">
        <v>1796</v>
      </c>
      <c r="C39" s="69" t="s">
        <v>1961</v>
      </c>
      <c r="D39" s="69" t="s">
        <v>1962</v>
      </c>
      <c r="E39" s="69" t="s">
        <v>1963</v>
      </c>
      <c r="F39" s="69" t="s">
        <v>1964</v>
      </c>
      <c r="G39" s="69" t="s">
        <v>1965</v>
      </c>
      <c r="H39" s="69" t="s">
        <v>1966</v>
      </c>
      <c r="I39" s="69"/>
      <c r="J39" s="69"/>
      <c r="K39" s="69"/>
      <c r="L39" s="69"/>
      <c r="M39" s="69"/>
    </row>
    <row r="40" spans="1:17" x14ac:dyDescent="0.3">
      <c r="B40" s="68"/>
      <c r="C40" s="68" t="s">
        <v>214</v>
      </c>
      <c r="D40" s="68" t="s">
        <v>637</v>
      </c>
      <c r="E40" s="68">
        <v>35</v>
      </c>
      <c r="F40" s="68" t="s">
        <v>1688</v>
      </c>
      <c r="G40" s="70">
        <v>46091.693460648101</v>
      </c>
      <c r="H40" s="68" t="s">
        <v>1983</v>
      </c>
      <c r="I40" s="68"/>
      <c r="J40" s="68"/>
      <c r="K40" s="68"/>
      <c r="L40" s="68"/>
      <c r="M40" s="68"/>
      <c r="N40" s="68"/>
      <c r="O40" s="68"/>
      <c r="P40" s="68"/>
    </row>
    <row r="41" spans="1:17" x14ac:dyDescent="0.3">
      <c r="B41" s="68"/>
      <c r="C41" s="68" t="s">
        <v>758</v>
      </c>
      <c r="D41" s="68" t="s">
        <v>637</v>
      </c>
      <c r="E41" s="68">
        <v>34</v>
      </c>
      <c r="F41" s="68" t="s">
        <v>1688</v>
      </c>
      <c r="G41" s="70">
        <v>45952.632280092599</v>
      </c>
      <c r="H41" s="68" t="s">
        <v>1983</v>
      </c>
      <c r="I41" s="68"/>
      <c r="J41" s="68"/>
      <c r="K41" s="68"/>
      <c r="L41" s="68"/>
      <c r="M41" s="68"/>
      <c r="N41" s="68"/>
      <c r="O41" s="68"/>
      <c r="P41" s="68"/>
    </row>
    <row r="42" spans="1:17" x14ac:dyDescent="0.3">
      <c r="B42" s="68"/>
      <c r="C42" s="68" t="s">
        <v>747</v>
      </c>
      <c r="D42" s="68" t="s">
        <v>637</v>
      </c>
      <c r="E42" s="68">
        <v>32</v>
      </c>
      <c r="F42" s="68" t="s">
        <v>1972</v>
      </c>
      <c r="G42" s="70">
        <v>45874.500162037002</v>
      </c>
      <c r="H42" s="68"/>
      <c r="I42" s="68"/>
      <c r="J42" s="68"/>
      <c r="K42" s="68"/>
      <c r="L42" s="68"/>
      <c r="M42" s="68"/>
      <c r="N42" s="68"/>
      <c r="O42" s="68"/>
      <c r="P42" s="68"/>
    </row>
    <row r="43" spans="1:17" x14ac:dyDescent="0.3">
      <c r="B43" s="68"/>
      <c r="C43" s="68" t="s">
        <v>1984</v>
      </c>
      <c r="D43" s="68" t="s">
        <v>637</v>
      </c>
      <c r="E43" s="68">
        <v>55</v>
      </c>
      <c r="F43" s="68" t="s">
        <v>1972</v>
      </c>
      <c r="G43" s="70">
        <v>45791.6021064815</v>
      </c>
      <c r="H43" s="68"/>
      <c r="I43" s="68"/>
      <c r="J43" s="68"/>
      <c r="K43" s="68"/>
      <c r="L43" s="68"/>
      <c r="M43" s="68"/>
      <c r="N43" s="68"/>
      <c r="O43" s="68"/>
      <c r="P43" s="68"/>
    </row>
    <row r="45" spans="1:17" ht="15.6" x14ac:dyDescent="0.3">
      <c r="A45" s="66" t="s">
        <v>157</v>
      </c>
      <c r="B45" s="66"/>
      <c r="C45" s="66"/>
      <c r="D45" s="66"/>
      <c r="E45" s="66"/>
      <c r="F45" s="66"/>
      <c r="G45" s="66"/>
      <c r="H45" s="66"/>
      <c r="I45" s="66"/>
      <c r="J45" s="66"/>
      <c r="K45" s="66"/>
      <c r="L45" s="66"/>
      <c r="M45" s="66"/>
      <c r="N45" s="66"/>
      <c r="O45" s="66"/>
      <c r="P45" s="66"/>
      <c r="Q45" s="66"/>
    </row>
    <row r="46" spans="1:17" ht="15.6" x14ac:dyDescent="0.3">
      <c r="A46" s="66" t="s">
        <v>1952</v>
      </c>
      <c r="B46" s="66" t="s">
        <v>153</v>
      </c>
      <c r="C46" s="66"/>
      <c r="D46" s="66"/>
      <c r="E46" s="66"/>
      <c r="F46" s="66"/>
      <c r="G46" s="66"/>
      <c r="H46" s="66"/>
      <c r="I46" s="66"/>
      <c r="J46" s="66"/>
      <c r="K46" s="66"/>
      <c r="L46" s="66"/>
      <c r="M46" s="66"/>
      <c r="N46" s="66"/>
      <c r="O46" s="66"/>
      <c r="P46" s="66"/>
      <c r="Q46" s="66"/>
    </row>
    <row r="47" spans="1:17" ht="15.6" x14ac:dyDescent="0.3">
      <c r="A47" s="66" t="s">
        <v>1953</v>
      </c>
      <c r="B47" s="66">
        <v>20</v>
      </c>
      <c r="C47" s="66"/>
      <c r="D47" s="66"/>
      <c r="E47" s="66"/>
      <c r="F47" s="66"/>
      <c r="G47" s="66"/>
      <c r="H47" s="66"/>
      <c r="I47" s="66"/>
      <c r="J47" s="66"/>
      <c r="K47" s="66"/>
      <c r="L47" s="66"/>
      <c r="M47" s="66"/>
      <c r="N47" s="66"/>
      <c r="O47" s="66"/>
      <c r="P47" s="66"/>
      <c r="Q47" s="66"/>
    </row>
    <row r="49" spans="1:17" x14ac:dyDescent="0.3">
      <c r="B49" s="67" t="s">
        <v>403</v>
      </c>
      <c r="C49" s="67" t="s">
        <v>139</v>
      </c>
      <c r="D49" s="67" t="s">
        <v>1954</v>
      </c>
      <c r="E49" s="67" t="s">
        <v>1657</v>
      </c>
      <c r="F49" s="67" t="s">
        <v>128</v>
      </c>
      <c r="G49" s="67" t="s">
        <v>1955</v>
      </c>
      <c r="H49" s="67" t="s">
        <v>1956</v>
      </c>
      <c r="I49" s="67" t="s">
        <v>1957</v>
      </c>
      <c r="J49" s="67" t="s">
        <v>1958</v>
      </c>
      <c r="K49" s="67" t="s">
        <v>1959</v>
      </c>
      <c r="L49" s="67" t="s">
        <v>81</v>
      </c>
      <c r="M49" s="67" t="s">
        <v>144</v>
      </c>
    </row>
    <row r="50" spans="1:17" x14ac:dyDescent="0.3">
      <c r="B50" s="68" t="s">
        <v>1985</v>
      </c>
      <c r="C50" s="68">
        <v>100</v>
      </c>
      <c r="D50" s="68" t="s">
        <v>415</v>
      </c>
      <c r="E50" s="68" t="s">
        <v>417</v>
      </c>
      <c r="F50" s="68">
        <v>203</v>
      </c>
      <c r="G50" s="68">
        <v>10</v>
      </c>
      <c r="H50" s="68">
        <v>193</v>
      </c>
      <c r="I50" s="68" t="s">
        <v>354</v>
      </c>
      <c r="J50" s="68">
        <v>192</v>
      </c>
      <c r="K50" s="68">
        <v>116.9</v>
      </c>
      <c r="L50" s="68" t="s">
        <v>1675</v>
      </c>
      <c r="M50" s="68">
        <v>16.899999999999999</v>
      </c>
    </row>
    <row r="52" spans="1:17" x14ac:dyDescent="0.3">
      <c r="B52" s="69" t="s">
        <v>1796</v>
      </c>
      <c r="C52" s="69" t="s">
        <v>1961</v>
      </c>
      <c r="D52" s="69" t="s">
        <v>1962</v>
      </c>
      <c r="E52" s="69" t="s">
        <v>1963</v>
      </c>
      <c r="F52" s="69" t="s">
        <v>1964</v>
      </c>
      <c r="G52" s="69" t="s">
        <v>1965</v>
      </c>
      <c r="H52" s="69" t="s">
        <v>1966</v>
      </c>
      <c r="I52" s="69"/>
      <c r="J52" s="69"/>
      <c r="K52" s="69"/>
      <c r="L52" s="69"/>
      <c r="M52" s="69"/>
    </row>
    <row r="53" spans="1:17" x14ac:dyDescent="0.3">
      <c r="B53" s="68"/>
      <c r="C53" s="68" t="s">
        <v>1986</v>
      </c>
      <c r="D53" s="68" t="s">
        <v>637</v>
      </c>
      <c r="E53" s="68">
        <v>192</v>
      </c>
      <c r="F53" s="68" t="s">
        <v>1676</v>
      </c>
      <c r="G53" s="70">
        <v>46094.455543981501</v>
      </c>
      <c r="H53" s="68" t="s">
        <v>1987</v>
      </c>
      <c r="I53" s="68"/>
      <c r="J53" s="68"/>
      <c r="K53" s="68"/>
      <c r="L53" s="68"/>
      <c r="M53" s="68"/>
      <c r="N53" s="68"/>
      <c r="O53" s="68"/>
      <c r="P53" s="68"/>
    </row>
    <row r="54" spans="1:17" x14ac:dyDescent="0.3">
      <c r="B54" s="68"/>
      <c r="C54" s="68"/>
      <c r="D54" s="68"/>
      <c r="E54" s="68">
        <v>0</v>
      </c>
      <c r="F54" s="68" t="s">
        <v>1681</v>
      </c>
      <c r="G54" s="70">
        <v>45958.562719907401</v>
      </c>
      <c r="H54" s="68" t="s">
        <v>1988</v>
      </c>
      <c r="I54" s="68"/>
      <c r="J54" s="68"/>
      <c r="K54" s="68"/>
      <c r="L54" s="68"/>
      <c r="M54" s="68"/>
      <c r="N54" s="68"/>
      <c r="O54" s="68"/>
      <c r="P54" s="68"/>
    </row>
    <row r="55" spans="1:17" x14ac:dyDescent="0.3">
      <c r="B55" s="68"/>
      <c r="C55" s="68" t="s">
        <v>257</v>
      </c>
      <c r="D55" s="68" t="s">
        <v>637</v>
      </c>
      <c r="E55" s="68">
        <v>0</v>
      </c>
      <c r="F55" s="68" t="s">
        <v>1676</v>
      </c>
      <c r="G55" s="70">
        <v>45945.480555555601</v>
      </c>
      <c r="H55" s="68" t="s">
        <v>1987</v>
      </c>
      <c r="I55" s="68"/>
      <c r="J55" s="68"/>
      <c r="K55" s="68"/>
      <c r="L55" s="68"/>
      <c r="M55" s="68"/>
      <c r="N55" s="68"/>
      <c r="O55" s="68"/>
      <c r="P55" s="68"/>
    </row>
    <row r="56" spans="1:17" x14ac:dyDescent="0.3">
      <c r="B56" s="68"/>
      <c r="C56" s="68"/>
      <c r="D56" s="68"/>
      <c r="E56" s="68">
        <v>0</v>
      </c>
      <c r="F56" s="68" t="s">
        <v>1676</v>
      </c>
      <c r="G56" s="70">
        <v>45945.472002314797</v>
      </c>
      <c r="H56" s="68" t="s">
        <v>1989</v>
      </c>
      <c r="I56" s="68"/>
      <c r="J56" s="68"/>
      <c r="K56" s="68"/>
      <c r="L56" s="68"/>
      <c r="M56" s="68"/>
      <c r="N56" s="68"/>
      <c r="O56" s="68"/>
      <c r="P56" s="68"/>
    </row>
    <row r="57" spans="1:17" x14ac:dyDescent="0.3">
      <c r="B57" s="68"/>
      <c r="C57" s="68"/>
      <c r="D57" s="68"/>
      <c r="E57" s="68">
        <v>0</v>
      </c>
      <c r="F57" s="68" t="s">
        <v>1972</v>
      </c>
      <c r="G57" s="70">
        <v>45869.619756944398</v>
      </c>
      <c r="H57" s="68" t="s">
        <v>1990</v>
      </c>
      <c r="I57" s="68"/>
      <c r="J57" s="68"/>
      <c r="K57" s="68"/>
      <c r="L57" s="68"/>
      <c r="M57" s="68"/>
      <c r="N57" s="68"/>
      <c r="O57" s="68"/>
      <c r="P57" s="68"/>
    </row>
    <row r="58" spans="1:17" x14ac:dyDescent="0.3">
      <c r="B58" s="68"/>
      <c r="C58" s="68"/>
      <c r="D58" s="68"/>
      <c r="E58" s="68">
        <v>0</v>
      </c>
      <c r="F58" s="68" t="s">
        <v>1972</v>
      </c>
      <c r="G58" s="70">
        <v>45777.688680555599</v>
      </c>
      <c r="H58" s="68" t="s">
        <v>1991</v>
      </c>
      <c r="I58" s="68"/>
      <c r="J58" s="68"/>
      <c r="K58" s="68"/>
      <c r="L58" s="68"/>
      <c r="M58" s="68"/>
      <c r="N58" s="68"/>
      <c r="O58" s="68"/>
      <c r="P58" s="68"/>
    </row>
    <row r="60" spans="1:17" ht="15.6" x14ac:dyDescent="0.3">
      <c r="A60" s="66" t="s">
        <v>220</v>
      </c>
      <c r="B60" s="66"/>
      <c r="C60" s="66"/>
      <c r="D60" s="66"/>
      <c r="E60" s="66"/>
      <c r="F60" s="66"/>
      <c r="G60" s="66"/>
      <c r="H60" s="66"/>
      <c r="I60" s="66"/>
      <c r="J60" s="66"/>
      <c r="K60" s="66"/>
      <c r="L60" s="66"/>
      <c r="M60" s="66"/>
      <c r="N60" s="66"/>
      <c r="O60" s="66"/>
      <c r="P60" s="66"/>
      <c r="Q60" s="66"/>
    </row>
    <row r="61" spans="1:17" ht="15.6" x14ac:dyDescent="0.3">
      <c r="A61" s="66" t="s">
        <v>1952</v>
      </c>
      <c r="B61" s="66" t="s">
        <v>217</v>
      </c>
      <c r="C61" s="66"/>
      <c r="D61" s="66"/>
      <c r="E61" s="66"/>
      <c r="F61" s="66"/>
      <c r="G61" s="66"/>
      <c r="H61" s="66"/>
      <c r="I61" s="66"/>
      <c r="J61" s="66"/>
      <c r="K61" s="66"/>
      <c r="L61" s="66"/>
      <c r="M61" s="66"/>
      <c r="N61" s="66"/>
      <c r="O61" s="66"/>
      <c r="P61" s="66"/>
      <c r="Q61" s="66"/>
    </row>
    <row r="62" spans="1:17" ht="15.6" x14ac:dyDescent="0.3">
      <c r="A62" s="66" t="s">
        <v>1953</v>
      </c>
      <c r="B62" s="66">
        <v>10</v>
      </c>
      <c r="C62" s="66"/>
      <c r="D62" s="66"/>
      <c r="E62" s="66"/>
      <c r="F62" s="66"/>
      <c r="G62" s="66"/>
      <c r="H62" s="66"/>
      <c r="I62" s="66"/>
      <c r="J62" s="66"/>
      <c r="K62" s="66"/>
      <c r="L62" s="66"/>
      <c r="M62" s="66"/>
      <c r="N62" s="66"/>
      <c r="O62" s="66"/>
      <c r="P62" s="66"/>
      <c r="Q62" s="66"/>
    </row>
    <row r="64" spans="1:17" x14ac:dyDescent="0.3">
      <c r="B64" s="67" t="s">
        <v>403</v>
      </c>
      <c r="C64" s="67" t="s">
        <v>139</v>
      </c>
      <c r="D64" s="67" t="s">
        <v>1954</v>
      </c>
      <c r="E64" s="67" t="s">
        <v>1657</v>
      </c>
      <c r="F64" s="67" t="s">
        <v>128</v>
      </c>
      <c r="G64" s="67" t="s">
        <v>1955</v>
      </c>
      <c r="H64" s="67" t="s">
        <v>1956</v>
      </c>
      <c r="I64" s="67" t="s">
        <v>1957</v>
      </c>
      <c r="J64" s="67" t="s">
        <v>1958</v>
      </c>
      <c r="K64" s="67" t="s">
        <v>1959</v>
      </c>
      <c r="L64" s="67" t="s">
        <v>81</v>
      </c>
      <c r="M64" s="67" t="s">
        <v>144</v>
      </c>
    </row>
    <row r="65" spans="1:17" x14ac:dyDescent="0.3">
      <c r="B65" s="68" t="s">
        <v>1992</v>
      </c>
      <c r="C65" s="68">
        <v>100</v>
      </c>
      <c r="D65" s="68" t="s">
        <v>436</v>
      </c>
      <c r="E65" s="68" t="s">
        <v>429</v>
      </c>
      <c r="F65" s="68">
        <v>80</v>
      </c>
      <c r="G65" s="68">
        <v>4</v>
      </c>
      <c r="H65" s="68">
        <v>100</v>
      </c>
      <c r="I65" s="68" t="s">
        <v>369</v>
      </c>
      <c r="J65" s="68">
        <v>100.02</v>
      </c>
      <c r="K65" s="68">
        <v>125.02</v>
      </c>
      <c r="L65" s="68" t="s">
        <v>1675</v>
      </c>
      <c r="M65" s="68">
        <v>25.02</v>
      </c>
    </row>
    <row r="67" spans="1:17" x14ac:dyDescent="0.3">
      <c r="B67" s="69" t="s">
        <v>1796</v>
      </c>
      <c r="C67" s="69" t="s">
        <v>1961</v>
      </c>
      <c r="D67" s="69" t="s">
        <v>1962</v>
      </c>
      <c r="E67" s="69" t="s">
        <v>1963</v>
      </c>
      <c r="F67" s="69" t="s">
        <v>1964</v>
      </c>
      <c r="G67" s="69" t="s">
        <v>1965</v>
      </c>
      <c r="H67" s="69" t="s">
        <v>1966</v>
      </c>
      <c r="I67" s="69"/>
      <c r="J67" s="69"/>
      <c r="K67" s="69"/>
      <c r="L67" s="69"/>
      <c r="M67" s="69"/>
    </row>
    <row r="68" spans="1:17" x14ac:dyDescent="0.3">
      <c r="B68" s="68"/>
      <c r="C68" s="68" t="s">
        <v>1993</v>
      </c>
      <c r="D68" s="68" t="s">
        <v>1994</v>
      </c>
      <c r="E68" s="68">
        <v>100.02</v>
      </c>
      <c r="F68" s="68" t="s">
        <v>1695</v>
      </c>
      <c r="G68" s="70">
        <v>46104.581134259301</v>
      </c>
      <c r="H68" s="68" t="s">
        <v>1995</v>
      </c>
      <c r="I68" s="68"/>
      <c r="J68" s="68"/>
      <c r="K68" s="68"/>
      <c r="L68" s="68"/>
      <c r="M68" s="68"/>
      <c r="N68" s="68"/>
      <c r="O68" s="68"/>
      <c r="P68" s="68"/>
    </row>
    <row r="69" spans="1:17" x14ac:dyDescent="0.3">
      <c r="B69" s="68"/>
      <c r="C69" s="68" t="s">
        <v>1996</v>
      </c>
      <c r="D69" s="68" t="s">
        <v>1996</v>
      </c>
      <c r="E69" s="68">
        <v>100</v>
      </c>
      <c r="F69" s="68" t="s">
        <v>1695</v>
      </c>
      <c r="G69" s="70">
        <v>45947.748078703698</v>
      </c>
      <c r="H69" s="68" t="s">
        <v>1995</v>
      </c>
      <c r="I69" s="68"/>
      <c r="J69" s="68"/>
      <c r="K69" s="68"/>
      <c r="L69" s="68"/>
      <c r="M69" s="68"/>
      <c r="N69" s="68"/>
      <c r="O69" s="68"/>
      <c r="P69" s="68"/>
    </row>
    <row r="70" spans="1:17" x14ac:dyDescent="0.3">
      <c r="B70" s="68"/>
      <c r="C70" s="68" t="s">
        <v>1997</v>
      </c>
      <c r="D70" s="68" t="s">
        <v>1997</v>
      </c>
      <c r="E70" s="68">
        <v>100</v>
      </c>
      <c r="F70" s="68" t="s">
        <v>1998</v>
      </c>
      <c r="G70" s="70">
        <v>45868.6711574074</v>
      </c>
      <c r="H70" s="68"/>
      <c r="I70" s="68"/>
      <c r="J70" s="68"/>
      <c r="K70" s="68"/>
      <c r="L70" s="68"/>
      <c r="M70" s="68"/>
      <c r="N70" s="68"/>
      <c r="O70" s="68"/>
      <c r="P70" s="68"/>
    </row>
    <row r="71" spans="1:17" x14ac:dyDescent="0.3">
      <c r="B71" s="68"/>
      <c r="C71" s="68" t="s">
        <v>1999</v>
      </c>
      <c r="D71" s="68" t="s">
        <v>1999</v>
      </c>
      <c r="E71" s="68">
        <v>100</v>
      </c>
      <c r="F71" s="68" t="s">
        <v>1972</v>
      </c>
      <c r="G71" s="70">
        <v>45791.598043981503</v>
      </c>
      <c r="H71" s="68"/>
      <c r="I71" s="68"/>
      <c r="J71" s="68"/>
      <c r="K71" s="68"/>
      <c r="L71" s="68"/>
      <c r="M71" s="68"/>
      <c r="N71" s="68"/>
      <c r="O71" s="68"/>
      <c r="P71" s="68"/>
    </row>
    <row r="72" spans="1:17" x14ac:dyDescent="0.3">
      <c r="B72" s="68"/>
      <c r="C72" s="68" t="s">
        <v>1999</v>
      </c>
      <c r="D72" s="68" t="s">
        <v>1999</v>
      </c>
      <c r="E72" s="68">
        <v>100</v>
      </c>
      <c r="F72" s="68" t="s">
        <v>1998</v>
      </c>
      <c r="G72" s="70">
        <v>45769.531122685199</v>
      </c>
      <c r="H72" s="68"/>
      <c r="I72" s="68"/>
      <c r="J72" s="68"/>
      <c r="K72" s="68"/>
      <c r="L72" s="68"/>
      <c r="M72" s="68"/>
      <c r="N72" s="68"/>
      <c r="O72" s="68"/>
      <c r="P72" s="68"/>
    </row>
    <row r="74" spans="1:17" ht="15.6" x14ac:dyDescent="0.3">
      <c r="A74" s="66" t="s">
        <v>181</v>
      </c>
      <c r="B74" s="66"/>
      <c r="C74" s="66"/>
      <c r="D74" s="66"/>
      <c r="E74" s="66"/>
      <c r="F74" s="66"/>
      <c r="G74" s="66"/>
      <c r="H74" s="66"/>
      <c r="I74" s="66"/>
      <c r="J74" s="66"/>
      <c r="K74" s="66"/>
      <c r="L74" s="66"/>
      <c r="M74" s="66"/>
      <c r="N74" s="66"/>
      <c r="O74" s="66"/>
      <c r="P74" s="66"/>
      <c r="Q74" s="66"/>
    </row>
    <row r="75" spans="1:17" ht="15.6" x14ac:dyDescent="0.3">
      <c r="A75" s="66" t="s">
        <v>1952</v>
      </c>
      <c r="B75" s="66" t="s">
        <v>178</v>
      </c>
      <c r="C75" s="66"/>
      <c r="D75" s="66"/>
      <c r="E75" s="66"/>
      <c r="F75" s="66"/>
      <c r="G75" s="66"/>
      <c r="H75" s="66"/>
      <c r="I75" s="66"/>
      <c r="J75" s="66"/>
      <c r="K75" s="66"/>
      <c r="L75" s="66"/>
      <c r="M75" s="66"/>
      <c r="N75" s="66"/>
      <c r="O75" s="66"/>
      <c r="P75" s="66"/>
      <c r="Q75" s="66"/>
    </row>
    <row r="76" spans="1:17" ht="15.6" x14ac:dyDescent="0.3">
      <c r="A76" s="66" t="s">
        <v>1953</v>
      </c>
      <c r="B76" s="66">
        <v>10</v>
      </c>
      <c r="C76" s="66"/>
      <c r="D76" s="66"/>
      <c r="E76" s="66"/>
      <c r="F76" s="66"/>
      <c r="G76" s="66"/>
      <c r="H76" s="66"/>
      <c r="I76" s="66"/>
      <c r="J76" s="66"/>
      <c r="K76" s="66"/>
      <c r="L76" s="66"/>
      <c r="M76" s="66"/>
      <c r="N76" s="66"/>
      <c r="O76" s="66"/>
      <c r="P76" s="66"/>
      <c r="Q76" s="66"/>
    </row>
    <row r="78" spans="1:17" x14ac:dyDescent="0.3">
      <c r="B78" s="67" t="s">
        <v>403</v>
      </c>
      <c r="C78" s="67" t="s">
        <v>139</v>
      </c>
      <c r="D78" s="67" t="s">
        <v>1954</v>
      </c>
      <c r="E78" s="67" t="s">
        <v>1657</v>
      </c>
      <c r="F78" s="67" t="s">
        <v>128</v>
      </c>
      <c r="G78" s="67" t="s">
        <v>1955</v>
      </c>
      <c r="H78" s="67" t="s">
        <v>1956</v>
      </c>
      <c r="I78" s="67" t="s">
        <v>1957</v>
      </c>
      <c r="J78" s="67" t="s">
        <v>1958</v>
      </c>
      <c r="K78" s="67" t="s">
        <v>1959</v>
      </c>
      <c r="L78" s="67" t="s">
        <v>81</v>
      </c>
      <c r="M78" s="67" t="s">
        <v>144</v>
      </c>
    </row>
    <row r="79" spans="1:17" x14ac:dyDescent="0.3">
      <c r="B79" s="68" t="s">
        <v>178</v>
      </c>
      <c r="C79" s="68">
        <v>100</v>
      </c>
      <c r="D79" s="68" t="s">
        <v>436</v>
      </c>
      <c r="E79" s="68" t="s">
        <v>429</v>
      </c>
      <c r="F79" s="68">
        <v>98.7</v>
      </c>
      <c r="G79" s="68">
        <v>0.02</v>
      </c>
      <c r="H79" s="68">
        <v>100</v>
      </c>
      <c r="I79" s="68" t="s">
        <v>359</v>
      </c>
      <c r="J79" s="68">
        <v>99.2</v>
      </c>
      <c r="K79" s="68">
        <v>109.96</v>
      </c>
      <c r="L79" s="68" t="s">
        <v>1675</v>
      </c>
      <c r="M79" s="68">
        <v>9.9600000000000009</v>
      </c>
    </row>
    <row r="81" spans="1:17" x14ac:dyDescent="0.3">
      <c r="B81" s="69" t="s">
        <v>1796</v>
      </c>
      <c r="C81" s="69" t="s">
        <v>1961</v>
      </c>
      <c r="D81" s="69" t="s">
        <v>1962</v>
      </c>
      <c r="E81" s="69" t="s">
        <v>1963</v>
      </c>
      <c r="F81" s="69" t="s">
        <v>1964</v>
      </c>
      <c r="G81" s="69" t="s">
        <v>1965</v>
      </c>
      <c r="H81" s="69" t="s">
        <v>1966</v>
      </c>
      <c r="I81" s="69"/>
      <c r="J81" s="69"/>
      <c r="K81" s="69"/>
      <c r="L81" s="69"/>
      <c r="M81" s="69"/>
    </row>
    <row r="82" spans="1:17" x14ac:dyDescent="0.3">
      <c r="B82" s="68"/>
      <c r="C82" s="68" t="s">
        <v>2000</v>
      </c>
      <c r="D82" s="68" t="s">
        <v>2001</v>
      </c>
      <c r="E82" s="68">
        <v>99.2</v>
      </c>
      <c r="F82" s="68" t="s">
        <v>1683</v>
      </c>
      <c r="G82" s="70">
        <v>46092.482627314799</v>
      </c>
      <c r="H82" s="68" t="s">
        <v>2002</v>
      </c>
      <c r="I82" s="68"/>
      <c r="J82" s="68"/>
      <c r="K82" s="68"/>
      <c r="L82" s="68"/>
      <c r="M82" s="68"/>
      <c r="N82" s="68"/>
      <c r="O82" s="68"/>
      <c r="P82" s="68"/>
    </row>
    <row r="83" spans="1:17" x14ac:dyDescent="0.3">
      <c r="B83" s="68"/>
      <c r="C83" s="68" t="s">
        <v>2000</v>
      </c>
      <c r="D83" s="68" t="s">
        <v>2001</v>
      </c>
      <c r="E83" s="68">
        <v>99.2</v>
      </c>
      <c r="F83" s="68" t="s">
        <v>1683</v>
      </c>
      <c r="G83" s="70">
        <v>46092.480439814797</v>
      </c>
      <c r="H83" s="68" t="s">
        <v>2002</v>
      </c>
      <c r="I83" s="68"/>
      <c r="J83" s="68"/>
      <c r="K83" s="68"/>
      <c r="L83" s="68"/>
      <c r="M83" s="68"/>
      <c r="N83" s="68"/>
      <c r="O83" s="68"/>
      <c r="P83" s="68"/>
    </row>
    <row r="84" spans="1:17" x14ac:dyDescent="0.3">
      <c r="B84" s="68"/>
      <c r="C84" s="68" t="s">
        <v>2003</v>
      </c>
      <c r="D84" s="68" t="s">
        <v>2004</v>
      </c>
      <c r="E84" s="68">
        <v>99.09</v>
      </c>
      <c r="F84" s="68" t="s">
        <v>1683</v>
      </c>
      <c r="G84" s="70">
        <v>45951.742199074099</v>
      </c>
      <c r="H84" s="68" t="s">
        <v>2002</v>
      </c>
      <c r="I84" s="68"/>
      <c r="J84" s="68"/>
      <c r="K84" s="68"/>
      <c r="L84" s="68"/>
      <c r="M84" s="68"/>
      <c r="N84" s="68"/>
      <c r="O84" s="68"/>
      <c r="P84" s="68"/>
    </row>
    <row r="85" spans="1:17" x14ac:dyDescent="0.3">
      <c r="B85" s="68"/>
      <c r="C85" s="68"/>
      <c r="D85" s="68"/>
      <c r="E85" s="68">
        <v>0</v>
      </c>
      <c r="F85" s="68" t="s">
        <v>1683</v>
      </c>
      <c r="G85" s="70">
        <v>45951.737800925897</v>
      </c>
      <c r="H85" s="68" t="s">
        <v>2005</v>
      </c>
      <c r="I85" s="68"/>
      <c r="J85" s="68"/>
      <c r="K85" s="68"/>
      <c r="L85" s="68"/>
      <c r="M85" s="68"/>
      <c r="N85" s="68"/>
      <c r="O85" s="68"/>
      <c r="P85" s="68"/>
    </row>
    <row r="86" spans="1:17" x14ac:dyDescent="0.3">
      <c r="B86" s="68"/>
      <c r="C86" s="68" t="s">
        <v>2006</v>
      </c>
      <c r="D86" s="68" t="s">
        <v>2007</v>
      </c>
      <c r="E86" s="68">
        <v>99.19</v>
      </c>
      <c r="F86" s="68" t="s">
        <v>1972</v>
      </c>
      <c r="G86" s="70">
        <v>45874.752094907402</v>
      </c>
      <c r="H86" s="68"/>
      <c r="I86" s="68"/>
      <c r="J86" s="68"/>
      <c r="K86" s="68"/>
      <c r="L86" s="68"/>
      <c r="M86" s="68"/>
      <c r="N86" s="68"/>
      <c r="O86" s="68"/>
      <c r="P86" s="68"/>
    </row>
    <row r="87" spans="1:17" x14ac:dyDescent="0.3">
      <c r="B87" s="68"/>
      <c r="C87" s="68" t="s">
        <v>2008</v>
      </c>
      <c r="D87" s="68" t="s">
        <v>2009</v>
      </c>
      <c r="E87" s="68">
        <v>98</v>
      </c>
      <c r="F87" s="68" t="s">
        <v>1972</v>
      </c>
      <c r="G87" s="70">
        <v>45784.512106481503</v>
      </c>
      <c r="H87" s="68"/>
      <c r="I87" s="68"/>
      <c r="J87" s="68"/>
      <c r="K87" s="68"/>
      <c r="L87" s="68"/>
      <c r="M87" s="68"/>
      <c r="N87" s="68"/>
      <c r="O87" s="68"/>
      <c r="P87" s="68"/>
    </row>
    <row r="89" spans="1:17" ht="15.6" x14ac:dyDescent="0.3">
      <c r="A89" s="66" t="s">
        <v>244</v>
      </c>
      <c r="B89" s="66"/>
      <c r="C89" s="66"/>
      <c r="D89" s="66"/>
      <c r="E89" s="66"/>
      <c r="F89" s="66"/>
      <c r="G89" s="66"/>
      <c r="H89" s="66"/>
      <c r="I89" s="66"/>
      <c r="J89" s="66"/>
      <c r="K89" s="66"/>
      <c r="L89" s="66"/>
      <c r="M89" s="66"/>
      <c r="N89" s="66"/>
      <c r="O89" s="66"/>
      <c r="P89" s="66"/>
      <c r="Q89" s="66"/>
    </row>
    <row r="90" spans="1:17" ht="15.6" x14ac:dyDescent="0.3">
      <c r="A90" s="66" t="s">
        <v>1952</v>
      </c>
      <c r="B90" s="66" t="s">
        <v>241</v>
      </c>
      <c r="C90" s="66"/>
      <c r="D90" s="66"/>
      <c r="E90" s="66"/>
      <c r="F90" s="66"/>
      <c r="G90" s="66"/>
      <c r="H90" s="66"/>
      <c r="I90" s="66"/>
      <c r="J90" s="66"/>
      <c r="K90" s="66"/>
      <c r="L90" s="66"/>
      <c r="M90" s="66"/>
      <c r="N90" s="66"/>
      <c r="O90" s="66"/>
      <c r="P90" s="66"/>
      <c r="Q90" s="66"/>
    </row>
    <row r="91" spans="1:17" ht="15.6" x14ac:dyDescent="0.3">
      <c r="A91" s="66" t="s">
        <v>1953</v>
      </c>
      <c r="B91" s="66">
        <v>30</v>
      </c>
      <c r="C91" s="66"/>
      <c r="D91" s="66"/>
      <c r="E91" s="66"/>
      <c r="F91" s="66"/>
      <c r="G91" s="66"/>
      <c r="H91" s="66"/>
      <c r="I91" s="66"/>
      <c r="J91" s="66"/>
      <c r="K91" s="66"/>
      <c r="L91" s="66"/>
      <c r="M91" s="66"/>
      <c r="N91" s="66"/>
      <c r="O91" s="66"/>
      <c r="P91" s="66"/>
      <c r="Q91" s="66"/>
    </row>
    <row r="93" spans="1:17" x14ac:dyDescent="0.3">
      <c r="B93" s="67" t="s">
        <v>403</v>
      </c>
      <c r="C93" s="67" t="s">
        <v>139</v>
      </c>
      <c r="D93" s="67" t="s">
        <v>1954</v>
      </c>
      <c r="E93" s="67" t="s">
        <v>1657</v>
      </c>
      <c r="F93" s="67" t="s">
        <v>128</v>
      </c>
      <c r="G93" s="67" t="s">
        <v>1955</v>
      </c>
      <c r="H93" s="67" t="s">
        <v>1956</v>
      </c>
      <c r="I93" s="67" t="s">
        <v>1957</v>
      </c>
      <c r="J93" s="67" t="s">
        <v>1958</v>
      </c>
      <c r="K93" s="67" t="s">
        <v>1959</v>
      </c>
      <c r="L93" s="67" t="s">
        <v>81</v>
      </c>
      <c r="M93" s="67" t="s">
        <v>144</v>
      </c>
    </row>
    <row r="94" spans="1:17" x14ac:dyDescent="0.3">
      <c r="B94" s="68" t="s">
        <v>2010</v>
      </c>
      <c r="C94" s="68">
        <v>100</v>
      </c>
      <c r="D94" s="68" t="s">
        <v>436</v>
      </c>
      <c r="E94" s="68" t="s">
        <v>429</v>
      </c>
      <c r="F94" s="68">
        <v>80</v>
      </c>
      <c r="G94" s="68">
        <v>4</v>
      </c>
      <c r="H94" s="68">
        <v>100</v>
      </c>
      <c r="I94" s="68" t="s">
        <v>354</v>
      </c>
      <c r="J94" s="68">
        <v>100</v>
      </c>
      <c r="K94" s="68">
        <v>125</v>
      </c>
      <c r="L94" s="68" t="s">
        <v>1675</v>
      </c>
      <c r="M94" s="68">
        <v>25</v>
      </c>
    </row>
    <row r="96" spans="1:17" x14ac:dyDescent="0.3">
      <c r="B96" s="69" t="s">
        <v>1796</v>
      </c>
      <c r="C96" s="69" t="s">
        <v>1961</v>
      </c>
      <c r="D96" s="69" t="s">
        <v>1962</v>
      </c>
      <c r="E96" s="69" t="s">
        <v>1963</v>
      </c>
      <c r="F96" s="69" t="s">
        <v>1964</v>
      </c>
      <c r="G96" s="69" t="s">
        <v>1965</v>
      </c>
      <c r="H96" s="69" t="s">
        <v>1966</v>
      </c>
      <c r="I96" s="69"/>
      <c r="J96" s="69"/>
      <c r="K96" s="69"/>
      <c r="L96" s="69"/>
      <c r="M96" s="69"/>
    </row>
    <row r="97" spans="1:17" x14ac:dyDescent="0.3">
      <c r="B97" s="68"/>
      <c r="C97" s="68" t="s">
        <v>187</v>
      </c>
      <c r="D97" s="68" t="s">
        <v>187</v>
      </c>
      <c r="E97" s="68">
        <v>100</v>
      </c>
      <c r="F97" s="68" t="s">
        <v>1701</v>
      </c>
      <c r="G97" s="70">
        <v>46094.524768518502</v>
      </c>
      <c r="H97" s="68" t="s">
        <v>2011</v>
      </c>
      <c r="I97" s="68"/>
      <c r="J97" s="68"/>
      <c r="K97" s="68"/>
      <c r="L97" s="68"/>
      <c r="M97" s="68"/>
      <c r="N97" s="68"/>
      <c r="O97" s="68"/>
      <c r="P97" s="68"/>
    </row>
    <row r="98" spans="1:17" x14ac:dyDescent="0.3">
      <c r="B98" s="68"/>
      <c r="C98" s="68" t="s">
        <v>187</v>
      </c>
      <c r="D98" s="68" t="s">
        <v>187</v>
      </c>
      <c r="E98" s="68">
        <v>100</v>
      </c>
      <c r="F98" s="68" t="s">
        <v>1701</v>
      </c>
      <c r="G98" s="70">
        <v>45937.834953703699</v>
      </c>
      <c r="H98" s="68" t="s">
        <v>2011</v>
      </c>
      <c r="I98" s="68"/>
      <c r="J98" s="68"/>
      <c r="K98" s="68"/>
      <c r="L98" s="68"/>
      <c r="M98" s="68"/>
      <c r="N98" s="68"/>
      <c r="O98" s="68"/>
      <c r="P98" s="68"/>
    </row>
    <row r="99" spans="1:17" x14ac:dyDescent="0.3">
      <c r="B99" s="68"/>
      <c r="C99" s="68" t="s">
        <v>2012</v>
      </c>
      <c r="D99" s="68" t="s">
        <v>637</v>
      </c>
      <c r="E99" s="68">
        <v>90</v>
      </c>
      <c r="F99" s="68" t="s">
        <v>1972</v>
      </c>
      <c r="G99" s="70">
        <v>45784.515682870398</v>
      </c>
      <c r="H99" s="68"/>
      <c r="I99" s="68"/>
      <c r="J99" s="68"/>
      <c r="K99" s="68"/>
      <c r="L99" s="68"/>
      <c r="M99" s="68"/>
      <c r="N99" s="68"/>
      <c r="O99" s="68"/>
      <c r="P99" s="68"/>
    </row>
    <row r="101" spans="1:17" ht="15.6" x14ac:dyDescent="0.3">
      <c r="A101" s="66" t="s">
        <v>244</v>
      </c>
      <c r="B101" s="66"/>
      <c r="C101" s="66"/>
      <c r="D101" s="66"/>
      <c r="E101" s="66"/>
      <c r="F101" s="66"/>
      <c r="G101" s="66"/>
      <c r="H101" s="66"/>
      <c r="I101" s="66"/>
      <c r="J101" s="66"/>
      <c r="K101" s="66"/>
      <c r="L101" s="66"/>
      <c r="M101" s="66"/>
      <c r="N101" s="66"/>
      <c r="O101" s="66"/>
      <c r="P101" s="66"/>
      <c r="Q101" s="66"/>
    </row>
    <row r="102" spans="1:17" ht="15.6" x14ac:dyDescent="0.3">
      <c r="A102" s="66" t="s">
        <v>1952</v>
      </c>
      <c r="B102" s="66" t="s">
        <v>247</v>
      </c>
      <c r="C102" s="66"/>
      <c r="D102" s="66"/>
      <c r="E102" s="66"/>
      <c r="F102" s="66"/>
      <c r="G102" s="66"/>
      <c r="H102" s="66"/>
      <c r="I102" s="66"/>
      <c r="J102" s="66"/>
      <c r="K102" s="66"/>
      <c r="L102" s="66"/>
      <c r="M102" s="66"/>
      <c r="N102" s="66"/>
      <c r="O102" s="66"/>
      <c r="P102" s="66"/>
      <c r="Q102" s="66"/>
    </row>
    <row r="103" spans="1:17" ht="15.6" x14ac:dyDescent="0.3">
      <c r="A103" s="66" t="s">
        <v>1953</v>
      </c>
      <c r="B103" s="66">
        <v>20</v>
      </c>
      <c r="C103" s="66"/>
      <c r="D103" s="66"/>
      <c r="E103" s="66"/>
      <c r="F103" s="66"/>
      <c r="G103" s="66"/>
      <c r="H103" s="66"/>
      <c r="I103" s="66"/>
      <c r="J103" s="66"/>
      <c r="K103" s="66"/>
      <c r="L103" s="66"/>
      <c r="M103" s="66"/>
      <c r="N103" s="66"/>
      <c r="O103" s="66"/>
      <c r="P103" s="66"/>
      <c r="Q103" s="66"/>
    </row>
    <row r="105" spans="1:17" x14ac:dyDescent="0.3">
      <c r="B105" s="67" t="s">
        <v>403</v>
      </c>
      <c r="C105" s="67" t="s">
        <v>139</v>
      </c>
      <c r="D105" s="67" t="s">
        <v>1954</v>
      </c>
      <c r="E105" s="67" t="s">
        <v>1657</v>
      </c>
      <c r="F105" s="67" t="s">
        <v>128</v>
      </c>
      <c r="G105" s="67" t="s">
        <v>1955</v>
      </c>
      <c r="H105" s="67" t="s">
        <v>1956</v>
      </c>
      <c r="I105" s="67" t="s">
        <v>1957</v>
      </c>
      <c r="J105" s="67" t="s">
        <v>1958</v>
      </c>
      <c r="K105" s="67" t="s">
        <v>1959</v>
      </c>
      <c r="L105" s="67" t="s">
        <v>81</v>
      </c>
      <c r="M105" s="67" t="s">
        <v>144</v>
      </c>
    </row>
    <row r="106" spans="1:17" x14ac:dyDescent="0.3">
      <c r="B106" s="68" t="s">
        <v>2013</v>
      </c>
      <c r="C106" s="68">
        <v>100</v>
      </c>
      <c r="D106" s="68" t="s">
        <v>415</v>
      </c>
      <c r="E106" s="68" t="s">
        <v>429</v>
      </c>
      <c r="F106" s="68">
        <v>3</v>
      </c>
      <c r="G106" s="68">
        <v>1</v>
      </c>
      <c r="H106" s="68">
        <v>5</v>
      </c>
      <c r="I106" s="68" t="s">
        <v>375</v>
      </c>
      <c r="J106" s="68">
        <v>5</v>
      </c>
      <c r="K106" s="68">
        <v>125</v>
      </c>
      <c r="L106" s="68" t="s">
        <v>1675</v>
      </c>
      <c r="M106" s="68">
        <v>25</v>
      </c>
    </row>
    <row r="108" spans="1:17" x14ac:dyDescent="0.3">
      <c r="B108" s="69" t="s">
        <v>1796</v>
      </c>
      <c r="C108" s="69" t="s">
        <v>1961</v>
      </c>
      <c r="D108" s="69" t="s">
        <v>1962</v>
      </c>
      <c r="E108" s="69" t="s">
        <v>1963</v>
      </c>
      <c r="F108" s="69" t="s">
        <v>1964</v>
      </c>
      <c r="G108" s="69" t="s">
        <v>1965</v>
      </c>
      <c r="H108" s="69" t="s">
        <v>1966</v>
      </c>
      <c r="I108" s="69"/>
      <c r="J108" s="69"/>
      <c r="K108" s="69"/>
      <c r="L108" s="69"/>
      <c r="M108" s="69"/>
    </row>
    <row r="109" spans="1:17" x14ac:dyDescent="0.3">
      <c r="B109" s="68"/>
      <c r="C109" s="68" t="s">
        <v>819</v>
      </c>
      <c r="D109" s="68" t="s">
        <v>637</v>
      </c>
      <c r="E109" s="68">
        <v>5</v>
      </c>
      <c r="F109" s="68" t="s">
        <v>1701</v>
      </c>
      <c r="G109" s="70">
        <v>46094.547500000001</v>
      </c>
      <c r="H109" s="68" t="s">
        <v>2014</v>
      </c>
      <c r="I109" s="68"/>
      <c r="J109" s="68"/>
      <c r="K109" s="68"/>
      <c r="L109" s="68"/>
      <c r="M109" s="68"/>
      <c r="N109" s="68"/>
      <c r="O109" s="68"/>
      <c r="P109" s="68"/>
    </row>
    <row r="110" spans="1:17" x14ac:dyDescent="0.3">
      <c r="B110" s="68"/>
      <c r="C110" s="68" t="s">
        <v>819</v>
      </c>
      <c r="D110" s="68" t="s">
        <v>637</v>
      </c>
      <c r="E110" s="68">
        <v>5</v>
      </c>
      <c r="F110" s="68" t="s">
        <v>1701</v>
      </c>
      <c r="G110" s="70">
        <v>45949.7257523148</v>
      </c>
      <c r="H110" s="68" t="s">
        <v>2014</v>
      </c>
      <c r="I110" s="68"/>
      <c r="J110" s="68"/>
      <c r="K110" s="68"/>
      <c r="L110" s="68"/>
      <c r="M110" s="68"/>
      <c r="N110" s="68"/>
      <c r="O110" s="68"/>
      <c r="P110" s="68"/>
    </row>
    <row r="111" spans="1:17" x14ac:dyDescent="0.3">
      <c r="B111" s="68"/>
      <c r="C111" s="68"/>
      <c r="D111" s="68"/>
      <c r="E111" s="68">
        <v>0</v>
      </c>
      <c r="F111" s="68" t="s">
        <v>2015</v>
      </c>
      <c r="G111" s="70">
        <v>45879.091944444401</v>
      </c>
      <c r="H111" s="68" t="s">
        <v>2016</v>
      </c>
      <c r="I111" s="68"/>
      <c r="J111" s="68"/>
      <c r="K111" s="68"/>
      <c r="L111" s="68"/>
      <c r="M111" s="68"/>
      <c r="N111" s="68"/>
      <c r="O111" s="68"/>
      <c r="P111" s="68"/>
    </row>
    <row r="112" spans="1:17" x14ac:dyDescent="0.3">
      <c r="B112" s="68"/>
      <c r="C112" s="68" t="s">
        <v>257</v>
      </c>
      <c r="D112" s="68" t="s">
        <v>637</v>
      </c>
      <c r="E112" s="68">
        <v>0</v>
      </c>
      <c r="F112" s="68" t="s">
        <v>1972</v>
      </c>
      <c r="G112" s="70">
        <v>45791.7039351852</v>
      </c>
      <c r="H112" s="68"/>
      <c r="I112" s="68"/>
      <c r="J112" s="68"/>
      <c r="K112" s="68"/>
      <c r="L112" s="68"/>
      <c r="M112" s="68"/>
      <c r="N112" s="68"/>
      <c r="O112" s="68"/>
      <c r="P112" s="68"/>
    </row>
    <row r="113" spans="1:17" x14ac:dyDescent="0.3">
      <c r="B113" s="68"/>
      <c r="C113" s="68" t="s">
        <v>257</v>
      </c>
      <c r="D113" s="68" t="s">
        <v>637</v>
      </c>
      <c r="E113" s="68">
        <v>0</v>
      </c>
      <c r="F113" s="68" t="s">
        <v>1972</v>
      </c>
      <c r="G113" s="70">
        <v>45786.713518518503</v>
      </c>
      <c r="H113" s="68"/>
      <c r="I113" s="68"/>
      <c r="J113" s="68"/>
      <c r="K113" s="68"/>
      <c r="L113" s="68"/>
      <c r="M113" s="68"/>
      <c r="N113" s="68"/>
      <c r="O113" s="68"/>
      <c r="P113" s="68"/>
    </row>
    <row r="115" spans="1:17" ht="15.6" x14ac:dyDescent="0.3">
      <c r="A115" s="66" t="s">
        <v>164</v>
      </c>
      <c r="B115" s="66"/>
      <c r="C115" s="66"/>
      <c r="D115" s="66"/>
      <c r="E115" s="66"/>
      <c r="F115" s="66"/>
      <c r="G115" s="66"/>
      <c r="H115" s="66"/>
      <c r="I115" s="66"/>
      <c r="J115" s="66"/>
      <c r="K115" s="66"/>
      <c r="L115" s="66"/>
      <c r="M115" s="66"/>
      <c r="N115" s="66"/>
      <c r="O115" s="66"/>
      <c r="P115" s="66"/>
      <c r="Q115" s="66"/>
    </row>
    <row r="116" spans="1:17" ht="15.6" x14ac:dyDescent="0.3">
      <c r="A116" s="66" t="s">
        <v>1952</v>
      </c>
      <c r="B116" s="66" t="s">
        <v>160</v>
      </c>
      <c r="C116" s="66"/>
      <c r="D116" s="66"/>
      <c r="E116" s="66"/>
      <c r="F116" s="66"/>
      <c r="G116" s="66"/>
      <c r="H116" s="66"/>
      <c r="I116" s="66"/>
      <c r="J116" s="66"/>
      <c r="K116" s="66"/>
      <c r="L116" s="66"/>
      <c r="M116" s="66"/>
      <c r="N116" s="66"/>
      <c r="O116" s="66"/>
      <c r="P116" s="66"/>
      <c r="Q116" s="66"/>
    </row>
    <row r="117" spans="1:17" ht="15.6" x14ac:dyDescent="0.3">
      <c r="A117" s="66" t="s">
        <v>1953</v>
      </c>
      <c r="B117" s="66">
        <v>20</v>
      </c>
      <c r="C117" s="66"/>
      <c r="D117" s="66"/>
      <c r="E117" s="66"/>
      <c r="F117" s="66"/>
      <c r="G117" s="66"/>
      <c r="H117" s="66"/>
      <c r="I117" s="66"/>
      <c r="J117" s="66"/>
      <c r="K117" s="66"/>
      <c r="L117" s="66"/>
      <c r="M117" s="66"/>
      <c r="N117" s="66"/>
      <c r="O117" s="66"/>
      <c r="P117" s="66"/>
      <c r="Q117" s="66"/>
    </row>
    <row r="119" spans="1:17" x14ac:dyDescent="0.3">
      <c r="B119" s="67" t="s">
        <v>403</v>
      </c>
      <c r="C119" s="67" t="s">
        <v>139</v>
      </c>
      <c r="D119" s="67" t="s">
        <v>1954</v>
      </c>
      <c r="E119" s="67" t="s">
        <v>1657</v>
      </c>
      <c r="F119" s="67" t="s">
        <v>128</v>
      </c>
      <c r="G119" s="67" t="s">
        <v>1955</v>
      </c>
      <c r="H119" s="67" t="s">
        <v>1956</v>
      </c>
      <c r="I119" s="67" t="s">
        <v>1957</v>
      </c>
      <c r="J119" s="67" t="s">
        <v>1958</v>
      </c>
      <c r="K119" s="67" t="s">
        <v>1959</v>
      </c>
      <c r="L119" s="67" t="s">
        <v>81</v>
      </c>
      <c r="M119" s="67" t="s">
        <v>144</v>
      </c>
    </row>
    <row r="120" spans="1:17" x14ac:dyDescent="0.3">
      <c r="B120" s="68" t="s">
        <v>2017</v>
      </c>
      <c r="C120" s="68">
        <v>100</v>
      </c>
      <c r="D120" s="68" t="s">
        <v>415</v>
      </c>
      <c r="E120" s="68" t="s">
        <v>429</v>
      </c>
      <c r="F120" s="68">
        <v>100</v>
      </c>
      <c r="G120" s="68">
        <v>5</v>
      </c>
      <c r="H120" s="68">
        <v>131</v>
      </c>
      <c r="I120" s="68" t="s">
        <v>354</v>
      </c>
      <c r="J120" s="68">
        <v>122</v>
      </c>
      <c r="K120" s="68">
        <v>117.74</v>
      </c>
      <c r="L120" s="68" t="s">
        <v>1675</v>
      </c>
      <c r="M120" s="68">
        <v>17.739999999999998</v>
      </c>
    </row>
    <row r="122" spans="1:17" x14ac:dyDescent="0.3">
      <c r="B122" s="69" t="s">
        <v>1796</v>
      </c>
      <c r="C122" s="69" t="s">
        <v>1961</v>
      </c>
      <c r="D122" s="69" t="s">
        <v>1962</v>
      </c>
      <c r="E122" s="69" t="s">
        <v>1963</v>
      </c>
      <c r="F122" s="69" t="s">
        <v>1964</v>
      </c>
      <c r="G122" s="69" t="s">
        <v>1965</v>
      </c>
      <c r="H122" s="69" t="s">
        <v>1966</v>
      </c>
      <c r="I122" s="69"/>
      <c r="J122" s="69"/>
      <c r="K122" s="69"/>
      <c r="L122" s="69"/>
      <c r="M122" s="69"/>
    </row>
    <row r="123" spans="1:17" x14ac:dyDescent="0.3">
      <c r="B123" s="68"/>
      <c r="C123" s="68" t="s">
        <v>2018</v>
      </c>
      <c r="D123" s="68" t="s">
        <v>637</v>
      </c>
      <c r="E123" s="68">
        <v>122</v>
      </c>
      <c r="F123" s="68" t="s">
        <v>1678</v>
      </c>
      <c r="G123" s="70">
        <v>46079.711921296301</v>
      </c>
      <c r="H123" s="68" t="s">
        <v>2019</v>
      </c>
      <c r="I123" s="68"/>
      <c r="J123" s="68"/>
      <c r="K123" s="68"/>
      <c r="L123" s="68"/>
      <c r="M123" s="68"/>
      <c r="N123" s="68"/>
      <c r="O123" s="68"/>
      <c r="P123" s="68"/>
    </row>
    <row r="124" spans="1:17" x14ac:dyDescent="0.3">
      <c r="B124" s="68"/>
      <c r="C124" s="68" t="s">
        <v>2020</v>
      </c>
      <c r="D124" s="68" t="s">
        <v>637</v>
      </c>
      <c r="E124" s="68">
        <v>73</v>
      </c>
      <c r="F124" s="68" t="s">
        <v>1678</v>
      </c>
      <c r="G124" s="70">
        <v>45937.7941319444</v>
      </c>
      <c r="H124" s="68" t="s">
        <v>2019</v>
      </c>
      <c r="I124" s="68"/>
      <c r="J124" s="68"/>
      <c r="K124" s="68"/>
      <c r="L124" s="68"/>
      <c r="M124" s="68"/>
      <c r="N124" s="68"/>
      <c r="O124" s="68"/>
      <c r="P124" s="68"/>
    </row>
    <row r="125" spans="1:17" x14ac:dyDescent="0.3">
      <c r="B125" s="68"/>
      <c r="C125" s="68" t="s">
        <v>2021</v>
      </c>
      <c r="D125" s="68" t="s">
        <v>637</v>
      </c>
      <c r="E125" s="68">
        <v>36</v>
      </c>
      <c r="F125" s="68" t="s">
        <v>2022</v>
      </c>
      <c r="G125" s="70">
        <v>45862.589224536998</v>
      </c>
      <c r="H125" s="68"/>
      <c r="I125" s="68"/>
      <c r="J125" s="68"/>
      <c r="K125" s="68"/>
      <c r="L125" s="68"/>
      <c r="M125" s="68"/>
      <c r="N125" s="68"/>
      <c r="O125" s="68"/>
      <c r="P125" s="68"/>
    </row>
    <row r="126" spans="1:17" x14ac:dyDescent="0.3">
      <c r="B126" s="68"/>
      <c r="C126" s="68" t="s">
        <v>2023</v>
      </c>
      <c r="D126" s="68" t="s">
        <v>637</v>
      </c>
      <c r="E126" s="68">
        <v>15</v>
      </c>
      <c r="F126" s="68" t="s">
        <v>2022</v>
      </c>
      <c r="G126" s="70">
        <v>45768.447777777801</v>
      </c>
      <c r="H126" s="68"/>
      <c r="I126" s="68"/>
      <c r="J126" s="68"/>
      <c r="K126" s="68"/>
      <c r="L126" s="68"/>
      <c r="M126" s="68"/>
      <c r="N126" s="68"/>
      <c r="O126" s="68"/>
      <c r="P126" s="68"/>
    </row>
    <row r="128" spans="1:17" ht="15.6" x14ac:dyDescent="0.3">
      <c r="A128" s="66" t="s">
        <v>258</v>
      </c>
      <c r="B128" s="66"/>
      <c r="C128" s="66"/>
      <c r="D128" s="66"/>
      <c r="E128" s="66"/>
      <c r="F128" s="66"/>
      <c r="G128" s="66"/>
      <c r="H128" s="66"/>
      <c r="I128" s="66"/>
      <c r="J128" s="66"/>
      <c r="K128" s="66"/>
      <c r="L128" s="66"/>
      <c r="M128" s="66"/>
      <c r="N128" s="66"/>
      <c r="O128" s="66"/>
      <c r="P128" s="66"/>
      <c r="Q128" s="66"/>
    </row>
    <row r="129" spans="1:17" ht="15.6" x14ac:dyDescent="0.3">
      <c r="A129" s="66" t="s">
        <v>1952</v>
      </c>
      <c r="B129" s="66" t="s">
        <v>252</v>
      </c>
      <c r="C129" s="66"/>
      <c r="D129" s="66"/>
      <c r="E129" s="66"/>
      <c r="F129" s="66"/>
      <c r="G129" s="66"/>
      <c r="H129" s="66"/>
      <c r="I129" s="66"/>
      <c r="J129" s="66"/>
      <c r="K129" s="66"/>
      <c r="L129" s="66"/>
      <c r="M129" s="66"/>
      <c r="N129" s="66"/>
      <c r="O129" s="66"/>
      <c r="P129" s="66"/>
      <c r="Q129" s="66"/>
    </row>
    <row r="130" spans="1:17" ht="15.6" x14ac:dyDescent="0.3">
      <c r="A130" s="66" t="s">
        <v>1953</v>
      </c>
      <c r="B130" s="66">
        <v>20</v>
      </c>
      <c r="C130" s="66"/>
      <c r="D130" s="66"/>
      <c r="E130" s="66"/>
      <c r="F130" s="66"/>
      <c r="G130" s="66"/>
      <c r="H130" s="66"/>
      <c r="I130" s="66"/>
      <c r="J130" s="66"/>
      <c r="K130" s="66"/>
      <c r="L130" s="66"/>
      <c r="M130" s="66"/>
      <c r="N130" s="66"/>
      <c r="O130" s="66"/>
      <c r="P130" s="66"/>
      <c r="Q130" s="66"/>
    </row>
    <row r="132" spans="1:17" x14ac:dyDescent="0.3">
      <c r="B132" s="67" t="s">
        <v>403</v>
      </c>
      <c r="C132" s="67" t="s">
        <v>139</v>
      </c>
      <c r="D132" s="67" t="s">
        <v>1954</v>
      </c>
      <c r="E132" s="67" t="s">
        <v>1657</v>
      </c>
      <c r="F132" s="67" t="s">
        <v>128</v>
      </c>
      <c r="G132" s="67" t="s">
        <v>1955</v>
      </c>
      <c r="H132" s="67" t="s">
        <v>1956</v>
      </c>
      <c r="I132" s="67" t="s">
        <v>1957</v>
      </c>
      <c r="J132" s="67" t="s">
        <v>1958</v>
      </c>
      <c r="K132" s="67" t="s">
        <v>1959</v>
      </c>
      <c r="L132" s="67" t="s">
        <v>81</v>
      </c>
      <c r="M132" s="67" t="s">
        <v>144</v>
      </c>
    </row>
    <row r="133" spans="1:17" x14ac:dyDescent="0.3">
      <c r="B133" s="68" t="s">
        <v>2024</v>
      </c>
      <c r="C133" s="68">
        <v>100</v>
      </c>
      <c r="D133" s="68" t="s">
        <v>415</v>
      </c>
      <c r="E133" s="68" t="s">
        <v>417</v>
      </c>
      <c r="F133" s="68">
        <v>196</v>
      </c>
      <c r="G133" s="68">
        <v>9</v>
      </c>
      <c r="H133" s="68">
        <v>140</v>
      </c>
      <c r="I133" s="68" t="s">
        <v>377</v>
      </c>
      <c r="J133" s="68">
        <v>186</v>
      </c>
      <c r="K133" s="68">
        <v>104.46</v>
      </c>
      <c r="L133" s="68" t="s">
        <v>1675</v>
      </c>
      <c r="M133" s="68">
        <v>4.46</v>
      </c>
    </row>
    <row r="135" spans="1:17" x14ac:dyDescent="0.3">
      <c r="B135" s="69" t="s">
        <v>1796</v>
      </c>
      <c r="C135" s="69" t="s">
        <v>1961</v>
      </c>
      <c r="D135" s="69" t="s">
        <v>1962</v>
      </c>
      <c r="E135" s="69" t="s">
        <v>1963</v>
      </c>
      <c r="F135" s="69" t="s">
        <v>1964</v>
      </c>
      <c r="G135" s="69" t="s">
        <v>1965</v>
      </c>
      <c r="H135" s="69" t="s">
        <v>1966</v>
      </c>
      <c r="I135" s="69"/>
      <c r="J135" s="69"/>
      <c r="K135" s="69"/>
      <c r="L135" s="69"/>
      <c r="M135" s="69"/>
    </row>
    <row r="136" spans="1:17" x14ac:dyDescent="0.3">
      <c r="B136" s="68"/>
      <c r="C136" s="68" t="s">
        <v>2025</v>
      </c>
      <c r="D136" s="68" t="s">
        <v>637</v>
      </c>
      <c r="E136" s="68">
        <v>186</v>
      </c>
      <c r="F136" s="68" t="s">
        <v>1681</v>
      </c>
      <c r="G136" s="70">
        <v>46091.7632407407</v>
      </c>
      <c r="H136" s="68" t="s">
        <v>2026</v>
      </c>
      <c r="I136" s="68"/>
      <c r="J136" s="68"/>
      <c r="K136" s="68"/>
      <c r="L136" s="68"/>
      <c r="M136" s="68"/>
      <c r="N136" s="68"/>
      <c r="O136" s="68"/>
      <c r="P136" s="68"/>
    </row>
    <row r="137" spans="1:17" x14ac:dyDescent="0.3">
      <c r="B137" s="68"/>
      <c r="C137" s="68" t="s">
        <v>2025</v>
      </c>
      <c r="D137" s="68" t="s">
        <v>637</v>
      </c>
      <c r="E137" s="68">
        <v>186</v>
      </c>
      <c r="F137" s="68" t="s">
        <v>1681</v>
      </c>
      <c r="G137" s="70">
        <v>46091.747916666704</v>
      </c>
      <c r="H137" s="68" t="s">
        <v>2026</v>
      </c>
      <c r="I137" s="68"/>
      <c r="J137" s="68"/>
      <c r="K137" s="68"/>
      <c r="L137" s="68"/>
      <c r="M137" s="68"/>
      <c r="N137" s="68"/>
      <c r="O137" s="68"/>
      <c r="P137" s="68"/>
    </row>
    <row r="138" spans="1:17" x14ac:dyDescent="0.3">
      <c r="B138" s="68"/>
      <c r="C138" s="68" t="s">
        <v>2025</v>
      </c>
      <c r="D138" s="68" t="s">
        <v>637</v>
      </c>
      <c r="E138" s="68">
        <v>186</v>
      </c>
      <c r="F138" s="68" t="s">
        <v>1681</v>
      </c>
      <c r="G138" s="70">
        <v>45938.512824074103</v>
      </c>
      <c r="H138" s="68" t="s">
        <v>2026</v>
      </c>
      <c r="I138" s="68"/>
      <c r="J138" s="68"/>
      <c r="K138" s="68"/>
      <c r="L138" s="68"/>
      <c r="M138" s="68"/>
      <c r="N138" s="68"/>
      <c r="O138" s="68"/>
      <c r="P138" s="68"/>
    </row>
    <row r="139" spans="1:17" x14ac:dyDescent="0.3">
      <c r="B139" s="68"/>
      <c r="C139" s="68" t="s">
        <v>2025</v>
      </c>
      <c r="D139" s="68" t="s">
        <v>637</v>
      </c>
      <c r="E139" s="68">
        <v>186</v>
      </c>
      <c r="F139" s="68" t="s">
        <v>1681</v>
      </c>
      <c r="G139" s="70">
        <v>45938.511388888903</v>
      </c>
      <c r="H139" s="68" t="s">
        <v>2026</v>
      </c>
      <c r="I139" s="68"/>
      <c r="J139" s="68"/>
      <c r="K139" s="68"/>
      <c r="L139" s="68"/>
      <c r="M139" s="68"/>
      <c r="N139" s="68"/>
      <c r="O139" s="68"/>
      <c r="P139" s="68"/>
    </row>
    <row r="140" spans="1:17" x14ac:dyDescent="0.3">
      <c r="B140" s="68"/>
      <c r="C140" s="68"/>
      <c r="D140" s="68"/>
      <c r="E140" s="68">
        <v>0</v>
      </c>
      <c r="F140" s="68" t="s">
        <v>1972</v>
      </c>
      <c r="G140" s="70">
        <v>45867.641770833303</v>
      </c>
      <c r="H140" s="68" t="s">
        <v>2027</v>
      </c>
      <c r="I140" s="68"/>
      <c r="J140" s="68"/>
      <c r="K140" s="68"/>
      <c r="L140" s="68"/>
      <c r="M140" s="68"/>
      <c r="N140" s="68"/>
      <c r="O140" s="68"/>
      <c r="P140" s="68"/>
    </row>
    <row r="141" spans="1:17" x14ac:dyDescent="0.3">
      <c r="B141" s="68"/>
      <c r="C141" s="68"/>
      <c r="D141" s="68"/>
      <c r="E141" s="68">
        <v>0</v>
      </c>
      <c r="F141" s="68" t="s">
        <v>1972</v>
      </c>
      <c r="G141" s="70">
        <v>45777.696099537003</v>
      </c>
      <c r="H141" s="68" t="s">
        <v>2028</v>
      </c>
      <c r="I141" s="68"/>
      <c r="J141" s="68"/>
      <c r="K141" s="68"/>
      <c r="L141" s="68"/>
      <c r="M141" s="68"/>
      <c r="N141" s="68"/>
      <c r="O141" s="68"/>
      <c r="P141" s="68"/>
    </row>
    <row r="143" spans="1:17" ht="15.6" x14ac:dyDescent="0.3">
      <c r="A143" s="66" t="s">
        <v>208</v>
      </c>
      <c r="B143" s="66"/>
      <c r="C143" s="66"/>
      <c r="D143" s="66"/>
      <c r="E143" s="66"/>
      <c r="F143" s="66"/>
      <c r="G143" s="66"/>
      <c r="H143" s="66"/>
      <c r="I143" s="66"/>
      <c r="J143" s="66"/>
      <c r="K143" s="66"/>
      <c r="L143" s="66"/>
      <c r="M143" s="66"/>
      <c r="N143" s="66"/>
      <c r="O143" s="66"/>
      <c r="P143" s="66"/>
      <c r="Q143" s="66"/>
    </row>
    <row r="144" spans="1:17" ht="15.6" x14ac:dyDescent="0.3">
      <c r="A144" s="66" t="s">
        <v>1952</v>
      </c>
      <c r="B144" s="66" t="s">
        <v>204</v>
      </c>
      <c r="C144" s="66"/>
      <c r="D144" s="66"/>
      <c r="E144" s="66"/>
      <c r="F144" s="66"/>
      <c r="G144" s="66"/>
      <c r="H144" s="66"/>
      <c r="I144" s="66"/>
      <c r="J144" s="66"/>
      <c r="K144" s="66"/>
      <c r="L144" s="66"/>
      <c r="M144" s="66"/>
      <c r="N144" s="66"/>
      <c r="O144" s="66"/>
      <c r="P144" s="66"/>
      <c r="Q144" s="66"/>
    </row>
    <row r="145" spans="1:17" ht="15.6" x14ac:dyDescent="0.3">
      <c r="A145" s="66" t="s">
        <v>1953</v>
      </c>
      <c r="B145" s="66">
        <v>15</v>
      </c>
      <c r="C145" s="66"/>
      <c r="D145" s="66"/>
      <c r="E145" s="66"/>
      <c r="F145" s="66"/>
      <c r="G145" s="66"/>
      <c r="H145" s="66"/>
      <c r="I145" s="66"/>
      <c r="J145" s="66"/>
      <c r="K145" s="66"/>
      <c r="L145" s="66"/>
      <c r="M145" s="66"/>
      <c r="N145" s="66"/>
      <c r="O145" s="66"/>
      <c r="P145" s="66"/>
      <c r="Q145" s="66"/>
    </row>
    <row r="147" spans="1:17" x14ac:dyDescent="0.3">
      <c r="B147" s="67" t="s">
        <v>403</v>
      </c>
      <c r="C147" s="67" t="s">
        <v>139</v>
      </c>
      <c r="D147" s="67" t="s">
        <v>1954</v>
      </c>
      <c r="E147" s="67" t="s">
        <v>1657</v>
      </c>
      <c r="F147" s="67" t="s">
        <v>128</v>
      </c>
      <c r="G147" s="67" t="s">
        <v>1955</v>
      </c>
      <c r="H147" s="67" t="s">
        <v>1956</v>
      </c>
      <c r="I147" s="67" t="s">
        <v>1957</v>
      </c>
      <c r="J147" s="67" t="s">
        <v>1958</v>
      </c>
      <c r="K147" s="67" t="s">
        <v>1959</v>
      </c>
      <c r="L147" s="67" t="s">
        <v>81</v>
      </c>
      <c r="M147" s="67" t="s">
        <v>144</v>
      </c>
    </row>
    <row r="148" spans="1:17" x14ac:dyDescent="0.3">
      <c r="B148" s="68" t="s">
        <v>2029</v>
      </c>
      <c r="C148" s="68">
        <v>50</v>
      </c>
      <c r="D148" s="68" t="s">
        <v>415</v>
      </c>
      <c r="E148" s="68" t="s">
        <v>417</v>
      </c>
      <c r="F148" s="68">
        <v>24</v>
      </c>
      <c r="G148" s="68">
        <v>1</v>
      </c>
      <c r="H148" s="68">
        <v>17</v>
      </c>
      <c r="I148" s="68" t="s">
        <v>365</v>
      </c>
      <c r="J148" s="68">
        <v>25</v>
      </c>
      <c r="K148" s="68">
        <v>100</v>
      </c>
      <c r="L148" s="68" t="s">
        <v>1672</v>
      </c>
      <c r="M148" s="68">
        <v>0</v>
      </c>
    </row>
    <row r="150" spans="1:17" x14ac:dyDescent="0.3">
      <c r="B150" s="69" t="s">
        <v>1796</v>
      </c>
      <c r="C150" s="69" t="s">
        <v>1961</v>
      </c>
      <c r="D150" s="69" t="s">
        <v>1962</v>
      </c>
      <c r="E150" s="69" t="s">
        <v>1963</v>
      </c>
      <c r="F150" s="69" t="s">
        <v>1964</v>
      </c>
      <c r="G150" s="69" t="s">
        <v>1965</v>
      </c>
      <c r="H150" s="69" t="s">
        <v>1966</v>
      </c>
      <c r="I150" s="69"/>
      <c r="J150" s="69"/>
      <c r="K150" s="69"/>
      <c r="L150" s="69"/>
      <c r="M150" s="69"/>
    </row>
    <row r="151" spans="1:17" x14ac:dyDescent="0.3">
      <c r="B151" s="68"/>
      <c r="C151" s="68" t="s">
        <v>2030</v>
      </c>
      <c r="D151" s="68" t="s">
        <v>637</v>
      </c>
      <c r="E151" s="68">
        <v>25</v>
      </c>
      <c r="F151" s="68" t="s">
        <v>1692</v>
      </c>
      <c r="G151" s="70">
        <v>46090.643217592602</v>
      </c>
      <c r="H151" s="68" t="s">
        <v>2031</v>
      </c>
      <c r="I151" s="68"/>
      <c r="J151" s="68"/>
      <c r="K151" s="68"/>
      <c r="L151" s="68"/>
      <c r="M151" s="68"/>
      <c r="N151" s="68"/>
      <c r="O151" s="68"/>
      <c r="P151" s="68"/>
    </row>
    <row r="152" spans="1:17" x14ac:dyDescent="0.3">
      <c r="B152" s="68"/>
      <c r="C152" s="68"/>
      <c r="D152" s="68"/>
      <c r="E152" s="68">
        <v>40</v>
      </c>
      <c r="F152" s="68" t="s">
        <v>1681</v>
      </c>
      <c r="G152" s="70">
        <v>45958.500659722202</v>
      </c>
      <c r="H152" s="68" t="s">
        <v>2032</v>
      </c>
      <c r="I152" s="68"/>
      <c r="J152" s="68"/>
      <c r="K152" s="68"/>
      <c r="L152" s="68"/>
      <c r="M152" s="68"/>
      <c r="N152" s="68"/>
      <c r="O152" s="68"/>
      <c r="P152" s="68"/>
    </row>
    <row r="153" spans="1:17" x14ac:dyDescent="0.3">
      <c r="B153" s="68"/>
      <c r="C153" s="68" t="s">
        <v>2033</v>
      </c>
      <c r="D153" s="68" t="s">
        <v>637</v>
      </c>
      <c r="E153" s="68">
        <v>40</v>
      </c>
      <c r="F153" s="68" t="s">
        <v>1692</v>
      </c>
      <c r="G153" s="70">
        <v>45954.754340277803</v>
      </c>
      <c r="H153" s="68" t="s">
        <v>2031</v>
      </c>
      <c r="I153" s="68"/>
      <c r="J153" s="68"/>
      <c r="K153" s="68"/>
      <c r="L153" s="68"/>
      <c r="M153" s="68"/>
      <c r="N153" s="68"/>
      <c r="O153" s="68"/>
      <c r="P153" s="68"/>
    </row>
    <row r="154" spans="1:17" x14ac:dyDescent="0.3">
      <c r="B154" s="68"/>
      <c r="C154" s="68" t="s">
        <v>2030</v>
      </c>
      <c r="D154" s="68" t="s">
        <v>637</v>
      </c>
      <c r="E154" s="68">
        <v>25</v>
      </c>
      <c r="F154" s="68" t="s">
        <v>1692</v>
      </c>
      <c r="G154" s="70">
        <v>45939.711064814801</v>
      </c>
      <c r="H154" s="68" t="s">
        <v>2031</v>
      </c>
      <c r="I154" s="68"/>
      <c r="J154" s="68"/>
      <c r="K154" s="68"/>
      <c r="L154" s="68"/>
      <c r="M154" s="68"/>
      <c r="N154" s="68"/>
      <c r="O154" s="68"/>
      <c r="P154" s="68"/>
    </row>
    <row r="155" spans="1:17" x14ac:dyDescent="0.3">
      <c r="B155" s="68"/>
      <c r="C155" s="68" t="s">
        <v>2030</v>
      </c>
      <c r="D155" s="68" t="s">
        <v>637</v>
      </c>
      <c r="E155" s="68">
        <v>25</v>
      </c>
      <c r="F155" s="68" t="s">
        <v>1692</v>
      </c>
      <c r="G155" s="70">
        <v>45939.709930555597</v>
      </c>
      <c r="H155" s="68" t="s">
        <v>2031</v>
      </c>
      <c r="I155" s="68"/>
      <c r="J155" s="68"/>
      <c r="K155" s="68"/>
      <c r="L155" s="68"/>
      <c r="M155" s="68"/>
      <c r="N155" s="68"/>
      <c r="O155" s="68"/>
      <c r="P155" s="68"/>
    </row>
    <row r="156" spans="1:17" x14ac:dyDescent="0.3">
      <c r="B156" s="68"/>
      <c r="C156" s="68"/>
      <c r="D156" s="68"/>
      <c r="E156" s="68">
        <v>0</v>
      </c>
      <c r="F156" s="68" t="s">
        <v>2034</v>
      </c>
      <c r="G156" s="70">
        <v>45861.519120370402</v>
      </c>
      <c r="H156" s="68" t="s">
        <v>2035</v>
      </c>
      <c r="I156" s="68"/>
      <c r="J156" s="68"/>
      <c r="K156" s="68"/>
      <c r="L156" s="68"/>
      <c r="M156" s="68"/>
      <c r="N156" s="68"/>
      <c r="O156" s="68"/>
      <c r="P156" s="68"/>
    </row>
    <row r="157" spans="1:17" x14ac:dyDescent="0.3">
      <c r="B157" s="68"/>
      <c r="C157" s="68"/>
      <c r="D157" s="68"/>
      <c r="E157" s="68">
        <v>0</v>
      </c>
      <c r="F157" s="68" t="s">
        <v>2034</v>
      </c>
      <c r="G157" s="70">
        <v>45860.339664351799</v>
      </c>
      <c r="H157" s="68" t="s">
        <v>2035</v>
      </c>
      <c r="I157" s="68"/>
      <c r="J157" s="68"/>
      <c r="K157" s="68"/>
      <c r="L157" s="68"/>
      <c r="M157" s="68"/>
      <c r="N157" s="68"/>
      <c r="O157" s="68"/>
      <c r="P157" s="68"/>
    </row>
    <row r="158" spans="1:17" x14ac:dyDescent="0.3">
      <c r="B158" s="68"/>
      <c r="C158" s="68"/>
      <c r="D158" s="68"/>
      <c r="E158" s="68">
        <v>0</v>
      </c>
      <c r="F158" s="68" t="s">
        <v>2036</v>
      </c>
      <c r="G158" s="70">
        <v>45768.652928240699</v>
      </c>
      <c r="H158" s="68" t="s">
        <v>2037</v>
      </c>
      <c r="I158" s="68"/>
      <c r="J158" s="68"/>
      <c r="K158" s="68"/>
      <c r="L158" s="68"/>
      <c r="M158" s="68"/>
      <c r="N158" s="68"/>
      <c r="O158" s="68"/>
      <c r="P158" s="68"/>
    </row>
    <row r="160" spans="1:17" x14ac:dyDescent="0.3">
      <c r="B160" s="67" t="s">
        <v>403</v>
      </c>
      <c r="C160" s="67" t="s">
        <v>139</v>
      </c>
      <c r="D160" s="67" t="s">
        <v>1954</v>
      </c>
      <c r="E160" s="67" t="s">
        <v>1657</v>
      </c>
      <c r="F160" s="67" t="s">
        <v>128</v>
      </c>
      <c r="G160" s="67" t="s">
        <v>1955</v>
      </c>
      <c r="H160" s="67" t="s">
        <v>1956</v>
      </c>
      <c r="I160" s="67" t="s">
        <v>1957</v>
      </c>
      <c r="J160" s="67" t="s">
        <v>1958</v>
      </c>
      <c r="K160" s="67" t="s">
        <v>1959</v>
      </c>
      <c r="L160" s="67" t="s">
        <v>81</v>
      </c>
      <c r="M160" s="67" t="s">
        <v>144</v>
      </c>
    </row>
    <row r="161" spans="1:17" x14ac:dyDescent="0.3">
      <c r="B161" s="68" t="s">
        <v>2038</v>
      </c>
      <c r="C161" s="68">
        <v>50</v>
      </c>
      <c r="D161" s="68" t="s">
        <v>415</v>
      </c>
      <c r="E161" s="68" t="s">
        <v>417</v>
      </c>
      <c r="F161" s="68">
        <v>33</v>
      </c>
      <c r="G161" s="68">
        <v>1</v>
      </c>
      <c r="H161" s="68">
        <v>24</v>
      </c>
      <c r="I161" s="68" t="s">
        <v>367</v>
      </c>
      <c r="J161" s="68">
        <v>34</v>
      </c>
      <c r="K161" s="68">
        <v>100</v>
      </c>
      <c r="L161" s="68" t="s">
        <v>1672</v>
      </c>
      <c r="M161" s="68">
        <v>0</v>
      </c>
    </row>
    <row r="163" spans="1:17" x14ac:dyDescent="0.3">
      <c r="B163" s="69" t="s">
        <v>1796</v>
      </c>
      <c r="C163" s="69" t="s">
        <v>1961</v>
      </c>
      <c r="D163" s="69" t="s">
        <v>1962</v>
      </c>
      <c r="E163" s="69" t="s">
        <v>1963</v>
      </c>
      <c r="F163" s="69" t="s">
        <v>1964</v>
      </c>
      <c r="G163" s="69" t="s">
        <v>1965</v>
      </c>
      <c r="H163" s="69" t="s">
        <v>1966</v>
      </c>
      <c r="I163" s="69"/>
      <c r="J163" s="69"/>
      <c r="K163" s="69"/>
      <c r="L163" s="69"/>
      <c r="M163" s="69"/>
    </row>
    <row r="164" spans="1:17" x14ac:dyDescent="0.3">
      <c r="B164" s="68"/>
      <c r="C164" s="68" t="s">
        <v>758</v>
      </c>
      <c r="D164" s="68" t="s">
        <v>637</v>
      </c>
      <c r="E164" s="68">
        <v>34</v>
      </c>
      <c r="F164" s="68" t="s">
        <v>1692</v>
      </c>
      <c r="G164" s="70">
        <v>46090.643645833297</v>
      </c>
      <c r="H164" s="68" t="s">
        <v>2039</v>
      </c>
      <c r="I164" s="68"/>
      <c r="J164" s="68"/>
      <c r="K164" s="68"/>
      <c r="L164" s="68"/>
      <c r="M164" s="68"/>
      <c r="N164" s="68"/>
      <c r="O164" s="68"/>
      <c r="P164" s="68"/>
    </row>
    <row r="165" spans="1:17" x14ac:dyDescent="0.3">
      <c r="B165" s="68"/>
      <c r="C165" s="68" t="s">
        <v>758</v>
      </c>
      <c r="D165" s="68" t="s">
        <v>637</v>
      </c>
      <c r="E165" s="68">
        <v>34</v>
      </c>
      <c r="F165" s="68" t="s">
        <v>1692</v>
      </c>
      <c r="G165" s="70">
        <v>45939.713692129597</v>
      </c>
      <c r="H165" s="68" t="s">
        <v>2039</v>
      </c>
      <c r="I165" s="68"/>
      <c r="J165" s="68"/>
      <c r="K165" s="68"/>
      <c r="L165" s="68"/>
      <c r="M165" s="68"/>
      <c r="N165" s="68"/>
      <c r="O165" s="68"/>
      <c r="P165" s="68"/>
    </row>
    <row r="166" spans="1:17" x14ac:dyDescent="0.3">
      <c r="B166" s="68"/>
      <c r="C166" s="68" t="s">
        <v>758</v>
      </c>
      <c r="D166" s="68" t="s">
        <v>637</v>
      </c>
      <c r="E166" s="68">
        <v>34</v>
      </c>
      <c r="F166" s="68" t="s">
        <v>2034</v>
      </c>
      <c r="G166" s="70">
        <v>45861.522210648101</v>
      </c>
      <c r="H166" s="68"/>
      <c r="I166" s="68"/>
      <c r="J166" s="68"/>
      <c r="K166" s="68"/>
      <c r="L166" s="68"/>
      <c r="M166" s="68"/>
      <c r="N166" s="68"/>
      <c r="O166" s="68"/>
      <c r="P166" s="68"/>
    </row>
    <row r="167" spans="1:17" x14ac:dyDescent="0.3">
      <c r="B167" s="68"/>
      <c r="C167" s="68" t="s">
        <v>2040</v>
      </c>
      <c r="D167" s="68" t="s">
        <v>637</v>
      </c>
      <c r="E167" s="68">
        <v>27</v>
      </c>
      <c r="F167" s="68" t="s">
        <v>2036</v>
      </c>
      <c r="G167" s="70">
        <v>45768.653344907398</v>
      </c>
      <c r="H167" s="68"/>
      <c r="I167" s="68"/>
      <c r="J167" s="68"/>
      <c r="K167" s="68"/>
      <c r="L167" s="68"/>
      <c r="M167" s="68"/>
      <c r="N167" s="68"/>
      <c r="O167" s="68"/>
      <c r="P167" s="68"/>
    </row>
    <row r="169" spans="1:17" ht="15.6" x14ac:dyDescent="0.3">
      <c r="A169" s="66" t="s">
        <v>188</v>
      </c>
      <c r="B169" s="66"/>
      <c r="C169" s="66"/>
      <c r="D169" s="66"/>
      <c r="E169" s="66"/>
      <c r="F169" s="66"/>
      <c r="G169" s="66"/>
      <c r="H169" s="66"/>
      <c r="I169" s="66"/>
      <c r="J169" s="66"/>
      <c r="K169" s="66"/>
      <c r="L169" s="66"/>
      <c r="M169" s="66"/>
      <c r="N169" s="66"/>
      <c r="O169" s="66"/>
      <c r="P169" s="66"/>
      <c r="Q169" s="66"/>
    </row>
    <row r="170" spans="1:17" ht="15.6" x14ac:dyDescent="0.3">
      <c r="A170" s="66" t="s">
        <v>1952</v>
      </c>
      <c r="B170" s="66" t="s">
        <v>184</v>
      </c>
      <c r="C170" s="66"/>
      <c r="D170" s="66"/>
      <c r="E170" s="66"/>
      <c r="F170" s="66"/>
      <c r="G170" s="66"/>
      <c r="H170" s="66"/>
      <c r="I170" s="66"/>
      <c r="J170" s="66"/>
      <c r="K170" s="66"/>
      <c r="L170" s="66"/>
      <c r="M170" s="66"/>
      <c r="N170" s="66"/>
      <c r="O170" s="66"/>
      <c r="P170" s="66"/>
      <c r="Q170" s="66"/>
    </row>
    <row r="171" spans="1:17" ht="15.6" x14ac:dyDescent="0.3">
      <c r="A171" s="66" t="s">
        <v>1953</v>
      </c>
      <c r="B171" s="66">
        <v>15</v>
      </c>
      <c r="C171" s="66"/>
      <c r="D171" s="66"/>
      <c r="E171" s="66"/>
      <c r="F171" s="66"/>
      <c r="G171" s="66"/>
      <c r="H171" s="66"/>
      <c r="I171" s="66"/>
      <c r="J171" s="66"/>
      <c r="K171" s="66"/>
      <c r="L171" s="66"/>
      <c r="M171" s="66"/>
      <c r="N171" s="66"/>
      <c r="O171" s="66"/>
      <c r="P171" s="66"/>
      <c r="Q171" s="66"/>
    </row>
    <row r="173" spans="1:17" x14ac:dyDescent="0.3">
      <c r="B173" s="67" t="s">
        <v>403</v>
      </c>
      <c r="C173" s="67" t="s">
        <v>139</v>
      </c>
      <c r="D173" s="67" t="s">
        <v>1954</v>
      </c>
      <c r="E173" s="67" t="s">
        <v>1657</v>
      </c>
      <c r="F173" s="67" t="s">
        <v>128</v>
      </c>
      <c r="G173" s="67" t="s">
        <v>1955</v>
      </c>
      <c r="H173" s="67" t="s">
        <v>1956</v>
      </c>
      <c r="I173" s="67" t="s">
        <v>1957</v>
      </c>
      <c r="J173" s="67" t="s">
        <v>1958</v>
      </c>
      <c r="K173" s="67" t="s">
        <v>1959</v>
      </c>
      <c r="L173" s="67" t="s">
        <v>81</v>
      </c>
      <c r="M173" s="67" t="s">
        <v>144</v>
      </c>
    </row>
    <row r="174" spans="1:17" x14ac:dyDescent="0.3">
      <c r="B174" s="68" t="s">
        <v>2041</v>
      </c>
      <c r="C174" s="68">
        <v>100</v>
      </c>
      <c r="D174" s="68" t="s">
        <v>436</v>
      </c>
      <c r="E174" s="68" t="s">
        <v>439</v>
      </c>
      <c r="F174" s="68">
        <v>100</v>
      </c>
      <c r="G174" s="68">
        <v>0</v>
      </c>
      <c r="H174" s="68">
        <v>100</v>
      </c>
      <c r="I174" s="68" t="s">
        <v>354</v>
      </c>
      <c r="J174" s="68">
        <v>0</v>
      </c>
      <c r="K174" s="68">
        <v>0</v>
      </c>
      <c r="L174" s="68" t="s">
        <v>1685</v>
      </c>
      <c r="M174" s="68">
        <v>-100</v>
      </c>
    </row>
    <row r="176" spans="1:17" x14ac:dyDescent="0.3">
      <c r="B176" s="69" t="s">
        <v>1796</v>
      </c>
      <c r="C176" s="69" t="s">
        <v>1961</v>
      </c>
      <c r="D176" s="69" t="s">
        <v>1962</v>
      </c>
      <c r="E176" s="69" t="s">
        <v>1963</v>
      </c>
      <c r="F176" s="69" t="s">
        <v>1964</v>
      </c>
      <c r="G176" s="69" t="s">
        <v>1965</v>
      </c>
      <c r="H176" s="69" t="s">
        <v>1966</v>
      </c>
      <c r="I176" s="69"/>
      <c r="J176" s="69"/>
      <c r="K176" s="69"/>
      <c r="L176" s="69"/>
      <c r="M176" s="69"/>
    </row>
    <row r="177" spans="1:17" x14ac:dyDescent="0.3">
      <c r="B177" s="68"/>
      <c r="C177" s="68" t="s">
        <v>257</v>
      </c>
      <c r="D177" s="68" t="s">
        <v>257</v>
      </c>
      <c r="E177" s="68">
        <v>0</v>
      </c>
      <c r="F177" s="68" t="s">
        <v>1686</v>
      </c>
      <c r="G177" s="70">
        <v>46097.696608796301</v>
      </c>
      <c r="H177" s="68" t="s">
        <v>2042</v>
      </c>
      <c r="I177" s="68"/>
      <c r="J177" s="68"/>
      <c r="K177" s="68"/>
      <c r="L177" s="68"/>
      <c r="M177" s="68"/>
      <c r="N177" s="68"/>
      <c r="O177" s="68"/>
      <c r="P177" s="68"/>
    </row>
    <row r="178" spans="1:17" x14ac:dyDescent="0.3">
      <c r="B178" s="68"/>
      <c r="C178" s="68"/>
      <c r="D178" s="68"/>
      <c r="E178" s="68">
        <v>0</v>
      </c>
      <c r="F178" s="68" t="s">
        <v>1686</v>
      </c>
      <c r="G178" s="70">
        <v>46093.743865740696</v>
      </c>
      <c r="H178" s="68" t="s">
        <v>2043</v>
      </c>
      <c r="I178" s="68"/>
      <c r="J178" s="68"/>
      <c r="K178" s="68"/>
      <c r="L178" s="68"/>
      <c r="M178" s="68"/>
      <c r="N178" s="68"/>
      <c r="O178" s="68"/>
      <c r="P178" s="68"/>
    </row>
    <row r="179" spans="1:17" x14ac:dyDescent="0.3">
      <c r="B179" s="68"/>
      <c r="C179" s="68"/>
      <c r="D179" s="68"/>
      <c r="E179" s="68">
        <v>0</v>
      </c>
      <c r="F179" s="68" t="s">
        <v>1686</v>
      </c>
      <c r="G179" s="70">
        <v>45950.428819444402</v>
      </c>
      <c r="H179" s="68" t="s">
        <v>2044</v>
      </c>
      <c r="I179" s="68"/>
      <c r="J179" s="68"/>
      <c r="K179" s="68"/>
      <c r="L179" s="68"/>
      <c r="M179" s="68"/>
      <c r="N179" s="68"/>
      <c r="O179" s="68"/>
      <c r="P179" s="68"/>
    </row>
    <row r="180" spans="1:17" x14ac:dyDescent="0.3">
      <c r="B180" s="68"/>
      <c r="C180" s="68"/>
      <c r="D180" s="68"/>
      <c r="E180" s="68">
        <v>0</v>
      </c>
      <c r="F180" s="68" t="s">
        <v>1972</v>
      </c>
      <c r="G180" s="70">
        <v>45870.678182870397</v>
      </c>
      <c r="H180" s="68" t="s">
        <v>2045</v>
      </c>
      <c r="I180" s="68"/>
      <c r="J180" s="68"/>
      <c r="K180" s="68"/>
      <c r="L180" s="68"/>
      <c r="M180" s="68"/>
      <c r="N180" s="68"/>
      <c r="O180" s="68"/>
      <c r="P180" s="68"/>
    </row>
    <row r="181" spans="1:17" x14ac:dyDescent="0.3">
      <c r="B181" s="68"/>
      <c r="C181" s="68"/>
      <c r="D181" s="68"/>
      <c r="E181" s="68">
        <v>0</v>
      </c>
      <c r="F181" s="68" t="s">
        <v>1972</v>
      </c>
      <c r="G181" s="70">
        <v>45784.5176041667</v>
      </c>
      <c r="H181" s="68" t="s">
        <v>2046</v>
      </c>
      <c r="I181" s="68"/>
      <c r="J181" s="68"/>
      <c r="K181" s="68"/>
      <c r="L181" s="68"/>
      <c r="M181" s="68"/>
      <c r="N181" s="68"/>
      <c r="O181" s="68"/>
      <c r="P181" s="68"/>
    </row>
    <row r="183" spans="1:17" ht="15.6" x14ac:dyDescent="0.3">
      <c r="A183" s="66" t="s">
        <v>188</v>
      </c>
      <c r="B183" s="66"/>
      <c r="C183" s="66"/>
      <c r="D183" s="66"/>
      <c r="E183" s="66"/>
      <c r="F183" s="66"/>
      <c r="G183" s="66"/>
      <c r="H183" s="66"/>
      <c r="I183" s="66"/>
      <c r="J183" s="66"/>
      <c r="K183" s="66"/>
      <c r="L183" s="66"/>
      <c r="M183" s="66"/>
      <c r="N183" s="66"/>
      <c r="O183" s="66"/>
      <c r="P183" s="66"/>
      <c r="Q183" s="66"/>
    </row>
    <row r="184" spans="1:17" ht="15.6" x14ac:dyDescent="0.3">
      <c r="A184" s="66" t="s">
        <v>1952</v>
      </c>
      <c r="B184" s="66" t="s">
        <v>261</v>
      </c>
      <c r="C184" s="66"/>
      <c r="D184" s="66"/>
      <c r="E184" s="66"/>
      <c r="F184" s="66"/>
      <c r="G184" s="66"/>
      <c r="H184" s="66"/>
      <c r="I184" s="66"/>
      <c r="J184" s="66"/>
      <c r="K184" s="66"/>
      <c r="L184" s="66"/>
      <c r="M184" s="66"/>
      <c r="N184" s="66"/>
      <c r="O184" s="66"/>
      <c r="P184" s="66"/>
      <c r="Q184" s="66"/>
    </row>
    <row r="185" spans="1:17" ht="15.6" x14ac:dyDescent="0.3">
      <c r="A185" s="66" t="s">
        <v>1953</v>
      </c>
      <c r="B185" s="66">
        <v>30</v>
      </c>
      <c r="C185" s="66"/>
      <c r="D185" s="66"/>
      <c r="E185" s="66"/>
      <c r="F185" s="66"/>
      <c r="G185" s="66"/>
      <c r="H185" s="66"/>
      <c r="I185" s="66"/>
      <c r="J185" s="66"/>
      <c r="K185" s="66"/>
      <c r="L185" s="66"/>
      <c r="M185" s="66"/>
      <c r="N185" s="66"/>
      <c r="O185" s="66"/>
      <c r="P185" s="66"/>
      <c r="Q185" s="66"/>
    </row>
    <row r="187" spans="1:17" x14ac:dyDescent="0.3">
      <c r="B187" s="67" t="s">
        <v>403</v>
      </c>
      <c r="C187" s="67" t="s">
        <v>139</v>
      </c>
      <c r="D187" s="67" t="s">
        <v>1954</v>
      </c>
      <c r="E187" s="67" t="s">
        <v>1657</v>
      </c>
      <c r="F187" s="67" t="s">
        <v>128</v>
      </c>
      <c r="G187" s="67" t="s">
        <v>1955</v>
      </c>
      <c r="H187" s="67" t="s">
        <v>1956</v>
      </c>
      <c r="I187" s="67" t="s">
        <v>1957</v>
      </c>
      <c r="J187" s="67" t="s">
        <v>1958</v>
      </c>
      <c r="K187" s="67" t="s">
        <v>1959</v>
      </c>
      <c r="L187" s="67" t="s">
        <v>81</v>
      </c>
      <c r="M187" s="67" t="s">
        <v>144</v>
      </c>
    </row>
    <row r="188" spans="1:17" x14ac:dyDescent="0.3">
      <c r="B188" s="68" t="s">
        <v>2047</v>
      </c>
      <c r="C188" s="68">
        <v>100</v>
      </c>
      <c r="D188" s="68" t="s">
        <v>415</v>
      </c>
      <c r="E188" s="68" t="s">
        <v>417</v>
      </c>
      <c r="F188" s="68">
        <v>208</v>
      </c>
      <c r="G188" s="68">
        <v>10</v>
      </c>
      <c r="H188" s="68">
        <v>149</v>
      </c>
      <c r="I188" s="68" t="s">
        <v>379</v>
      </c>
      <c r="J188" s="68">
        <v>188</v>
      </c>
      <c r="K188" s="68">
        <v>107.46</v>
      </c>
      <c r="L188" s="68" t="s">
        <v>1675</v>
      </c>
      <c r="M188" s="68">
        <v>7.46</v>
      </c>
    </row>
    <row r="190" spans="1:17" x14ac:dyDescent="0.3">
      <c r="B190" s="69" t="s">
        <v>1796</v>
      </c>
      <c r="C190" s="69" t="s">
        <v>1961</v>
      </c>
      <c r="D190" s="69" t="s">
        <v>1962</v>
      </c>
      <c r="E190" s="69" t="s">
        <v>1963</v>
      </c>
      <c r="F190" s="69" t="s">
        <v>1964</v>
      </c>
      <c r="G190" s="69" t="s">
        <v>1965</v>
      </c>
      <c r="H190" s="69" t="s">
        <v>1966</v>
      </c>
      <c r="I190" s="69"/>
      <c r="J190" s="69"/>
      <c r="K190" s="69"/>
      <c r="L190" s="69"/>
      <c r="M190" s="69"/>
    </row>
    <row r="191" spans="1:17" x14ac:dyDescent="0.3">
      <c r="B191" s="68"/>
      <c r="C191" s="68" t="s">
        <v>2048</v>
      </c>
      <c r="D191" s="68" t="s">
        <v>637</v>
      </c>
      <c r="E191" s="68">
        <v>188</v>
      </c>
      <c r="F191" s="68" t="s">
        <v>1686</v>
      </c>
      <c r="G191" s="70">
        <v>46105.538553240702</v>
      </c>
      <c r="H191" s="68" t="s">
        <v>2049</v>
      </c>
      <c r="I191" s="68"/>
      <c r="J191" s="68"/>
      <c r="K191" s="68"/>
      <c r="L191" s="68"/>
      <c r="M191" s="68"/>
      <c r="N191" s="68"/>
      <c r="O191" s="68"/>
      <c r="P191" s="68"/>
    </row>
    <row r="192" spans="1:17" x14ac:dyDescent="0.3">
      <c r="B192" s="68"/>
      <c r="C192" s="68" t="s">
        <v>2048</v>
      </c>
      <c r="D192" s="68" t="s">
        <v>637</v>
      </c>
      <c r="E192" s="68">
        <v>188</v>
      </c>
      <c r="F192" s="68" t="s">
        <v>1681</v>
      </c>
      <c r="G192" s="70">
        <v>46101.750208333302</v>
      </c>
      <c r="H192" s="68" t="s">
        <v>2049</v>
      </c>
      <c r="I192" s="68"/>
      <c r="J192" s="68"/>
      <c r="K192" s="68"/>
      <c r="L192" s="68"/>
      <c r="M192" s="68"/>
      <c r="N192" s="68"/>
      <c r="O192" s="68"/>
      <c r="P192" s="68"/>
    </row>
    <row r="193" spans="1:17" x14ac:dyDescent="0.3">
      <c r="B193" s="68"/>
      <c r="C193" s="68" t="s">
        <v>637</v>
      </c>
      <c r="D193" s="68" t="s">
        <v>637</v>
      </c>
      <c r="E193" s="68">
        <v>1</v>
      </c>
      <c r="F193" s="68" t="s">
        <v>1686</v>
      </c>
      <c r="G193" s="70">
        <v>46097.695636574099</v>
      </c>
      <c r="H193" s="68" t="s">
        <v>2049</v>
      </c>
      <c r="I193" s="68"/>
      <c r="J193" s="68"/>
      <c r="K193" s="68"/>
      <c r="L193" s="68"/>
      <c r="M193" s="68"/>
      <c r="N193" s="68"/>
      <c r="O193" s="68"/>
      <c r="P193" s="68"/>
    </row>
    <row r="194" spans="1:17" x14ac:dyDescent="0.3">
      <c r="B194" s="68"/>
      <c r="C194" s="68"/>
      <c r="D194" s="68"/>
      <c r="E194" s="68">
        <v>0</v>
      </c>
      <c r="F194" s="68" t="s">
        <v>1686</v>
      </c>
      <c r="G194" s="70">
        <v>46093.742881944403</v>
      </c>
      <c r="H194" s="68" t="s">
        <v>2050</v>
      </c>
      <c r="I194" s="68"/>
      <c r="J194" s="68"/>
      <c r="K194" s="68"/>
      <c r="L194" s="68"/>
      <c r="M194" s="68"/>
      <c r="N194" s="68"/>
      <c r="O194" s="68"/>
      <c r="P194" s="68"/>
    </row>
    <row r="195" spans="1:17" x14ac:dyDescent="0.3">
      <c r="B195" s="68"/>
      <c r="C195" s="68"/>
      <c r="D195" s="68"/>
      <c r="E195" s="68">
        <v>0</v>
      </c>
      <c r="F195" s="68" t="s">
        <v>1681</v>
      </c>
      <c r="G195" s="70">
        <v>45954.493275462999</v>
      </c>
      <c r="H195" s="68" t="s">
        <v>2050</v>
      </c>
      <c r="I195" s="68"/>
      <c r="J195" s="68"/>
      <c r="K195" s="68"/>
      <c r="L195" s="68"/>
      <c r="M195" s="68"/>
      <c r="N195" s="68"/>
      <c r="O195" s="68"/>
      <c r="P195" s="68"/>
    </row>
    <row r="196" spans="1:17" x14ac:dyDescent="0.3">
      <c r="B196" s="68"/>
      <c r="C196" s="68"/>
      <c r="D196" s="68"/>
      <c r="E196" s="68">
        <v>0</v>
      </c>
      <c r="F196" s="68" t="s">
        <v>1681</v>
      </c>
      <c r="G196" s="70">
        <v>45953.678032407399</v>
      </c>
      <c r="H196" s="68" t="s">
        <v>2051</v>
      </c>
      <c r="I196" s="68"/>
      <c r="J196" s="68"/>
      <c r="K196" s="68"/>
      <c r="L196" s="68"/>
      <c r="M196" s="68"/>
      <c r="N196" s="68"/>
      <c r="O196" s="68"/>
      <c r="P196" s="68"/>
    </row>
    <row r="197" spans="1:17" x14ac:dyDescent="0.3">
      <c r="B197" s="68"/>
      <c r="C197" s="68"/>
      <c r="D197" s="68"/>
      <c r="E197" s="68">
        <v>0</v>
      </c>
      <c r="F197" s="68" t="s">
        <v>1972</v>
      </c>
      <c r="G197" s="70">
        <v>45870.6797800926</v>
      </c>
      <c r="H197" s="68" t="s">
        <v>2052</v>
      </c>
      <c r="I197" s="68"/>
      <c r="J197" s="68"/>
      <c r="K197" s="68"/>
      <c r="L197" s="68"/>
      <c r="M197" s="68"/>
      <c r="N197" s="68"/>
      <c r="O197" s="68"/>
      <c r="P197" s="68"/>
    </row>
    <row r="198" spans="1:17" x14ac:dyDescent="0.3">
      <c r="B198" s="68"/>
      <c r="C198" s="68"/>
      <c r="D198" s="68"/>
      <c r="E198" s="68">
        <v>0</v>
      </c>
      <c r="F198" s="68" t="s">
        <v>1972</v>
      </c>
      <c r="G198" s="70">
        <v>45789.627280092602</v>
      </c>
      <c r="H198" s="68" t="s">
        <v>2053</v>
      </c>
      <c r="I198" s="68"/>
      <c r="J198" s="68"/>
      <c r="K198" s="68"/>
      <c r="L198" s="68"/>
      <c r="M198" s="68"/>
      <c r="N198" s="68"/>
      <c r="O198" s="68"/>
      <c r="P198" s="68"/>
    </row>
    <row r="199" spans="1:17" x14ac:dyDescent="0.3">
      <c r="B199" s="68"/>
      <c r="C199" s="68"/>
      <c r="D199" s="68"/>
      <c r="E199" s="68">
        <v>0</v>
      </c>
      <c r="F199" s="68" t="s">
        <v>1972</v>
      </c>
      <c r="G199" s="70">
        <v>45784.518113425896</v>
      </c>
      <c r="H199" s="68" t="s">
        <v>2054</v>
      </c>
      <c r="I199" s="68"/>
      <c r="J199" s="68"/>
      <c r="K199" s="68"/>
      <c r="L199" s="68"/>
      <c r="M199" s="68"/>
      <c r="N199" s="68"/>
      <c r="O199" s="68"/>
      <c r="P199" s="68"/>
    </row>
    <row r="201" spans="1:17" ht="15.6" x14ac:dyDescent="0.3">
      <c r="A201" s="66" t="s">
        <v>149</v>
      </c>
      <c r="B201" s="66"/>
      <c r="C201" s="66"/>
      <c r="D201" s="66"/>
      <c r="E201" s="66"/>
      <c r="F201" s="66"/>
      <c r="G201" s="66"/>
      <c r="H201" s="66"/>
      <c r="I201" s="66"/>
      <c r="J201" s="66"/>
      <c r="K201" s="66"/>
      <c r="L201" s="66"/>
      <c r="M201" s="66"/>
      <c r="N201" s="66"/>
      <c r="O201" s="66"/>
      <c r="P201" s="66"/>
      <c r="Q201" s="66"/>
    </row>
    <row r="202" spans="1:17" ht="15.6" x14ac:dyDescent="0.3">
      <c r="A202" s="66" t="s">
        <v>1952</v>
      </c>
      <c r="B202" s="66" t="s">
        <v>132</v>
      </c>
      <c r="C202" s="66"/>
      <c r="D202" s="66"/>
      <c r="E202" s="66"/>
      <c r="F202" s="66"/>
      <c r="G202" s="66"/>
      <c r="H202" s="66"/>
      <c r="I202" s="66"/>
      <c r="J202" s="66"/>
      <c r="K202" s="66"/>
      <c r="L202" s="66"/>
      <c r="M202" s="66"/>
      <c r="N202" s="66"/>
      <c r="O202" s="66"/>
      <c r="P202" s="66"/>
      <c r="Q202" s="66"/>
    </row>
    <row r="203" spans="1:17" ht="15.6" x14ac:dyDescent="0.3">
      <c r="A203" s="66" t="s">
        <v>1953</v>
      </c>
      <c r="B203" s="66">
        <v>15</v>
      </c>
      <c r="C203" s="66"/>
      <c r="D203" s="66"/>
      <c r="E203" s="66"/>
      <c r="F203" s="66"/>
      <c r="G203" s="66"/>
      <c r="H203" s="66"/>
      <c r="I203" s="66"/>
      <c r="J203" s="66"/>
      <c r="K203" s="66"/>
      <c r="L203" s="66"/>
      <c r="M203" s="66"/>
      <c r="N203" s="66"/>
      <c r="O203" s="66"/>
      <c r="P203" s="66"/>
      <c r="Q203" s="66"/>
    </row>
    <row r="205" spans="1:17" x14ac:dyDescent="0.3">
      <c r="B205" s="67" t="s">
        <v>403</v>
      </c>
      <c r="C205" s="67" t="s">
        <v>139</v>
      </c>
      <c r="D205" s="67" t="s">
        <v>1954</v>
      </c>
      <c r="E205" s="67" t="s">
        <v>1657</v>
      </c>
      <c r="F205" s="67" t="s">
        <v>128</v>
      </c>
      <c r="G205" s="67" t="s">
        <v>1955</v>
      </c>
      <c r="H205" s="67" t="s">
        <v>1956</v>
      </c>
      <c r="I205" s="67" t="s">
        <v>1957</v>
      </c>
      <c r="J205" s="67" t="s">
        <v>1958</v>
      </c>
      <c r="K205" s="67" t="s">
        <v>1959</v>
      </c>
      <c r="L205" s="67" t="s">
        <v>81</v>
      </c>
      <c r="M205" s="67" t="s">
        <v>144</v>
      </c>
    </row>
    <row r="206" spans="1:17" x14ac:dyDescent="0.3">
      <c r="B206" s="68" t="s">
        <v>2055</v>
      </c>
      <c r="C206" s="68">
        <v>100</v>
      </c>
      <c r="D206" s="68" t="s">
        <v>415</v>
      </c>
      <c r="E206" s="68" t="s">
        <v>417</v>
      </c>
      <c r="F206" s="68">
        <v>219</v>
      </c>
      <c r="G206" s="68">
        <v>10</v>
      </c>
      <c r="H206" s="68">
        <v>157</v>
      </c>
      <c r="I206" s="68" t="s">
        <v>354</v>
      </c>
      <c r="J206" s="68">
        <v>219</v>
      </c>
      <c r="K206" s="68">
        <v>100</v>
      </c>
      <c r="L206" s="68" t="s">
        <v>1672</v>
      </c>
      <c r="M206" s="68">
        <v>0</v>
      </c>
    </row>
    <row r="208" spans="1:17" x14ac:dyDescent="0.3">
      <c r="B208" s="69" t="s">
        <v>1796</v>
      </c>
      <c r="C208" s="69" t="s">
        <v>1961</v>
      </c>
      <c r="D208" s="69" t="s">
        <v>1962</v>
      </c>
      <c r="E208" s="69" t="s">
        <v>1963</v>
      </c>
      <c r="F208" s="69" t="s">
        <v>1964</v>
      </c>
      <c r="G208" s="69" t="s">
        <v>1965</v>
      </c>
      <c r="H208" s="69" t="s">
        <v>1966</v>
      </c>
      <c r="I208" s="69"/>
      <c r="J208" s="69"/>
      <c r="K208" s="69"/>
      <c r="L208" s="69"/>
      <c r="M208" s="69"/>
    </row>
    <row r="209" spans="1:17" x14ac:dyDescent="0.3">
      <c r="B209" s="68"/>
      <c r="C209" s="68" t="s">
        <v>2056</v>
      </c>
      <c r="D209" s="68" t="s">
        <v>637</v>
      </c>
      <c r="E209" s="68">
        <v>219</v>
      </c>
      <c r="F209" s="68" t="s">
        <v>1673</v>
      </c>
      <c r="G209" s="70">
        <v>46097.697986111103</v>
      </c>
      <c r="H209" s="68" t="s">
        <v>2057</v>
      </c>
      <c r="I209" s="68"/>
      <c r="J209" s="68"/>
      <c r="K209" s="68"/>
      <c r="L209" s="68"/>
      <c r="M209" s="68"/>
      <c r="N209" s="68"/>
      <c r="O209" s="68"/>
      <c r="P209" s="68"/>
    </row>
    <row r="210" spans="1:17" x14ac:dyDescent="0.3">
      <c r="B210" s="68"/>
      <c r="C210" s="68"/>
      <c r="D210" s="68"/>
      <c r="E210" s="68">
        <v>0</v>
      </c>
      <c r="F210" s="68" t="s">
        <v>1673</v>
      </c>
      <c r="G210" s="70">
        <v>45947.934814814798</v>
      </c>
      <c r="H210" s="68" t="s">
        <v>2058</v>
      </c>
      <c r="I210" s="68"/>
      <c r="J210" s="68"/>
      <c r="K210" s="68"/>
      <c r="L210" s="68"/>
      <c r="M210" s="68"/>
      <c r="N210" s="68"/>
      <c r="O210" s="68"/>
      <c r="P210" s="68"/>
    </row>
    <row r="211" spans="1:17" x14ac:dyDescent="0.3">
      <c r="B211" s="68"/>
      <c r="C211" s="68"/>
      <c r="D211" s="68"/>
      <c r="E211" s="68">
        <v>0</v>
      </c>
      <c r="F211" s="68" t="s">
        <v>1972</v>
      </c>
      <c r="G211" s="70">
        <v>45891.464155092603</v>
      </c>
      <c r="H211" s="68" t="s">
        <v>2059</v>
      </c>
      <c r="I211" s="68"/>
      <c r="J211" s="68"/>
      <c r="K211" s="68"/>
      <c r="L211" s="68"/>
      <c r="M211" s="68"/>
      <c r="N211" s="68"/>
      <c r="O211" s="68"/>
      <c r="P211" s="68"/>
    </row>
    <row r="212" spans="1:17" x14ac:dyDescent="0.3">
      <c r="B212" s="68"/>
      <c r="C212" s="68"/>
      <c r="D212" s="68"/>
      <c r="E212" s="68">
        <v>0</v>
      </c>
      <c r="F212" s="68" t="s">
        <v>1972</v>
      </c>
      <c r="G212" s="70">
        <v>45777.691666666702</v>
      </c>
      <c r="H212" s="68" t="s">
        <v>2060</v>
      </c>
      <c r="I212" s="68"/>
      <c r="J212" s="68"/>
      <c r="K212" s="68"/>
      <c r="L212" s="68"/>
      <c r="M212" s="68"/>
      <c r="N212" s="68"/>
      <c r="O212" s="68"/>
      <c r="P212" s="68"/>
    </row>
    <row r="214" spans="1:17" ht="15.6" x14ac:dyDescent="0.3">
      <c r="A214" s="66" t="s">
        <v>149</v>
      </c>
      <c r="B214" s="66"/>
      <c r="C214" s="66"/>
      <c r="D214" s="66"/>
      <c r="E214" s="66"/>
      <c r="F214" s="66"/>
      <c r="G214" s="66"/>
      <c r="H214" s="66"/>
      <c r="I214" s="66"/>
      <c r="J214" s="66"/>
      <c r="K214" s="66"/>
      <c r="L214" s="66"/>
      <c r="M214" s="66"/>
      <c r="N214" s="66"/>
      <c r="O214" s="66"/>
      <c r="P214" s="66"/>
      <c r="Q214" s="66"/>
    </row>
    <row r="215" spans="1:17" ht="15.6" x14ac:dyDescent="0.3">
      <c r="A215" s="66" t="s">
        <v>1952</v>
      </c>
      <c r="B215" s="66" t="s">
        <v>167</v>
      </c>
      <c r="C215" s="66"/>
      <c r="D215" s="66"/>
      <c r="E215" s="66"/>
      <c r="F215" s="66"/>
      <c r="G215" s="66"/>
      <c r="H215" s="66"/>
      <c r="I215" s="66"/>
      <c r="J215" s="66"/>
      <c r="K215" s="66"/>
      <c r="L215" s="66"/>
      <c r="M215" s="66"/>
      <c r="N215" s="66"/>
      <c r="O215" s="66"/>
      <c r="P215" s="66"/>
      <c r="Q215" s="66"/>
    </row>
    <row r="216" spans="1:17" ht="15.6" x14ac:dyDescent="0.3">
      <c r="A216" s="66" t="s">
        <v>1953</v>
      </c>
      <c r="B216" s="66">
        <v>20</v>
      </c>
      <c r="C216" s="66"/>
      <c r="D216" s="66"/>
      <c r="E216" s="66"/>
      <c r="F216" s="66"/>
      <c r="G216" s="66"/>
      <c r="H216" s="66"/>
      <c r="I216" s="66"/>
      <c r="J216" s="66"/>
      <c r="K216" s="66"/>
      <c r="L216" s="66"/>
      <c r="M216" s="66"/>
      <c r="N216" s="66"/>
      <c r="O216" s="66"/>
      <c r="P216" s="66"/>
      <c r="Q216" s="66"/>
    </row>
    <row r="218" spans="1:17" x14ac:dyDescent="0.3">
      <c r="B218" s="67" t="s">
        <v>403</v>
      </c>
      <c r="C218" s="67" t="s">
        <v>139</v>
      </c>
      <c r="D218" s="67" t="s">
        <v>1954</v>
      </c>
      <c r="E218" s="67" t="s">
        <v>1657</v>
      </c>
      <c r="F218" s="67" t="s">
        <v>128</v>
      </c>
      <c r="G218" s="67" t="s">
        <v>1955</v>
      </c>
      <c r="H218" s="67" t="s">
        <v>1956</v>
      </c>
      <c r="I218" s="67" t="s">
        <v>1957</v>
      </c>
      <c r="J218" s="67" t="s">
        <v>1958</v>
      </c>
      <c r="K218" s="67" t="s">
        <v>1959</v>
      </c>
      <c r="L218" s="67" t="s">
        <v>81</v>
      </c>
      <c r="M218" s="67" t="s">
        <v>144</v>
      </c>
    </row>
    <row r="219" spans="1:17" x14ac:dyDescent="0.3">
      <c r="B219" s="68" t="s">
        <v>2061</v>
      </c>
      <c r="C219" s="68">
        <v>100</v>
      </c>
      <c r="D219" s="68" t="s">
        <v>415</v>
      </c>
      <c r="E219" s="68" t="s">
        <v>417</v>
      </c>
      <c r="F219" s="68">
        <v>219</v>
      </c>
      <c r="G219" s="68">
        <v>10</v>
      </c>
      <c r="H219" s="68">
        <v>157</v>
      </c>
      <c r="I219" s="68" t="s">
        <v>354</v>
      </c>
      <c r="J219" s="68">
        <v>197</v>
      </c>
      <c r="K219" s="68">
        <v>108.87</v>
      </c>
      <c r="L219" s="68" t="s">
        <v>1675</v>
      </c>
      <c r="M219" s="68">
        <v>8.8699999999999992</v>
      </c>
    </row>
    <row r="221" spans="1:17" x14ac:dyDescent="0.3">
      <c r="B221" s="69" t="s">
        <v>1796</v>
      </c>
      <c r="C221" s="69" t="s">
        <v>1961</v>
      </c>
      <c r="D221" s="69" t="s">
        <v>1962</v>
      </c>
      <c r="E221" s="69" t="s">
        <v>1963</v>
      </c>
      <c r="F221" s="69" t="s">
        <v>1964</v>
      </c>
      <c r="G221" s="69" t="s">
        <v>1965</v>
      </c>
      <c r="H221" s="69" t="s">
        <v>1966</v>
      </c>
      <c r="I221" s="69"/>
      <c r="J221" s="69"/>
      <c r="K221" s="69"/>
      <c r="L221" s="69"/>
      <c r="M221" s="69"/>
    </row>
    <row r="222" spans="1:17" x14ac:dyDescent="0.3">
      <c r="B222" s="68"/>
      <c r="C222" s="68" t="s">
        <v>2062</v>
      </c>
      <c r="D222" s="68" t="s">
        <v>637</v>
      </c>
      <c r="E222" s="68">
        <v>197</v>
      </c>
      <c r="F222" s="68" t="s">
        <v>1673</v>
      </c>
      <c r="G222" s="70">
        <v>46097.663495370398</v>
      </c>
      <c r="H222" s="68" t="s">
        <v>2063</v>
      </c>
      <c r="I222" s="68"/>
      <c r="J222" s="68"/>
      <c r="K222" s="68"/>
      <c r="L222" s="68"/>
      <c r="M222" s="68"/>
      <c r="N222" s="68"/>
      <c r="O222" s="68"/>
      <c r="P222" s="68"/>
    </row>
    <row r="223" spans="1:17" x14ac:dyDescent="0.3">
      <c r="B223" s="68"/>
      <c r="C223" s="68"/>
      <c r="D223" s="68"/>
      <c r="E223" s="68">
        <v>0</v>
      </c>
      <c r="F223" s="68" t="s">
        <v>1673</v>
      </c>
      <c r="G223" s="70">
        <v>45947.936851851897</v>
      </c>
      <c r="H223" s="68" t="s">
        <v>2064</v>
      </c>
      <c r="I223" s="68"/>
      <c r="J223" s="68"/>
      <c r="K223" s="68"/>
      <c r="L223" s="68"/>
      <c r="M223" s="68"/>
      <c r="N223" s="68"/>
      <c r="O223" s="68"/>
      <c r="P223" s="68"/>
    </row>
    <row r="224" spans="1:17" x14ac:dyDescent="0.3">
      <c r="B224" s="68"/>
      <c r="C224" s="68"/>
      <c r="D224" s="68"/>
      <c r="E224" s="68">
        <v>0</v>
      </c>
      <c r="F224" s="68" t="s">
        <v>1972</v>
      </c>
      <c r="G224" s="70">
        <v>45902.642824074101</v>
      </c>
      <c r="H224" s="68" t="s">
        <v>2065</v>
      </c>
      <c r="I224" s="68"/>
      <c r="J224" s="68"/>
      <c r="K224" s="68"/>
      <c r="L224" s="68"/>
      <c r="M224" s="68"/>
      <c r="N224" s="68"/>
      <c r="O224" s="68"/>
      <c r="P224" s="68"/>
    </row>
    <row r="225" spans="1:17" x14ac:dyDescent="0.3">
      <c r="B225" s="68"/>
      <c r="C225" s="68"/>
      <c r="D225" s="68"/>
      <c r="E225" s="68">
        <v>0</v>
      </c>
      <c r="F225" s="68" t="s">
        <v>1972</v>
      </c>
      <c r="G225" s="70">
        <v>45902.636967592603</v>
      </c>
      <c r="H225" s="68" t="s">
        <v>2066</v>
      </c>
      <c r="I225" s="68"/>
      <c r="J225" s="68"/>
      <c r="K225" s="68"/>
      <c r="L225" s="68"/>
      <c r="M225" s="68"/>
      <c r="N225" s="68"/>
      <c r="O225" s="68"/>
      <c r="P225" s="68"/>
    </row>
    <row r="226" spans="1:17" x14ac:dyDescent="0.3">
      <c r="B226" s="68"/>
      <c r="C226" s="68"/>
      <c r="D226" s="68"/>
      <c r="E226" s="68">
        <v>0</v>
      </c>
      <c r="F226" s="68" t="s">
        <v>1972</v>
      </c>
      <c r="G226" s="70">
        <v>45777.692638888897</v>
      </c>
      <c r="H226" s="68" t="s">
        <v>2067</v>
      </c>
      <c r="I226" s="68"/>
      <c r="J226" s="68"/>
      <c r="K226" s="68"/>
      <c r="L226" s="68"/>
      <c r="M226" s="68"/>
      <c r="N226" s="68"/>
      <c r="O226" s="68"/>
      <c r="P226" s="68"/>
    </row>
    <row r="228" spans="1:17" ht="15.6" x14ac:dyDescent="0.3">
      <c r="A228" s="66" t="s">
        <v>149</v>
      </c>
      <c r="B228" s="66"/>
      <c r="C228" s="66"/>
      <c r="D228" s="66"/>
      <c r="E228" s="66"/>
      <c r="F228" s="66"/>
      <c r="G228" s="66"/>
      <c r="H228" s="66"/>
      <c r="I228" s="66"/>
      <c r="J228" s="66"/>
      <c r="K228" s="66"/>
      <c r="L228" s="66"/>
      <c r="M228" s="66"/>
      <c r="N228" s="66"/>
      <c r="O228" s="66"/>
      <c r="P228" s="66"/>
      <c r="Q228" s="66"/>
    </row>
    <row r="229" spans="1:17" ht="15.6" x14ac:dyDescent="0.3">
      <c r="A229" s="66" t="s">
        <v>1952</v>
      </c>
      <c r="B229" s="66" t="s">
        <v>172</v>
      </c>
      <c r="C229" s="66"/>
      <c r="D229" s="66"/>
      <c r="E229" s="66"/>
      <c r="F229" s="66"/>
      <c r="G229" s="66"/>
      <c r="H229" s="66"/>
      <c r="I229" s="66"/>
      <c r="J229" s="66"/>
      <c r="K229" s="66"/>
      <c r="L229" s="66"/>
      <c r="M229" s="66"/>
      <c r="N229" s="66"/>
      <c r="O229" s="66"/>
      <c r="P229" s="66"/>
      <c r="Q229" s="66"/>
    </row>
    <row r="230" spans="1:17" ht="15.6" x14ac:dyDescent="0.3">
      <c r="A230" s="66" t="s">
        <v>1953</v>
      </c>
      <c r="B230" s="66">
        <v>25</v>
      </c>
      <c r="C230" s="66"/>
      <c r="D230" s="66"/>
      <c r="E230" s="66"/>
      <c r="F230" s="66"/>
      <c r="G230" s="66"/>
      <c r="H230" s="66"/>
      <c r="I230" s="66"/>
      <c r="J230" s="66"/>
      <c r="K230" s="66"/>
      <c r="L230" s="66"/>
      <c r="M230" s="66"/>
      <c r="N230" s="66"/>
      <c r="O230" s="66"/>
      <c r="P230" s="66"/>
      <c r="Q230" s="66"/>
    </row>
    <row r="232" spans="1:17" x14ac:dyDescent="0.3">
      <c r="B232" s="67" t="s">
        <v>403</v>
      </c>
      <c r="C232" s="67" t="s">
        <v>139</v>
      </c>
      <c r="D232" s="67" t="s">
        <v>1954</v>
      </c>
      <c r="E232" s="67" t="s">
        <v>1657</v>
      </c>
      <c r="F232" s="67" t="s">
        <v>128</v>
      </c>
      <c r="G232" s="67" t="s">
        <v>1955</v>
      </c>
      <c r="H232" s="67" t="s">
        <v>1956</v>
      </c>
      <c r="I232" s="67" t="s">
        <v>1957</v>
      </c>
      <c r="J232" s="67" t="s">
        <v>1958</v>
      </c>
      <c r="K232" s="67" t="s">
        <v>1959</v>
      </c>
      <c r="L232" s="67" t="s">
        <v>81</v>
      </c>
      <c r="M232" s="67" t="s">
        <v>144</v>
      </c>
    </row>
    <row r="233" spans="1:17" x14ac:dyDescent="0.3">
      <c r="B233" s="68" t="s">
        <v>2068</v>
      </c>
      <c r="C233" s="68">
        <v>100</v>
      </c>
      <c r="D233" s="68" t="s">
        <v>415</v>
      </c>
      <c r="E233" s="68" t="s">
        <v>429</v>
      </c>
      <c r="F233" s="68">
        <v>6</v>
      </c>
      <c r="G233" s="68">
        <v>1</v>
      </c>
      <c r="H233" s="68">
        <v>9</v>
      </c>
      <c r="I233" s="68" t="s">
        <v>354</v>
      </c>
      <c r="J233" s="68">
        <v>11</v>
      </c>
      <c r="K233" s="68">
        <v>141.66999999999999</v>
      </c>
      <c r="L233" s="68" t="s">
        <v>1675</v>
      </c>
      <c r="M233" s="68">
        <v>41.67</v>
      </c>
    </row>
    <row r="235" spans="1:17" x14ac:dyDescent="0.3">
      <c r="B235" s="69" t="s">
        <v>1796</v>
      </c>
      <c r="C235" s="69" t="s">
        <v>1961</v>
      </c>
      <c r="D235" s="69" t="s">
        <v>1962</v>
      </c>
      <c r="E235" s="69" t="s">
        <v>1963</v>
      </c>
      <c r="F235" s="69" t="s">
        <v>1964</v>
      </c>
      <c r="G235" s="69" t="s">
        <v>1965</v>
      </c>
      <c r="H235" s="69" t="s">
        <v>1966</v>
      </c>
      <c r="I235" s="69"/>
      <c r="J235" s="69"/>
      <c r="K235" s="69"/>
      <c r="L235" s="69"/>
      <c r="M235" s="69"/>
    </row>
    <row r="236" spans="1:17" x14ac:dyDescent="0.3">
      <c r="B236" s="68"/>
      <c r="C236" s="68" t="s">
        <v>839</v>
      </c>
      <c r="D236" s="68" t="s">
        <v>637</v>
      </c>
      <c r="E236" s="68">
        <v>11</v>
      </c>
      <c r="F236" s="68" t="s">
        <v>1681</v>
      </c>
      <c r="G236" s="70">
        <v>46112.496851851902</v>
      </c>
      <c r="H236" s="68" t="s">
        <v>2069</v>
      </c>
      <c r="I236" s="68"/>
      <c r="J236" s="68"/>
      <c r="K236" s="68"/>
      <c r="L236" s="68"/>
      <c r="M236" s="68"/>
      <c r="N236" s="68"/>
      <c r="O236" s="68"/>
      <c r="P236" s="68"/>
    </row>
    <row r="237" spans="1:17" x14ac:dyDescent="0.3">
      <c r="B237" s="68"/>
      <c r="C237" s="68" t="s">
        <v>839</v>
      </c>
      <c r="D237" s="68" t="s">
        <v>637</v>
      </c>
      <c r="E237" s="68">
        <v>11</v>
      </c>
      <c r="F237" s="68" t="s">
        <v>1681</v>
      </c>
      <c r="G237" s="70">
        <v>46112.493912037004</v>
      </c>
      <c r="H237" s="68" t="s">
        <v>2069</v>
      </c>
      <c r="I237" s="68"/>
      <c r="J237" s="68"/>
      <c r="K237" s="68"/>
      <c r="L237" s="68"/>
      <c r="M237" s="68"/>
      <c r="N237" s="68"/>
      <c r="O237" s="68"/>
      <c r="P237" s="68"/>
    </row>
    <row r="238" spans="1:17" x14ac:dyDescent="0.3">
      <c r="B238" s="68"/>
      <c r="C238" s="68"/>
      <c r="D238" s="68"/>
      <c r="E238" s="68">
        <v>11</v>
      </c>
      <c r="F238" s="68" t="s">
        <v>1673</v>
      </c>
      <c r="G238" s="70">
        <v>46097.700416666703</v>
      </c>
      <c r="H238" s="68" t="s">
        <v>2069</v>
      </c>
      <c r="I238" s="68"/>
      <c r="J238" s="68"/>
      <c r="K238" s="68"/>
      <c r="L238" s="68"/>
      <c r="M238" s="68"/>
      <c r="N238" s="68"/>
      <c r="O238" s="68"/>
      <c r="P238" s="68"/>
    </row>
    <row r="239" spans="1:17" x14ac:dyDescent="0.3">
      <c r="B239" s="68"/>
      <c r="C239" s="68" t="s">
        <v>839</v>
      </c>
      <c r="D239" s="68" t="s">
        <v>637</v>
      </c>
      <c r="E239" s="68">
        <v>11</v>
      </c>
      <c r="F239" s="68" t="s">
        <v>1673</v>
      </c>
      <c r="G239" s="70">
        <v>45947.939849536997</v>
      </c>
      <c r="H239" s="68" t="s">
        <v>2069</v>
      </c>
      <c r="I239" s="68"/>
      <c r="J239" s="68"/>
      <c r="K239" s="68"/>
      <c r="L239" s="68"/>
      <c r="M239" s="68"/>
      <c r="N239" s="68"/>
      <c r="O239" s="68"/>
      <c r="P239" s="68"/>
    </row>
    <row r="240" spans="1:17" x14ac:dyDescent="0.3">
      <c r="B240" s="68"/>
      <c r="C240" s="68" t="s">
        <v>839</v>
      </c>
      <c r="D240" s="68" t="s">
        <v>637</v>
      </c>
      <c r="E240" s="68">
        <v>11</v>
      </c>
      <c r="F240" s="68" t="s">
        <v>1972</v>
      </c>
      <c r="G240" s="70">
        <v>45891.540925925903</v>
      </c>
      <c r="H240" s="68"/>
      <c r="I240" s="68"/>
      <c r="J240" s="68"/>
      <c r="K240" s="68"/>
      <c r="L240" s="68"/>
      <c r="M240" s="68"/>
      <c r="N240" s="68"/>
      <c r="O240" s="68"/>
      <c r="P240" s="68"/>
    </row>
    <row r="241" spans="1:17" x14ac:dyDescent="0.3">
      <c r="B241" s="68"/>
      <c r="C241" s="68" t="s">
        <v>639</v>
      </c>
      <c r="D241" s="68" t="s">
        <v>637</v>
      </c>
      <c r="E241" s="68">
        <v>3</v>
      </c>
      <c r="F241" s="68" t="s">
        <v>1972</v>
      </c>
      <c r="G241" s="70">
        <v>45777.694872685199</v>
      </c>
      <c r="H241" s="68"/>
      <c r="I241" s="68"/>
      <c r="J241" s="68"/>
      <c r="K241" s="68"/>
      <c r="L241" s="68"/>
      <c r="M241" s="68"/>
      <c r="N241" s="68"/>
      <c r="O241" s="68"/>
      <c r="P241" s="68"/>
    </row>
    <row r="243" spans="1:17" ht="15.6" x14ac:dyDescent="0.3">
      <c r="A243" s="66" t="s">
        <v>201</v>
      </c>
      <c r="B243" s="66"/>
      <c r="C243" s="66"/>
      <c r="D243" s="66"/>
      <c r="E243" s="66"/>
      <c r="F243" s="66"/>
      <c r="G243" s="66"/>
      <c r="H243" s="66"/>
      <c r="I243" s="66"/>
      <c r="J243" s="66"/>
      <c r="K243" s="66"/>
      <c r="L243" s="66"/>
      <c r="M243" s="66"/>
      <c r="N243" s="66"/>
      <c r="O243" s="66"/>
      <c r="P243" s="66"/>
      <c r="Q243" s="66"/>
    </row>
    <row r="244" spans="1:17" ht="15.6" x14ac:dyDescent="0.3">
      <c r="A244" s="66" t="s">
        <v>1952</v>
      </c>
      <c r="B244" s="66" t="s">
        <v>197</v>
      </c>
      <c r="C244" s="66"/>
      <c r="D244" s="66"/>
      <c r="E244" s="66"/>
      <c r="F244" s="66"/>
      <c r="G244" s="66"/>
      <c r="H244" s="66"/>
      <c r="I244" s="66"/>
      <c r="J244" s="66"/>
      <c r="K244" s="66"/>
      <c r="L244" s="66"/>
      <c r="M244" s="66"/>
      <c r="N244" s="66"/>
      <c r="O244" s="66"/>
      <c r="P244" s="66"/>
      <c r="Q244" s="66"/>
    </row>
    <row r="245" spans="1:17" ht="15.6" x14ac:dyDescent="0.3">
      <c r="A245" s="66" t="s">
        <v>1953</v>
      </c>
      <c r="B245" s="66">
        <v>10</v>
      </c>
      <c r="C245" s="66"/>
      <c r="D245" s="66"/>
      <c r="E245" s="66"/>
      <c r="F245" s="66"/>
      <c r="G245" s="66"/>
      <c r="H245" s="66"/>
      <c r="I245" s="66"/>
      <c r="J245" s="66"/>
      <c r="K245" s="66"/>
      <c r="L245" s="66"/>
      <c r="M245" s="66"/>
      <c r="N245" s="66"/>
      <c r="O245" s="66"/>
      <c r="P245" s="66"/>
      <c r="Q245" s="66"/>
    </row>
    <row r="247" spans="1:17" x14ac:dyDescent="0.3">
      <c r="B247" s="67" t="s">
        <v>403</v>
      </c>
      <c r="C247" s="67" t="s">
        <v>139</v>
      </c>
      <c r="D247" s="67" t="s">
        <v>1954</v>
      </c>
      <c r="E247" s="67" t="s">
        <v>1657</v>
      </c>
      <c r="F247" s="67" t="s">
        <v>128</v>
      </c>
      <c r="G247" s="67" t="s">
        <v>1955</v>
      </c>
      <c r="H247" s="67" t="s">
        <v>1956</v>
      </c>
      <c r="I247" s="67" t="s">
        <v>1957</v>
      </c>
      <c r="J247" s="67" t="s">
        <v>1958</v>
      </c>
      <c r="K247" s="67" t="s">
        <v>1959</v>
      </c>
      <c r="L247" s="67" t="s">
        <v>81</v>
      </c>
      <c r="M247" s="67" t="s">
        <v>144</v>
      </c>
    </row>
    <row r="248" spans="1:17" x14ac:dyDescent="0.3">
      <c r="B248" s="68" t="s">
        <v>2070</v>
      </c>
      <c r="C248" s="68">
        <v>100</v>
      </c>
      <c r="D248" s="68" t="s">
        <v>436</v>
      </c>
      <c r="E248" s="68" t="s">
        <v>429</v>
      </c>
      <c r="F248" s="68">
        <v>81</v>
      </c>
      <c r="G248" s="68">
        <v>4</v>
      </c>
      <c r="H248" s="68">
        <v>100</v>
      </c>
      <c r="I248" s="68" t="s">
        <v>354</v>
      </c>
      <c r="J248" s="68">
        <v>79.17</v>
      </c>
      <c r="K248" s="68">
        <v>100</v>
      </c>
      <c r="L248" s="68" t="s">
        <v>1672</v>
      </c>
      <c r="M248" s="68">
        <v>0</v>
      </c>
    </row>
    <row r="250" spans="1:17" x14ac:dyDescent="0.3">
      <c r="B250" s="69" t="s">
        <v>1796</v>
      </c>
      <c r="C250" s="69" t="s">
        <v>1961</v>
      </c>
      <c r="D250" s="69" t="s">
        <v>1962</v>
      </c>
      <c r="E250" s="69" t="s">
        <v>1963</v>
      </c>
      <c r="F250" s="69" t="s">
        <v>1964</v>
      </c>
      <c r="G250" s="69" t="s">
        <v>1965</v>
      </c>
      <c r="H250" s="69" t="s">
        <v>1966</v>
      </c>
      <c r="I250" s="69"/>
      <c r="J250" s="69"/>
      <c r="K250" s="69"/>
      <c r="L250" s="69"/>
      <c r="M250" s="69"/>
    </row>
    <row r="251" spans="1:17" x14ac:dyDescent="0.3">
      <c r="B251" s="68"/>
      <c r="C251" s="68" t="s">
        <v>2071</v>
      </c>
      <c r="D251" s="68" t="s">
        <v>2072</v>
      </c>
      <c r="E251" s="68">
        <v>79.17</v>
      </c>
      <c r="F251" s="68" t="s">
        <v>1690</v>
      </c>
      <c r="G251" s="70">
        <v>46094.649942129603</v>
      </c>
      <c r="H251" s="68" t="s">
        <v>2073</v>
      </c>
      <c r="I251" s="68"/>
      <c r="J251" s="68"/>
      <c r="K251" s="68"/>
      <c r="L251" s="68"/>
      <c r="M251" s="68"/>
      <c r="N251" s="68"/>
      <c r="O251" s="68"/>
      <c r="P251" s="68"/>
    </row>
    <row r="252" spans="1:17" x14ac:dyDescent="0.3">
      <c r="B252" s="68"/>
      <c r="C252" s="68" t="s">
        <v>2074</v>
      </c>
      <c r="D252" s="68" t="s">
        <v>2075</v>
      </c>
      <c r="E252" s="68">
        <v>80</v>
      </c>
      <c r="F252" s="68" t="s">
        <v>1690</v>
      </c>
      <c r="G252" s="70">
        <v>45947.727951388901</v>
      </c>
      <c r="H252" s="68" t="s">
        <v>2073</v>
      </c>
      <c r="I252" s="68"/>
      <c r="J252" s="68"/>
      <c r="K252" s="68"/>
      <c r="L252" s="68"/>
      <c r="M252" s="68"/>
      <c r="N252" s="68"/>
      <c r="O252" s="68"/>
      <c r="P252" s="68"/>
    </row>
    <row r="253" spans="1:17" x14ac:dyDescent="0.3">
      <c r="B253" s="68"/>
      <c r="C253" s="68" t="s">
        <v>2074</v>
      </c>
      <c r="D253" s="68" t="s">
        <v>2075</v>
      </c>
      <c r="E253" s="68">
        <v>80</v>
      </c>
      <c r="F253" s="68" t="s">
        <v>1690</v>
      </c>
      <c r="G253" s="70">
        <v>45947.684074074103</v>
      </c>
      <c r="H253" s="68" t="s">
        <v>2073</v>
      </c>
      <c r="I253" s="68"/>
      <c r="J253" s="68"/>
      <c r="K253" s="68"/>
      <c r="L253" s="68"/>
      <c r="M253" s="68"/>
      <c r="N253" s="68"/>
      <c r="O253" s="68"/>
      <c r="P253" s="68"/>
    </row>
    <row r="254" spans="1:17" x14ac:dyDescent="0.3">
      <c r="B254" s="68"/>
      <c r="C254" s="68" t="s">
        <v>2076</v>
      </c>
      <c r="D254" s="68" t="s">
        <v>2077</v>
      </c>
      <c r="E254" s="68">
        <v>80</v>
      </c>
      <c r="F254" s="68" t="s">
        <v>2078</v>
      </c>
      <c r="G254" s="70">
        <v>45866.7178472222</v>
      </c>
      <c r="H254" s="68"/>
      <c r="I254" s="68"/>
      <c r="J254" s="68"/>
      <c r="K254" s="68"/>
      <c r="L254" s="68"/>
      <c r="M254" s="68"/>
      <c r="N254" s="68"/>
      <c r="O254" s="68"/>
      <c r="P254" s="68"/>
    </row>
    <row r="255" spans="1:17" x14ac:dyDescent="0.3">
      <c r="B255" s="68"/>
      <c r="C255" s="68" t="s">
        <v>819</v>
      </c>
      <c r="D255" s="68" t="s">
        <v>819</v>
      </c>
      <c r="E255" s="68">
        <v>100</v>
      </c>
      <c r="F255" s="68" t="s">
        <v>1972</v>
      </c>
      <c r="G255" s="70">
        <v>45786.715798611098</v>
      </c>
      <c r="H255" s="68"/>
      <c r="I255" s="68"/>
      <c r="J255" s="68"/>
      <c r="K255" s="68"/>
      <c r="L255" s="68"/>
      <c r="M255" s="68"/>
      <c r="N255" s="68"/>
      <c r="O255" s="68"/>
      <c r="P255" s="68"/>
    </row>
    <row r="256" spans="1:17" x14ac:dyDescent="0.3">
      <c r="B256" s="68"/>
      <c r="C256" s="68" t="s">
        <v>819</v>
      </c>
      <c r="D256" s="68" t="s">
        <v>2079</v>
      </c>
      <c r="E256" s="68">
        <v>23.81</v>
      </c>
      <c r="F256" s="68" t="s">
        <v>1972</v>
      </c>
      <c r="G256" s="70">
        <v>45777.700150463003</v>
      </c>
      <c r="H256" s="68"/>
      <c r="I256" s="68"/>
      <c r="J256" s="68"/>
      <c r="K256" s="68"/>
      <c r="L256" s="68"/>
      <c r="M256" s="68"/>
      <c r="N256" s="68"/>
      <c r="O256" s="68"/>
      <c r="P256" s="68"/>
    </row>
    <row r="258" spans="1:17" ht="15.6" x14ac:dyDescent="0.3">
      <c r="A258" s="66" t="s">
        <v>201</v>
      </c>
      <c r="B258" s="66"/>
      <c r="C258" s="66"/>
      <c r="D258" s="66"/>
      <c r="E258" s="66"/>
      <c r="F258" s="66"/>
      <c r="G258" s="66"/>
      <c r="H258" s="66"/>
      <c r="I258" s="66"/>
      <c r="J258" s="66"/>
      <c r="K258" s="66"/>
      <c r="L258" s="66"/>
      <c r="M258" s="66"/>
      <c r="N258" s="66"/>
      <c r="O258" s="66"/>
      <c r="P258" s="66"/>
      <c r="Q258" s="66"/>
    </row>
    <row r="259" spans="1:17" ht="15.6" x14ac:dyDescent="0.3">
      <c r="A259" s="66" t="s">
        <v>1952</v>
      </c>
      <c r="B259" s="66" t="s">
        <v>223</v>
      </c>
      <c r="C259" s="66"/>
      <c r="D259" s="66"/>
      <c r="E259" s="66"/>
      <c r="F259" s="66"/>
      <c r="G259" s="66"/>
      <c r="H259" s="66"/>
      <c r="I259" s="66"/>
      <c r="J259" s="66"/>
      <c r="K259" s="66"/>
      <c r="L259" s="66"/>
      <c r="M259" s="66"/>
      <c r="N259" s="66"/>
      <c r="O259" s="66"/>
      <c r="P259" s="66"/>
      <c r="Q259" s="66"/>
    </row>
    <row r="260" spans="1:17" ht="15.6" x14ac:dyDescent="0.3">
      <c r="A260" s="66" t="s">
        <v>1953</v>
      </c>
      <c r="B260" s="66">
        <v>10</v>
      </c>
      <c r="C260" s="66"/>
      <c r="D260" s="66"/>
      <c r="E260" s="66"/>
      <c r="F260" s="66"/>
      <c r="G260" s="66"/>
      <c r="H260" s="66"/>
      <c r="I260" s="66"/>
      <c r="J260" s="66"/>
      <c r="K260" s="66"/>
      <c r="L260" s="66"/>
      <c r="M260" s="66"/>
      <c r="N260" s="66"/>
      <c r="O260" s="66"/>
      <c r="P260" s="66"/>
      <c r="Q260" s="66"/>
    </row>
    <row r="262" spans="1:17" x14ac:dyDescent="0.3">
      <c r="B262" s="67" t="s">
        <v>403</v>
      </c>
      <c r="C262" s="67" t="s">
        <v>139</v>
      </c>
      <c r="D262" s="67" t="s">
        <v>1954</v>
      </c>
      <c r="E262" s="67" t="s">
        <v>1657</v>
      </c>
      <c r="F262" s="67" t="s">
        <v>128</v>
      </c>
      <c r="G262" s="67" t="s">
        <v>1955</v>
      </c>
      <c r="H262" s="67" t="s">
        <v>1956</v>
      </c>
      <c r="I262" s="67" t="s">
        <v>1957</v>
      </c>
      <c r="J262" s="67" t="s">
        <v>1958</v>
      </c>
      <c r="K262" s="67" t="s">
        <v>1959</v>
      </c>
      <c r="L262" s="67" t="s">
        <v>81</v>
      </c>
      <c r="M262" s="67" t="s">
        <v>144</v>
      </c>
    </row>
    <row r="263" spans="1:17" x14ac:dyDescent="0.3">
      <c r="B263" s="68" t="s">
        <v>2080</v>
      </c>
      <c r="C263" s="68">
        <v>100</v>
      </c>
      <c r="D263" s="68" t="s">
        <v>436</v>
      </c>
      <c r="E263" s="68" t="s">
        <v>439</v>
      </c>
      <c r="F263" s="68">
        <v>100</v>
      </c>
      <c r="G263" s="68">
        <v>0</v>
      </c>
      <c r="H263" s="68">
        <v>101</v>
      </c>
      <c r="I263" s="68" t="s">
        <v>370</v>
      </c>
      <c r="J263" s="68">
        <v>100</v>
      </c>
      <c r="K263" s="68">
        <v>100</v>
      </c>
      <c r="L263" s="68" t="s">
        <v>1672</v>
      </c>
      <c r="M263" s="68">
        <v>0</v>
      </c>
    </row>
    <row r="265" spans="1:17" x14ac:dyDescent="0.3">
      <c r="B265" s="69" t="s">
        <v>1796</v>
      </c>
      <c r="C265" s="69" t="s">
        <v>1961</v>
      </c>
      <c r="D265" s="69" t="s">
        <v>1962</v>
      </c>
      <c r="E265" s="69" t="s">
        <v>1963</v>
      </c>
      <c r="F265" s="69" t="s">
        <v>1964</v>
      </c>
      <c r="G265" s="69" t="s">
        <v>1965</v>
      </c>
      <c r="H265" s="69" t="s">
        <v>1966</v>
      </c>
      <c r="I265" s="69"/>
      <c r="J265" s="69"/>
      <c r="K265" s="69"/>
      <c r="L265" s="69"/>
      <c r="M265" s="69"/>
    </row>
    <row r="266" spans="1:17" x14ac:dyDescent="0.3">
      <c r="B266" s="68"/>
      <c r="C266" s="68" t="s">
        <v>637</v>
      </c>
      <c r="D266" s="68" t="s">
        <v>637</v>
      </c>
      <c r="E266" s="68">
        <v>100</v>
      </c>
      <c r="F266" s="68" t="s">
        <v>1690</v>
      </c>
      <c r="G266" s="70">
        <v>46099.669479166703</v>
      </c>
      <c r="H266" s="68" t="s">
        <v>2081</v>
      </c>
      <c r="I266" s="68"/>
      <c r="J266" s="68"/>
      <c r="K266" s="68"/>
      <c r="L266" s="68"/>
      <c r="M266" s="68"/>
      <c r="N266" s="68"/>
      <c r="O266" s="68"/>
      <c r="P266" s="68"/>
    </row>
    <row r="267" spans="1:17" x14ac:dyDescent="0.3">
      <c r="B267" s="68"/>
      <c r="C267" s="68" t="s">
        <v>637</v>
      </c>
      <c r="D267" s="68" t="s">
        <v>637</v>
      </c>
      <c r="E267" s="68">
        <v>100</v>
      </c>
      <c r="F267" s="68" t="s">
        <v>1690</v>
      </c>
      <c r="G267" s="70">
        <v>45951.691562499997</v>
      </c>
      <c r="H267" s="68" t="s">
        <v>2081</v>
      </c>
      <c r="I267" s="68"/>
      <c r="J267" s="68"/>
      <c r="K267" s="68"/>
      <c r="L267" s="68"/>
      <c r="M267" s="68"/>
      <c r="N267" s="68"/>
      <c r="O267" s="68"/>
      <c r="P267" s="68"/>
    </row>
    <row r="268" spans="1:17" x14ac:dyDescent="0.3">
      <c r="B268" s="68"/>
      <c r="C268" s="68" t="s">
        <v>637</v>
      </c>
      <c r="D268" s="68" t="s">
        <v>637</v>
      </c>
      <c r="E268" s="68">
        <v>100</v>
      </c>
      <c r="F268" s="68" t="s">
        <v>2078</v>
      </c>
      <c r="G268" s="70">
        <v>45867.729791666701</v>
      </c>
      <c r="H268" s="68"/>
      <c r="I268" s="68"/>
      <c r="J268" s="68"/>
      <c r="K268" s="68"/>
      <c r="L268" s="68"/>
      <c r="M268" s="68"/>
      <c r="N268" s="68"/>
      <c r="O268" s="68"/>
      <c r="P268" s="68"/>
    </row>
    <row r="269" spans="1:17" x14ac:dyDescent="0.3">
      <c r="B269" s="68"/>
      <c r="C269" s="68" t="s">
        <v>637</v>
      </c>
      <c r="D269" s="68" t="s">
        <v>637</v>
      </c>
      <c r="E269" s="68">
        <v>100</v>
      </c>
      <c r="F269" s="68" t="s">
        <v>2078</v>
      </c>
      <c r="G269" s="70">
        <v>45866.679652777799</v>
      </c>
      <c r="H269" s="68"/>
      <c r="I269" s="68"/>
      <c r="J269" s="68"/>
      <c r="K269" s="68"/>
      <c r="L269" s="68"/>
      <c r="M269" s="68"/>
      <c r="N269" s="68"/>
      <c r="O269" s="68"/>
      <c r="P269" s="68"/>
    </row>
    <row r="270" spans="1:17" x14ac:dyDescent="0.3">
      <c r="B270" s="68"/>
      <c r="C270" s="68" t="s">
        <v>637</v>
      </c>
      <c r="D270" s="68" t="s">
        <v>637</v>
      </c>
      <c r="E270" s="68">
        <v>100</v>
      </c>
      <c r="F270" s="68" t="s">
        <v>1972</v>
      </c>
      <c r="G270" s="70">
        <v>45777.7036689815</v>
      </c>
      <c r="H270" s="68"/>
      <c r="I270" s="68"/>
      <c r="J270" s="68"/>
      <c r="K270" s="68"/>
      <c r="L270" s="68"/>
      <c r="M270" s="68"/>
      <c r="N270" s="68"/>
      <c r="O270" s="68"/>
      <c r="P270" s="68"/>
    </row>
    <row r="271" spans="1:17" x14ac:dyDescent="0.3">
      <c r="B271" s="68"/>
      <c r="C271" s="68" t="s">
        <v>637</v>
      </c>
      <c r="D271" s="68" t="s">
        <v>637</v>
      </c>
      <c r="E271" s="68">
        <v>100</v>
      </c>
      <c r="F271" s="68" t="s">
        <v>1972</v>
      </c>
      <c r="G271" s="70">
        <v>45777.701099537</v>
      </c>
      <c r="H271" s="68"/>
      <c r="I271" s="68"/>
      <c r="J271" s="68"/>
      <c r="K271" s="68"/>
      <c r="L271" s="68"/>
      <c r="M271" s="68"/>
      <c r="N271" s="68"/>
      <c r="O271" s="68"/>
      <c r="P271" s="68"/>
    </row>
  </sheetData>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A8E4A0"/>
  </sheetPr>
  <dimension ref="A1:Q1714"/>
  <sheetViews>
    <sheetView workbookViewId="0"/>
  </sheetViews>
  <sheetFormatPr defaultRowHeight="14.4" x14ac:dyDescent="0.3"/>
  <cols>
    <col min="1" max="1" width="18.6640625" customWidth="1"/>
    <col min="2" max="2" width="35.6640625" customWidth="1"/>
    <col min="3" max="3" width="11" customWidth="1"/>
    <col min="4" max="4" width="10" customWidth="1"/>
    <col min="5" max="5" width="6.5546875" customWidth="1"/>
    <col min="6" max="6" width="15.44140625" customWidth="1"/>
    <col min="7" max="7" width="13.5546875" customWidth="1"/>
  </cols>
  <sheetData>
    <row r="1" spans="1:17" ht="15.6" x14ac:dyDescent="0.3">
      <c r="A1" s="66" t="s">
        <v>194</v>
      </c>
      <c r="B1" s="66"/>
      <c r="C1" s="66"/>
      <c r="D1" s="66"/>
      <c r="E1" s="66"/>
      <c r="F1" s="66"/>
      <c r="G1" s="66"/>
      <c r="H1" s="66"/>
      <c r="I1" s="66"/>
      <c r="J1" s="66"/>
      <c r="K1" s="66"/>
      <c r="L1" s="66"/>
      <c r="M1" s="66"/>
      <c r="N1" s="66"/>
      <c r="O1" s="66"/>
      <c r="P1" s="66"/>
      <c r="Q1" s="66"/>
    </row>
    <row r="2" spans="1:17" ht="15.6" x14ac:dyDescent="0.3">
      <c r="A2" s="66" t="s">
        <v>1952</v>
      </c>
      <c r="B2" s="66" t="s">
        <v>1192</v>
      </c>
      <c r="C2" s="66"/>
      <c r="D2" s="66"/>
      <c r="E2" s="66"/>
      <c r="F2" s="66"/>
      <c r="G2" s="66"/>
      <c r="H2" s="66"/>
      <c r="I2" s="66"/>
      <c r="J2" s="66"/>
      <c r="K2" s="66"/>
      <c r="L2" s="66"/>
      <c r="M2" s="66"/>
      <c r="N2" s="66"/>
      <c r="O2" s="66"/>
      <c r="P2" s="66"/>
      <c r="Q2" s="66"/>
    </row>
    <row r="3" spans="1:17" ht="15.6" x14ac:dyDescent="0.3">
      <c r="A3" s="66" t="s">
        <v>1953</v>
      </c>
      <c r="B3" s="66">
        <v>2.25</v>
      </c>
      <c r="C3" s="66"/>
      <c r="D3" s="66"/>
      <c r="E3" s="66"/>
      <c r="F3" s="66"/>
      <c r="G3" s="66"/>
      <c r="H3" s="66"/>
      <c r="I3" s="66"/>
      <c r="J3" s="66"/>
      <c r="K3" s="66"/>
      <c r="L3" s="66"/>
      <c r="M3" s="66"/>
      <c r="N3" s="66"/>
      <c r="O3" s="66"/>
      <c r="P3" s="66"/>
      <c r="Q3" s="66"/>
    </row>
    <row r="5" spans="1:17" x14ac:dyDescent="0.3">
      <c r="B5" s="67" t="s">
        <v>403</v>
      </c>
      <c r="C5" s="67" t="s">
        <v>139</v>
      </c>
      <c r="D5" s="67" t="s">
        <v>1954</v>
      </c>
      <c r="E5" s="67" t="s">
        <v>1657</v>
      </c>
      <c r="F5" s="67" t="s">
        <v>128</v>
      </c>
      <c r="G5" s="67" t="s">
        <v>1955</v>
      </c>
      <c r="H5" s="67" t="s">
        <v>1956</v>
      </c>
      <c r="I5" s="67" t="s">
        <v>1957</v>
      </c>
      <c r="J5" s="67" t="s">
        <v>1958</v>
      </c>
      <c r="K5" s="67" t="s">
        <v>1959</v>
      </c>
      <c r="L5" s="67" t="s">
        <v>81</v>
      </c>
      <c r="M5" s="67" t="s">
        <v>144</v>
      </c>
    </row>
    <row r="6" spans="1:17" x14ac:dyDescent="0.3">
      <c r="B6" s="68" t="s">
        <v>2082</v>
      </c>
      <c r="C6" s="68">
        <v>50</v>
      </c>
      <c r="D6" s="68" t="s">
        <v>415</v>
      </c>
      <c r="E6" s="68" t="s">
        <v>429</v>
      </c>
      <c r="F6" s="68">
        <v>72</v>
      </c>
      <c r="G6" s="68">
        <v>2</v>
      </c>
      <c r="H6" s="68">
        <v>93</v>
      </c>
      <c r="I6" s="68" t="s">
        <v>372</v>
      </c>
      <c r="J6" s="68">
        <v>88.98</v>
      </c>
      <c r="K6" s="68">
        <v>120.71</v>
      </c>
      <c r="L6" s="68" t="s">
        <v>1675</v>
      </c>
      <c r="M6" s="68">
        <v>20.71</v>
      </c>
    </row>
    <row r="8" spans="1:17" x14ac:dyDescent="0.3">
      <c r="B8" s="69" t="s">
        <v>1796</v>
      </c>
      <c r="C8" s="69" t="s">
        <v>1961</v>
      </c>
      <c r="D8" s="69" t="s">
        <v>1962</v>
      </c>
      <c r="E8" s="69" t="s">
        <v>1963</v>
      </c>
      <c r="F8" s="69" t="s">
        <v>1964</v>
      </c>
      <c r="G8" s="69" t="s">
        <v>1965</v>
      </c>
      <c r="H8" s="69" t="s">
        <v>1966</v>
      </c>
      <c r="I8" s="69"/>
      <c r="J8" s="69"/>
      <c r="K8" s="69"/>
      <c r="L8" s="69"/>
      <c r="M8" s="69"/>
    </row>
    <row r="9" spans="1:17" x14ac:dyDescent="0.3">
      <c r="B9" s="68"/>
      <c r="C9" s="68"/>
      <c r="D9" s="68"/>
      <c r="E9" s="68">
        <v>88.98</v>
      </c>
      <c r="F9" s="68" t="s">
        <v>1688</v>
      </c>
      <c r="G9" s="70">
        <v>46091.691238425898</v>
      </c>
      <c r="H9" s="68" t="s">
        <v>2083</v>
      </c>
      <c r="I9" s="68"/>
      <c r="J9" s="68"/>
      <c r="K9" s="68"/>
      <c r="L9" s="68"/>
      <c r="M9" s="68"/>
      <c r="N9" s="68"/>
      <c r="O9" s="68"/>
      <c r="P9" s="68"/>
    </row>
    <row r="10" spans="1:17" x14ac:dyDescent="0.3">
      <c r="B10" s="68"/>
      <c r="C10" s="68"/>
      <c r="D10" s="68"/>
      <c r="E10" s="68">
        <v>90.58</v>
      </c>
      <c r="F10" s="68" t="s">
        <v>1688</v>
      </c>
      <c r="G10" s="70">
        <v>45952.643275463</v>
      </c>
      <c r="H10" s="68" t="s">
        <v>2084</v>
      </c>
      <c r="I10" s="68"/>
      <c r="J10" s="68"/>
      <c r="K10" s="68"/>
      <c r="L10" s="68"/>
      <c r="M10" s="68"/>
      <c r="N10" s="68"/>
      <c r="O10" s="68"/>
      <c r="P10" s="68"/>
    </row>
    <row r="11" spans="1:17" x14ac:dyDescent="0.3">
      <c r="B11" s="68"/>
      <c r="C11" s="68"/>
      <c r="D11" s="68"/>
      <c r="E11" s="68">
        <v>80.73</v>
      </c>
      <c r="F11" s="68" t="s">
        <v>1972</v>
      </c>
      <c r="G11" s="70">
        <v>45874.494803240697</v>
      </c>
      <c r="H11" s="68" t="s">
        <v>2085</v>
      </c>
      <c r="I11" s="68"/>
      <c r="J11" s="68"/>
      <c r="K11" s="68"/>
      <c r="L11" s="68"/>
      <c r="M11" s="68"/>
      <c r="N11" s="68"/>
      <c r="O11" s="68"/>
      <c r="P11" s="68"/>
    </row>
    <row r="12" spans="1:17" x14ac:dyDescent="0.3">
      <c r="B12" s="68"/>
      <c r="C12" s="68"/>
      <c r="D12" s="68"/>
      <c r="E12" s="68">
        <v>75.018000000000001</v>
      </c>
      <c r="F12" s="68" t="s">
        <v>1972</v>
      </c>
      <c r="G12" s="70">
        <v>45791.600324074097</v>
      </c>
      <c r="H12" s="68" t="s">
        <v>2086</v>
      </c>
      <c r="I12" s="68"/>
      <c r="J12" s="68"/>
      <c r="K12" s="68"/>
      <c r="L12" s="68"/>
      <c r="M12" s="68"/>
      <c r="N12" s="68"/>
      <c r="O12" s="68"/>
      <c r="P12" s="68"/>
    </row>
    <row r="14" spans="1:17" x14ac:dyDescent="0.3">
      <c r="B14" s="67" t="s">
        <v>403</v>
      </c>
      <c r="C14" s="67" t="s">
        <v>139</v>
      </c>
      <c r="D14" s="67" t="s">
        <v>1954</v>
      </c>
      <c r="E14" s="67" t="s">
        <v>1657</v>
      </c>
      <c r="F14" s="67" t="s">
        <v>128</v>
      </c>
      <c r="G14" s="67" t="s">
        <v>1955</v>
      </c>
      <c r="H14" s="67" t="s">
        <v>1956</v>
      </c>
      <c r="I14" s="67" t="s">
        <v>1957</v>
      </c>
      <c r="J14" s="67" t="s">
        <v>1958</v>
      </c>
      <c r="K14" s="67" t="s">
        <v>1959</v>
      </c>
      <c r="L14" s="67" t="s">
        <v>81</v>
      </c>
      <c r="M14" s="67" t="s">
        <v>144</v>
      </c>
    </row>
    <row r="15" spans="1:17" x14ac:dyDescent="0.3">
      <c r="B15" s="68" t="s">
        <v>2087</v>
      </c>
      <c r="C15" s="68">
        <v>25</v>
      </c>
      <c r="D15" s="68" t="s">
        <v>415</v>
      </c>
      <c r="E15" s="68" t="s">
        <v>429</v>
      </c>
      <c r="F15" s="68">
        <v>82</v>
      </c>
      <c r="G15" s="68">
        <v>2</v>
      </c>
      <c r="H15" s="68">
        <v>100</v>
      </c>
      <c r="I15" s="68" t="s">
        <v>372</v>
      </c>
      <c r="J15" s="68">
        <v>80</v>
      </c>
      <c r="K15" s="68">
        <v>100</v>
      </c>
      <c r="L15" s="68" t="s">
        <v>1672</v>
      </c>
      <c r="M15" s="68">
        <v>0</v>
      </c>
    </row>
    <row r="17" spans="1:17" x14ac:dyDescent="0.3">
      <c r="B17" s="69" t="s">
        <v>1796</v>
      </c>
      <c r="C17" s="69" t="s">
        <v>1961</v>
      </c>
      <c r="D17" s="69" t="s">
        <v>1962</v>
      </c>
      <c r="E17" s="69" t="s">
        <v>1963</v>
      </c>
      <c r="F17" s="69" t="s">
        <v>1964</v>
      </c>
      <c r="G17" s="69" t="s">
        <v>1965</v>
      </c>
      <c r="H17" s="69" t="s">
        <v>1966</v>
      </c>
      <c r="I17" s="69"/>
      <c r="J17" s="69"/>
      <c r="K17" s="69"/>
      <c r="L17" s="69"/>
      <c r="M17" s="69"/>
    </row>
    <row r="18" spans="1:17" x14ac:dyDescent="0.3">
      <c r="B18" s="68"/>
      <c r="C18" s="68"/>
      <c r="D18" s="68"/>
      <c r="E18" s="68">
        <v>80</v>
      </c>
      <c r="F18" s="68" t="s">
        <v>1688</v>
      </c>
      <c r="G18" s="70">
        <v>46091.692141203697</v>
      </c>
      <c r="H18" s="68" t="s">
        <v>2088</v>
      </c>
      <c r="I18" s="68"/>
      <c r="J18" s="68"/>
      <c r="K18" s="68"/>
      <c r="L18" s="68"/>
      <c r="M18" s="68"/>
      <c r="N18" s="68"/>
      <c r="O18" s="68"/>
      <c r="P18" s="68"/>
    </row>
    <row r="19" spans="1:17" x14ac:dyDescent="0.3">
      <c r="B19" s="68"/>
      <c r="C19" s="68"/>
      <c r="D19" s="68"/>
      <c r="E19" s="68">
        <v>80</v>
      </c>
      <c r="F19" s="68" t="s">
        <v>1688</v>
      </c>
      <c r="G19" s="70">
        <v>45952.672048611101</v>
      </c>
      <c r="H19" s="68" t="s">
        <v>2089</v>
      </c>
      <c r="I19" s="68"/>
      <c r="J19" s="68"/>
      <c r="K19" s="68"/>
      <c r="L19" s="68"/>
      <c r="M19" s="68"/>
      <c r="N19" s="68"/>
      <c r="O19" s="68"/>
      <c r="P19" s="68"/>
    </row>
    <row r="20" spans="1:17" x14ac:dyDescent="0.3">
      <c r="B20" s="68"/>
      <c r="C20" s="68"/>
      <c r="D20" s="68"/>
      <c r="E20" s="68">
        <v>80</v>
      </c>
      <c r="F20" s="68" t="s">
        <v>1972</v>
      </c>
      <c r="G20" s="70">
        <v>45874.498842592599</v>
      </c>
      <c r="H20" s="68" t="s">
        <v>2090</v>
      </c>
      <c r="I20" s="68"/>
      <c r="J20" s="68"/>
      <c r="K20" s="68"/>
      <c r="L20" s="68"/>
      <c r="M20" s="68"/>
      <c r="N20" s="68"/>
      <c r="O20" s="68"/>
      <c r="P20" s="68"/>
    </row>
    <row r="21" spans="1:17" x14ac:dyDescent="0.3">
      <c r="B21" s="68"/>
      <c r="C21" s="68"/>
      <c r="D21" s="68"/>
      <c r="E21" s="68">
        <v>80</v>
      </c>
      <c r="F21" s="68" t="s">
        <v>1972</v>
      </c>
      <c r="G21" s="70">
        <v>45791.601006944402</v>
      </c>
      <c r="H21" s="68" t="s">
        <v>2091</v>
      </c>
      <c r="I21" s="68"/>
      <c r="J21" s="68"/>
      <c r="K21" s="68"/>
      <c r="L21" s="68"/>
      <c r="M21" s="68"/>
      <c r="N21" s="68"/>
      <c r="O21" s="68"/>
      <c r="P21" s="68"/>
    </row>
    <row r="23" spans="1:17" x14ac:dyDescent="0.3">
      <c r="B23" s="67" t="s">
        <v>403</v>
      </c>
      <c r="C23" s="67" t="s">
        <v>139</v>
      </c>
      <c r="D23" s="67" t="s">
        <v>1954</v>
      </c>
      <c r="E23" s="67" t="s">
        <v>1657</v>
      </c>
      <c r="F23" s="67" t="s">
        <v>128</v>
      </c>
      <c r="G23" s="67" t="s">
        <v>1955</v>
      </c>
      <c r="H23" s="67" t="s">
        <v>1956</v>
      </c>
      <c r="I23" s="67" t="s">
        <v>1957</v>
      </c>
      <c r="J23" s="67" t="s">
        <v>1958</v>
      </c>
      <c r="K23" s="67" t="s">
        <v>1959</v>
      </c>
      <c r="L23" s="67" t="s">
        <v>81</v>
      </c>
      <c r="M23" s="67" t="s">
        <v>144</v>
      </c>
    </row>
    <row r="24" spans="1:17" x14ac:dyDescent="0.3">
      <c r="B24" s="68" t="s">
        <v>2092</v>
      </c>
      <c r="C24" s="68">
        <v>25</v>
      </c>
      <c r="D24" s="68" t="s">
        <v>415</v>
      </c>
      <c r="E24" s="68" t="s">
        <v>417</v>
      </c>
      <c r="F24" s="68">
        <v>20</v>
      </c>
      <c r="G24" s="68">
        <v>1</v>
      </c>
      <c r="H24" s="68">
        <v>26</v>
      </c>
      <c r="I24" s="68" t="s">
        <v>372</v>
      </c>
      <c r="J24" s="68">
        <v>35</v>
      </c>
      <c r="K24" s="68">
        <v>162.5</v>
      </c>
      <c r="L24" s="68" t="s">
        <v>1675</v>
      </c>
      <c r="M24" s="68">
        <v>62.5</v>
      </c>
    </row>
    <row r="26" spans="1:17" x14ac:dyDescent="0.3">
      <c r="B26" s="69" t="s">
        <v>1796</v>
      </c>
      <c r="C26" s="69" t="s">
        <v>1961</v>
      </c>
      <c r="D26" s="69" t="s">
        <v>1962</v>
      </c>
      <c r="E26" s="69" t="s">
        <v>1963</v>
      </c>
      <c r="F26" s="69" t="s">
        <v>1964</v>
      </c>
      <c r="G26" s="69" t="s">
        <v>1965</v>
      </c>
      <c r="H26" s="69" t="s">
        <v>1966</v>
      </c>
      <c r="I26" s="69"/>
      <c r="J26" s="69"/>
      <c r="K26" s="69"/>
      <c r="L26" s="69"/>
      <c r="M26" s="69"/>
    </row>
    <row r="27" spans="1:17" x14ac:dyDescent="0.3">
      <c r="B27" s="68"/>
      <c r="C27" s="68"/>
      <c r="D27" s="68"/>
      <c r="E27" s="68">
        <v>35</v>
      </c>
      <c r="F27" s="68" t="s">
        <v>1688</v>
      </c>
      <c r="G27" s="70">
        <v>46091.693460648101</v>
      </c>
      <c r="H27" s="68" t="s">
        <v>2093</v>
      </c>
      <c r="I27" s="68"/>
      <c r="J27" s="68"/>
      <c r="K27" s="68"/>
      <c r="L27" s="68"/>
      <c r="M27" s="68"/>
      <c r="N27" s="68"/>
      <c r="O27" s="68"/>
      <c r="P27" s="68"/>
    </row>
    <row r="28" spans="1:17" x14ac:dyDescent="0.3">
      <c r="B28" s="68"/>
      <c r="C28" s="68"/>
      <c r="D28" s="68"/>
      <c r="E28" s="68">
        <v>34</v>
      </c>
      <c r="F28" s="68" t="s">
        <v>1688</v>
      </c>
      <c r="G28" s="70">
        <v>45952.632280092599</v>
      </c>
      <c r="H28" s="68" t="s">
        <v>2094</v>
      </c>
      <c r="I28" s="68"/>
      <c r="J28" s="68"/>
      <c r="K28" s="68"/>
      <c r="L28" s="68"/>
      <c r="M28" s="68"/>
      <c r="N28" s="68"/>
      <c r="O28" s="68"/>
      <c r="P28" s="68"/>
    </row>
    <row r="29" spans="1:17" x14ac:dyDescent="0.3">
      <c r="B29" s="68"/>
      <c r="C29" s="68"/>
      <c r="D29" s="68"/>
      <c r="E29" s="68">
        <v>32</v>
      </c>
      <c r="F29" s="68" t="s">
        <v>1972</v>
      </c>
      <c r="G29" s="70">
        <v>45874.500162037002</v>
      </c>
      <c r="H29" s="68" t="s">
        <v>2095</v>
      </c>
      <c r="I29" s="68"/>
      <c r="J29" s="68"/>
      <c r="K29" s="68"/>
      <c r="L29" s="68"/>
      <c r="M29" s="68"/>
      <c r="N29" s="68"/>
      <c r="O29" s="68"/>
      <c r="P29" s="68"/>
    </row>
    <row r="30" spans="1:17" x14ac:dyDescent="0.3">
      <c r="B30" s="68"/>
      <c r="C30" s="68"/>
      <c r="D30" s="68"/>
      <c r="E30" s="68">
        <v>55</v>
      </c>
      <c r="F30" s="68" t="s">
        <v>1972</v>
      </c>
      <c r="G30" s="70">
        <v>45791.6021064815</v>
      </c>
      <c r="H30" s="68" t="s">
        <v>2096</v>
      </c>
      <c r="I30" s="68"/>
      <c r="J30" s="68"/>
      <c r="K30" s="68"/>
      <c r="L30" s="68"/>
      <c r="M30" s="68"/>
      <c r="N30" s="68"/>
      <c r="O30" s="68"/>
      <c r="P30" s="68"/>
    </row>
    <row r="32" spans="1:17" ht="15.6" x14ac:dyDescent="0.3">
      <c r="A32" s="66" t="s">
        <v>194</v>
      </c>
      <c r="B32" s="66"/>
      <c r="C32" s="66"/>
      <c r="D32" s="66"/>
      <c r="E32" s="66"/>
      <c r="F32" s="66"/>
      <c r="G32" s="66"/>
      <c r="H32" s="66"/>
      <c r="I32" s="66"/>
      <c r="J32" s="66"/>
      <c r="K32" s="66"/>
      <c r="L32" s="66"/>
      <c r="M32" s="66"/>
      <c r="N32" s="66"/>
      <c r="O32" s="66"/>
      <c r="P32" s="66"/>
      <c r="Q32" s="66"/>
    </row>
    <row r="33" spans="1:17" ht="15.6" x14ac:dyDescent="0.3">
      <c r="A33" s="66" t="s">
        <v>1952</v>
      </c>
      <c r="B33" s="66" t="s">
        <v>1226</v>
      </c>
      <c r="C33" s="66"/>
      <c r="D33" s="66"/>
      <c r="E33" s="66"/>
      <c r="F33" s="66"/>
      <c r="G33" s="66"/>
      <c r="H33" s="66"/>
      <c r="I33" s="66"/>
      <c r="J33" s="66"/>
      <c r="K33" s="66"/>
      <c r="L33" s="66"/>
      <c r="M33" s="66"/>
      <c r="N33" s="66"/>
      <c r="O33" s="66"/>
      <c r="P33" s="66"/>
      <c r="Q33" s="66"/>
    </row>
    <row r="34" spans="1:17" ht="15.6" x14ac:dyDescent="0.3">
      <c r="A34" s="66" t="s">
        <v>1953</v>
      </c>
      <c r="B34" s="66">
        <v>2.25</v>
      </c>
      <c r="C34" s="66"/>
      <c r="D34" s="66"/>
      <c r="E34" s="66"/>
      <c r="F34" s="66"/>
      <c r="G34" s="66"/>
      <c r="H34" s="66"/>
      <c r="I34" s="66"/>
      <c r="J34" s="66"/>
      <c r="K34" s="66"/>
      <c r="L34" s="66"/>
      <c r="M34" s="66"/>
      <c r="N34" s="66"/>
      <c r="O34" s="66"/>
      <c r="P34" s="66"/>
      <c r="Q34" s="66"/>
    </row>
    <row r="36" spans="1:17" x14ac:dyDescent="0.3">
      <c r="B36" s="67" t="s">
        <v>403</v>
      </c>
      <c r="C36" s="67" t="s">
        <v>139</v>
      </c>
      <c r="D36" s="67" t="s">
        <v>1954</v>
      </c>
      <c r="E36" s="67" t="s">
        <v>1657</v>
      </c>
      <c r="F36" s="67" t="s">
        <v>128</v>
      </c>
      <c r="G36" s="67" t="s">
        <v>1955</v>
      </c>
      <c r="H36" s="67" t="s">
        <v>1956</v>
      </c>
      <c r="I36" s="67" t="s">
        <v>1957</v>
      </c>
      <c r="J36" s="67" t="s">
        <v>1958</v>
      </c>
      <c r="K36" s="67" t="s">
        <v>1959</v>
      </c>
      <c r="L36" s="67" t="s">
        <v>81</v>
      </c>
      <c r="M36" s="67" t="s">
        <v>144</v>
      </c>
    </row>
    <row r="37" spans="1:17" x14ac:dyDescent="0.3">
      <c r="B37" s="68" t="s">
        <v>2097</v>
      </c>
      <c r="C37" s="68">
        <v>100</v>
      </c>
      <c r="D37" s="68" t="s">
        <v>436</v>
      </c>
      <c r="E37" s="68" t="s">
        <v>429</v>
      </c>
      <c r="F37" s="68">
        <v>14.595000000000001</v>
      </c>
      <c r="G37" s="68">
        <v>0.73</v>
      </c>
      <c r="H37" s="68">
        <v>19.16</v>
      </c>
      <c r="I37" s="68" t="s">
        <v>362</v>
      </c>
      <c r="J37" s="68">
        <v>14.73</v>
      </c>
      <c r="K37" s="68">
        <v>100</v>
      </c>
      <c r="L37" s="68" t="s">
        <v>1672</v>
      </c>
      <c r="M37" s="68">
        <v>0</v>
      </c>
    </row>
    <row r="39" spans="1:17" x14ac:dyDescent="0.3">
      <c r="B39" s="69" t="s">
        <v>1796</v>
      </c>
      <c r="C39" s="69" t="s">
        <v>1961</v>
      </c>
      <c r="D39" s="69" t="s">
        <v>1962</v>
      </c>
      <c r="E39" s="69" t="s">
        <v>1963</v>
      </c>
      <c r="F39" s="69" t="s">
        <v>1964</v>
      </c>
      <c r="G39" s="69" t="s">
        <v>1965</v>
      </c>
      <c r="H39" s="69" t="s">
        <v>1966</v>
      </c>
      <c r="I39" s="69"/>
      <c r="J39" s="69"/>
      <c r="K39" s="69"/>
      <c r="L39" s="69"/>
      <c r="M39" s="69"/>
    </row>
    <row r="40" spans="1:17" x14ac:dyDescent="0.3">
      <c r="B40" s="68"/>
      <c r="C40" s="68" t="s">
        <v>1967</v>
      </c>
      <c r="D40" s="68" t="s">
        <v>1968</v>
      </c>
      <c r="E40" s="68">
        <v>14.73</v>
      </c>
      <c r="F40" s="68" t="s">
        <v>1688</v>
      </c>
      <c r="G40" s="70">
        <v>46091.694398148102</v>
      </c>
      <c r="H40" s="68"/>
      <c r="I40" s="68"/>
      <c r="J40" s="68"/>
      <c r="K40" s="68"/>
      <c r="L40" s="68"/>
      <c r="M40" s="68"/>
      <c r="N40" s="68"/>
      <c r="O40" s="68"/>
      <c r="P40" s="68"/>
    </row>
    <row r="41" spans="1:17" x14ac:dyDescent="0.3">
      <c r="B41" s="68"/>
      <c r="C41" s="68" t="s">
        <v>1970</v>
      </c>
      <c r="D41" s="68" t="s">
        <v>1968</v>
      </c>
      <c r="E41" s="68">
        <v>9.0399999999999991</v>
      </c>
      <c r="F41" s="68" t="s">
        <v>1688</v>
      </c>
      <c r="G41" s="70">
        <v>45952.628275463001</v>
      </c>
      <c r="H41" s="68" t="s">
        <v>2098</v>
      </c>
      <c r="I41" s="68"/>
      <c r="J41" s="68"/>
      <c r="K41" s="68"/>
      <c r="L41" s="68"/>
      <c r="M41" s="68"/>
      <c r="N41" s="68"/>
      <c r="O41" s="68"/>
      <c r="P41" s="68"/>
    </row>
    <row r="42" spans="1:17" x14ac:dyDescent="0.3">
      <c r="B42" s="68"/>
      <c r="C42" s="68" t="s">
        <v>1971</v>
      </c>
      <c r="D42" s="68" t="s">
        <v>1968</v>
      </c>
      <c r="E42" s="68">
        <v>7.61</v>
      </c>
      <c r="F42" s="68" t="s">
        <v>1972</v>
      </c>
      <c r="G42" s="70">
        <v>45874.490381944401</v>
      </c>
      <c r="H42" s="68" t="s">
        <v>2099</v>
      </c>
      <c r="I42" s="68"/>
      <c r="J42" s="68"/>
      <c r="K42" s="68"/>
      <c r="L42" s="68"/>
      <c r="M42" s="68"/>
      <c r="N42" s="68"/>
      <c r="O42" s="68"/>
      <c r="P42" s="68"/>
    </row>
    <row r="43" spans="1:17" x14ac:dyDescent="0.3">
      <c r="B43" s="68"/>
      <c r="C43" s="68" t="s">
        <v>1973</v>
      </c>
      <c r="D43" s="68" t="s">
        <v>1968</v>
      </c>
      <c r="E43" s="68">
        <v>4.5999999999999996</v>
      </c>
      <c r="F43" s="68" t="s">
        <v>1972</v>
      </c>
      <c r="G43" s="70">
        <v>45777.683738425898</v>
      </c>
      <c r="H43" s="68" t="s">
        <v>2100</v>
      </c>
      <c r="I43" s="68"/>
      <c r="J43" s="68"/>
      <c r="K43" s="68"/>
      <c r="L43" s="68"/>
      <c r="M43" s="68"/>
      <c r="N43" s="68"/>
      <c r="O43" s="68"/>
      <c r="P43" s="68"/>
    </row>
    <row r="45" spans="1:17" ht="15.6" x14ac:dyDescent="0.3">
      <c r="A45" s="66" t="s">
        <v>777</v>
      </c>
      <c r="B45" s="66"/>
      <c r="C45" s="66"/>
      <c r="D45" s="66"/>
      <c r="E45" s="66"/>
      <c r="F45" s="66"/>
      <c r="G45" s="66"/>
      <c r="H45" s="66"/>
      <c r="I45" s="66"/>
      <c r="J45" s="66"/>
      <c r="K45" s="66"/>
      <c r="L45" s="66"/>
      <c r="M45" s="66"/>
      <c r="N45" s="66"/>
      <c r="O45" s="66"/>
      <c r="P45" s="66"/>
      <c r="Q45" s="66"/>
    </row>
    <row r="46" spans="1:17" ht="15.6" x14ac:dyDescent="0.3">
      <c r="A46" s="66" t="s">
        <v>1952</v>
      </c>
      <c r="B46" s="66" t="s">
        <v>1310</v>
      </c>
      <c r="C46" s="66"/>
      <c r="D46" s="66"/>
      <c r="E46" s="66"/>
      <c r="F46" s="66"/>
      <c r="G46" s="66"/>
      <c r="H46" s="66"/>
      <c r="I46" s="66"/>
      <c r="J46" s="66"/>
      <c r="K46" s="66"/>
      <c r="L46" s="66"/>
      <c r="M46" s="66"/>
      <c r="N46" s="66"/>
      <c r="O46" s="66"/>
      <c r="P46" s="66"/>
      <c r="Q46" s="66"/>
    </row>
    <row r="47" spans="1:17" ht="15.6" x14ac:dyDescent="0.3">
      <c r="A47" s="66" t="s">
        <v>1953</v>
      </c>
      <c r="B47" s="66">
        <v>1</v>
      </c>
      <c r="C47" s="66"/>
      <c r="D47" s="66"/>
      <c r="E47" s="66"/>
      <c r="F47" s="66"/>
      <c r="G47" s="66"/>
      <c r="H47" s="66"/>
      <c r="I47" s="66"/>
      <c r="J47" s="66"/>
      <c r="K47" s="66"/>
      <c r="L47" s="66"/>
      <c r="M47" s="66"/>
      <c r="N47" s="66"/>
      <c r="O47" s="66"/>
      <c r="P47" s="66"/>
      <c r="Q47" s="66"/>
    </row>
    <row r="49" spans="2:16" x14ac:dyDescent="0.3">
      <c r="B49" s="67" t="s">
        <v>403</v>
      </c>
      <c r="C49" s="67" t="s">
        <v>139</v>
      </c>
      <c r="D49" s="67" t="s">
        <v>1954</v>
      </c>
      <c r="E49" s="67" t="s">
        <v>1657</v>
      </c>
      <c r="F49" s="67" t="s">
        <v>128</v>
      </c>
      <c r="G49" s="67" t="s">
        <v>1955</v>
      </c>
      <c r="H49" s="67" t="s">
        <v>1956</v>
      </c>
      <c r="I49" s="67" t="s">
        <v>1957</v>
      </c>
      <c r="J49" s="67" t="s">
        <v>1958</v>
      </c>
      <c r="K49" s="67" t="s">
        <v>1959</v>
      </c>
      <c r="L49" s="67" t="s">
        <v>81</v>
      </c>
      <c r="M49" s="67" t="s">
        <v>144</v>
      </c>
    </row>
    <row r="50" spans="2:16" x14ac:dyDescent="0.3">
      <c r="B50" s="68" t="s">
        <v>2101</v>
      </c>
      <c r="C50" s="68">
        <v>67</v>
      </c>
      <c r="D50" s="68" t="s">
        <v>415</v>
      </c>
      <c r="E50" s="68" t="s">
        <v>417</v>
      </c>
      <c r="F50" s="68">
        <v>242</v>
      </c>
      <c r="G50" s="68">
        <v>15</v>
      </c>
      <c r="H50" s="68">
        <v>170</v>
      </c>
      <c r="I50" s="68" t="s">
        <v>354</v>
      </c>
      <c r="J50" s="68">
        <v>100</v>
      </c>
      <c r="K50" s="68">
        <v>149.31</v>
      </c>
      <c r="L50" s="68" t="s">
        <v>1675</v>
      </c>
      <c r="M50" s="68">
        <v>49.31</v>
      </c>
    </row>
    <row r="52" spans="2:16" x14ac:dyDescent="0.3">
      <c r="B52" s="69" t="s">
        <v>1796</v>
      </c>
      <c r="C52" s="69" t="s">
        <v>1961</v>
      </c>
      <c r="D52" s="69" t="s">
        <v>1962</v>
      </c>
      <c r="E52" s="69" t="s">
        <v>1963</v>
      </c>
      <c r="F52" s="69" t="s">
        <v>1964</v>
      </c>
      <c r="G52" s="69" t="s">
        <v>1965</v>
      </c>
      <c r="H52" s="69" t="s">
        <v>1966</v>
      </c>
      <c r="I52" s="69"/>
      <c r="J52" s="69"/>
      <c r="K52" s="69"/>
      <c r="L52" s="69"/>
      <c r="M52" s="69"/>
    </row>
    <row r="53" spans="2:16" x14ac:dyDescent="0.3">
      <c r="B53" s="68"/>
      <c r="C53" s="68"/>
      <c r="D53" s="68"/>
      <c r="E53" s="68">
        <v>100</v>
      </c>
      <c r="F53" s="68" t="s">
        <v>1749</v>
      </c>
      <c r="G53" s="70">
        <v>46100.476099537002</v>
      </c>
      <c r="H53" s="68" t="s">
        <v>2102</v>
      </c>
      <c r="I53" s="68"/>
      <c r="J53" s="68"/>
      <c r="K53" s="68"/>
      <c r="L53" s="68"/>
      <c r="M53" s="68"/>
      <c r="N53" s="68"/>
      <c r="O53" s="68"/>
      <c r="P53" s="68"/>
    </row>
    <row r="54" spans="2:16" x14ac:dyDescent="0.3">
      <c r="B54" s="68"/>
      <c r="C54" s="68"/>
      <c r="D54" s="68"/>
      <c r="E54" s="68">
        <v>100</v>
      </c>
      <c r="F54" s="68" t="s">
        <v>1749</v>
      </c>
      <c r="G54" s="70">
        <v>46099.737002314803</v>
      </c>
      <c r="H54" s="68" t="s">
        <v>2102</v>
      </c>
      <c r="I54" s="68"/>
      <c r="J54" s="68"/>
      <c r="K54" s="68"/>
      <c r="L54" s="68"/>
      <c r="M54" s="68"/>
      <c r="N54" s="68"/>
      <c r="O54" s="68"/>
      <c r="P54" s="68"/>
    </row>
    <row r="55" spans="2:16" x14ac:dyDescent="0.3">
      <c r="B55" s="68"/>
      <c r="C55" s="68"/>
      <c r="D55" s="68"/>
      <c r="E55" s="68">
        <v>0</v>
      </c>
      <c r="F55" s="68" t="s">
        <v>1749</v>
      </c>
      <c r="G55" s="70">
        <v>46099.733807870398</v>
      </c>
      <c r="H55" s="68" t="s">
        <v>2103</v>
      </c>
      <c r="I55" s="68"/>
      <c r="J55" s="68"/>
      <c r="K55" s="68"/>
      <c r="L55" s="68"/>
      <c r="M55" s="68"/>
      <c r="N55" s="68"/>
      <c r="O55" s="68"/>
      <c r="P55" s="68"/>
    </row>
    <row r="56" spans="2:16" x14ac:dyDescent="0.3">
      <c r="B56" s="68"/>
      <c r="C56" s="68"/>
      <c r="D56" s="68"/>
      <c r="E56" s="68">
        <v>125</v>
      </c>
      <c r="F56" s="68" t="s">
        <v>1749</v>
      </c>
      <c r="G56" s="70">
        <v>46098.492766203701</v>
      </c>
      <c r="H56" s="68" t="s">
        <v>2104</v>
      </c>
      <c r="I56" s="68"/>
      <c r="J56" s="68"/>
      <c r="K56" s="68"/>
      <c r="L56" s="68"/>
      <c r="M56" s="68"/>
      <c r="N56" s="68"/>
      <c r="O56" s="68"/>
      <c r="P56" s="68"/>
    </row>
    <row r="57" spans="2:16" x14ac:dyDescent="0.3">
      <c r="B57" s="68"/>
      <c r="C57" s="68"/>
      <c r="D57" s="68"/>
      <c r="E57" s="68">
        <v>125</v>
      </c>
      <c r="F57" s="68" t="s">
        <v>1749</v>
      </c>
      <c r="G57" s="70">
        <v>46098.452175925901</v>
      </c>
      <c r="H57" s="68" t="s">
        <v>2104</v>
      </c>
      <c r="I57" s="68"/>
      <c r="J57" s="68"/>
      <c r="K57" s="68"/>
      <c r="L57" s="68"/>
      <c r="M57" s="68"/>
      <c r="N57" s="68"/>
      <c r="O57" s="68"/>
      <c r="P57" s="68"/>
    </row>
    <row r="58" spans="2:16" x14ac:dyDescent="0.3">
      <c r="B58" s="68"/>
      <c r="C58" s="68"/>
      <c r="D58" s="68"/>
      <c r="E58" s="68">
        <v>125</v>
      </c>
      <c r="F58" s="68" t="s">
        <v>1681</v>
      </c>
      <c r="G58" s="70">
        <v>45936.454097222202</v>
      </c>
      <c r="H58" s="68" t="s">
        <v>2104</v>
      </c>
      <c r="I58" s="68"/>
      <c r="J58" s="68"/>
      <c r="K58" s="68"/>
      <c r="L58" s="68"/>
      <c r="M58" s="68"/>
      <c r="N58" s="68"/>
      <c r="O58" s="68"/>
      <c r="P58" s="68"/>
    </row>
    <row r="59" spans="2:16" x14ac:dyDescent="0.3">
      <c r="B59" s="68"/>
      <c r="C59" s="68"/>
      <c r="D59" s="68"/>
      <c r="E59" s="68">
        <v>0</v>
      </c>
      <c r="F59" s="68" t="s">
        <v>1972</v>
      </c>
      <c r="G59" s="70">
        <v>45890.470787036997</v>
      </c>
      <c r="H59" s="68" t="s">
        <v>2105</v>
      </c>
      <c r="I59" s="68"/>
      <c r="J59" s="68"/>
      <c r="K59" s="68"/>
      <c r="L59" s="68"/>
      <c r="M59" s="68"/>
      <c r="N59" s="68"/>
      <c r="O59" s="68"/>
      <c r="P59" s="68"/>
    </row>
    <row r="61" spans="2:16" x14ac:dyDescent="0.3">
      <c r="B61" s="67" t="s">
        <v>403</v>
      </c>
      <c r="C61" s="67" t="s">
        <v>139</v>
      </c>
      <c r="D61" s="67" t="s">
        <v>1954</v>
      </c>
      <c r="E61" s="67" t="s">
        <v>1657</v>
      </c>
      <c r="F61" s="67" t="s">
        <v>128</v>
      </c>
      <c r="G61" s="67" t="s">
        <v>1955</v>
      </c>
      <c r="H61" s="67" t="s">
        <v>1956</v>
      </c>
      <c r="I61" s="67" t="s">
        <v>1957</v>
      </c>
      <c r="J61" s="67" t="s">
        <v>1958</v>
      </c>
      <c r="K61" s="67" t="s">
        <v>1959</v>
      </c>
      <c r="L61" s="67" t="s">
        <v>81</v>
      </c>
      <c r="M61" s="67" t="s">
        <v>144</v>
      </c>
    </row>
    <row r="62" spans="2:16" x14ac:dyDescent="0.3">
      <c r="B62" s="68" t="s">
        <v>2106</v>
      </c>
      <c r="C62" s="68">
        <v>33</v>
      </c>
      <c r="D62" s="68" t="s">
        <v>415</v>
      </c>
      <c r="E62" s="68" t="s">
        <v>417</v>
      </c>
      <c r="F62" s="68">
        <v>242</v>
      </c>
      <c r="G62" s="68">
        <v>15</v>
      </c>
      <c r="H62" s="68">
        <v>170</v>
      </c>
      <c r="I62" s="68" t="s">
        <v>354</v>
      </c>
      <c r="J62" s="68">
        <v>100</v>
      </c>
      <c r="K62" s="68">
        <v>149.31</v>
      </c>
      <c r="L62" s="68" t="s">
        <v>1675</v>
      </c>
      <c r="M62" s="68">
        <v>49.31</v>
      </c>
    </row>
    <row r="64" spans="2:16" x14ac:dyDescent="0.3">
      <c r="B64" s="69" t="s">
        <v>1796</v>
      </c>
      <c r="C64" s="69" t="s">
        <v>1961</v>
      </c>
      <c r="D64" s="69" t="s">
        <v>1962</v>
      </c>
      <c r="E64" s="69" t="s">
        <v>1963</v>
      </c>
      <c r="F64" s="69" t="s">
        <v>1964</v>
      </c>
      <c r="G64" s="69" t="s">
        <v>1965</v>
      </c>
      <c r="H64" s="69" t="s">
        <v>1966</v>
      </c>
      <c r="I64" s="69"/>
      <c r="J64" s="69"/>
      <c r="K64" s="69"/>
      <c r="L64" s="69"/>
      <c r="M64" s="69"/>
    </row>
    <row r="65" spans="1:17" x14ac:dyDescent="0.3">
      <c r="B65" s="68"/>
      <c r="C65" s="68"/>
      <c r="D65" s="68"/>
      <c r="E65" s="68">
        <v>100</v>
      </c>
      <c r="F65" s="68" t="s">
        <v>1749</v>
      </c>
      <c r="G65" s="70">
        <v>46100.481747685197</v>
      </c>
      <c r="H65" s="68" t="s">
        <v>2107</v>
      </c>
      <c r="I65" s="68"/>
      <c r="J65" s="68"/>
      <c r="K65" s="68"/>
      <c r="L65" s="68"/>
      <c r="M65" s="68"/>
      <c r="N65" s="68"/>
      <c r="O65" s="68"/>
      <c r="P65" s="68"/>
    </row>
    <row r="66" spans="1:17" x14ac:dyDescent="0.3">
      <c r="B66" s="68"/>
      <c r="C66" s="68"/>
      <c r="D66" s="68"/>
      <c r="E66" s="68">
        <v>66</v>
      </c>
      <c r="F66" s="68" t="s">
        <v>1749</v>
      </c>
      <c r="G66" s="70">
        <v>46099.737858796303</v>
      </c>
      <c r="H66" s="68" t="s">
        <v>2108</v>
      </c>
      <c r="I66" s="68"/>
      <c r="J66" s="68"/>
      <c r="K66" s="68"/>
      <c r="L66" s="68"/>
      <c r="M66" s="68"/>
      <c r="N66" s="68"/>
      <c r="O66" s="68"/>
      <c r="P66" s="68"/>
    </row>
    <row r="67" spans="1:17" x14ac:dyDescent="0.3">
      <c r="B67" s="68"/>
      <c r="C67" s="68"/>
      <c r="D67" s="68"/>
      <c r="E67" s="68">
        <v>66</v>
      </c>
      <c r="F67" s="68" t="s">
        <v>1681</v>
      </c>
      <c r="G67" s="70">
        <v>45936.455775463</v>
      </c>
      <c r="H67" s="68" t="s">
        <v>2108</v>
      </c>
      <c r="I67" s="68"/>
      <c r="J67" s="68"/>
      <c r="K67" s="68"/>
      <c r="L67" s="68"/>
      <c r="M67" s="68"/>
      <c r="N67" s="68"/>
      <c r="O67" s="68"/>
      <c r="P67" s="68"/>
    </row>
    <row r="68" spans="1:17" x14ac:dyDescent="0.3">
      <c r="B68" s="68"/>
      <c r="C68" s="68"/>
      <c r="D68" s="68"/>
      <c r="E68" s="68">
        <v>0</v>
      </c>
      <c r="F68" s="68" t="s">
        <v>1972</v>
      </c>
      <c r="G68" s="70">
        <v>45869.572175925903</v>
      </c>
      <c r="H68" s="68" t="s">
        <v>2109</v>
      </c>
      <c r="I68" s="68"/>
      <c r="J68" s="68"/>
      <c r="K68" s="68"/>
      <c r="L68" s="68"/>
      <c r="M68" s="68"/>
      <c r="N68" s="68"/>
      <c r="O68" s="68"/>
      <c r="P68" s="68"/>
    </row>
    <row r="70" spans="1:17" ht="15.6" x14ac:dyDescent="0.3">
      <c r="A70" s="66" t="s">
        <v>777</v>
      </c>
      <c r="B70" s="66"/>
      <c r="C70" s="66"/>
      <c r="D70" s="66"/>
      <c r="E70" s="66"/>
      <c r="F70" s="66"/>
      <c r="G70" s="66"/>
      <c r="H70" s="66"/>
      <c r="I70" s="66"/>
      <c r="J70" s="66"/>
      <c r="K70" s="66"/>
      <c r="L70" s="66"/>
      <c r="M70" s="66"/>
      <c r="N70" s="66"/>
      <c r="O70" s="66"/>
      <c r="P70" s="66"/>
      <c r="Q70" s="66"/>
    </row>
    <row r="71" spans="1:17" ht="15.6" x14ac:dyDescent="0.3">
      <c r="A71" s="66" t="s">
        <v>1952</v>
      </c>
      <c r="B71" s="66" t="s">
        <v>1315</v>
      </c>
      <c r="C71" s="66"/>
      <c r="D71" s="66"/>
      <c r="E71" s="66"/>
      <c r="F71" s="66"/>
      <c r="G71" s="66"/>
      <c r="H71" s="66"/>
      <c r="I71" s="66"/>
      <c r="J71" s="66"/>
      <c r="K71" s="66"/>
      <c r="L71" s="66"/>
      <c r="M71" s="66"/>
      <c r="N71" s="66"/>
      <c r="O71" s="66"/>
      <c r="P71" s="66"/>
      <c r="Q71" s="66"/>
    </row>
    <row r="72" spans="1:17" ht="15.6" x14ac:dyDescent="0.3">
      <c r="A72" s="66" t="s">
        <v>1953</v>
      </c>
      <c r="B72" s="66">
        <v>1</v>
      </c>
      <c r="C72" s="66"/>
      <c r="D72" s="66"/>
      <c r="E72" s="66"/>
      <c r="F72" s="66"/>
      <c r="G72" s="66"/>
      <c r="H72" s="66"/>
      <c r="I72" s="66"/>
      <c r="J72" s="66"/>
      <c r="K72" s="66"/>
      <c r="L72" s="66"/>
      <c r="M72" s="66"/>
      <c r="N72" s="66"/>
      <c r="O72" s="66"/>
      <c r="P72" s="66"/>
      <c r="Q72" s="66"/>
    </row>
    <row r="74" spans="1:17" x14ac:dyDescent="0.3">
      <c r="B74" s="67" t="s">
        <v>403</v>
      </c>
      <c r="C74" s="67" t="s">
        <v>139</v>
      </c>
      <c r="D74" s="67" t="s">
        <v>1954</v>
      </c>
      <c r="E74" s="67" t="s">
        <v>1657</v>
      </c>
      <c r="F74" s="67" t="s">
        <v>128</v>
      </c>
      <c r="G74" s="67" t="s">
        <v>1955</v>
      </c>
      <c r="H74" s="67" t="s">
        <v>1956</v>
      </c>
      <c r="I74" s="67" t="s">
        <v>1957</v>
      </c>
      <c r="J74" s="67" t="s">
        <v>1958</v>
      </c>
      <c r="K74" s="67" t="s">
        <v>1959</v>
      </c>
      <c r="L74" s="67" t="s">
        <v>81</v>
      </c>
      <c r="M74" s="67" t="s">
        <v>144</v>
      </c>
    </row>
    <row r="75" spans="1:17" x14ac:dyDescent="0.3">
      <c r="B75" s="68" t="s">
        <v>2110</v>
      </c>
      <c r="C75" s="68">
        <v>28</v>
      </c>
      <c r="D75" s="68" t="s">
        <v>415</v>
      </c>
      <c r="E75" s="68" t="s">
        <v>429</v>
      </c>
      <c r="F75" s="68">
        <v>3</v>
      </c>
      <c r="G75" s="68">
        <v>1</v>
      </c>
      <c r="H75" s="68">
        <v>5</v>
      </c>
      <c r="I75" s="68" t="s">
        <v>354</v>
      </c>
      <c r="J75" s="68">
        <v>7</v>
      </c>
      <c r="K75" s="68">
        <v>150</v>
      </c>
      <c r="L75" s="68" t="s">
        <v>1675</v>
      </c>
      <c r="M75" s="68">
        <v>50</v>
      </c>
    </row>
    <row r="77" spans="1:17" x14ac:dyDescent="0.3">
      <c r="B77" s="69" t="s">
        <v>1796</v>
      </c>
      <c r="C77" s="69" t="s">
        <v>1961</v>
      </c>
      <c r="D77" s="69" t="s">
        <v>1962</v>
      </c>
      <c r="E77" s="69" t="s">
        <v>1963</v>
      </c>
      <c r="F77" s="69" t="s">
        <v>1964</v>
      </c>
      <c r="G77" s="69" t="s">
        <v>1965</v>
      </c>
      <c r="H77" s="69" t="s">
        <v>1966</v>
      </c>
      <c r="I77" s="69"/>
      <c r="J77" s="69"/>
      <c r="K77" s="69"/>
      <c r="L77" s="69"/>
      <c r="M77" s="69"/>
    </row>
    <row r="78" spans="1:17" x14ac:dyDescent="0.3">
      <c r="B78" s="68"/>
      <c r="C78" s="68"/>
      <c r="D78" s="68"/>
      <c r="E78" s="68">
        <v>7</v>
      </c>
      <c r="F78" s="68" t="s">
        <v>1749</v>
      </c>
      <c r="G78" s="70">
        <v>46101.662094907399</v>
      </c>
      <c r="H78" s="68" t="s">
        <v>2111</v>
      </c>
      <c r="I78" s="68"/>
      <c r="J78" s="68"/>
      <c r="K78" s="68"/>
      <c r="L78" s="68"/>
      <c r="M78" s="68"/>
      <c r="N78" s="68"/>
      <c r="O78" s="68"/>
      <c r="P78" s="68"/>
    </row>
    <row r="79" spans="1:17" x14ac:dyDescent="0.3">
      <c r="B79" s="68"/>
      <c r="C79" s="68"/>
      <c r="D79" s="68"/>
      <c r="E79" s="68">
        <v>100</v>
      </c>
      <c r="F79" s="68" t="s">
        <v>1749</v>
      </c>
      <c r="G79" s="70">
        <v>46100.483692129601</v>
      </c>
      <c r="H79" s="68" t="s">
        <v>2112</v>
      </c>
      <c r="I79" s="68"/>
      <c r="J79" s="68"/>
      <c r="K79" s="68"/>
      <c r="L79" s="68"/>
      <c r="M79" s="68"/>
      <c r="N79" s="68"/>
      <c r="O79" s="68"/>
      <c r="P79" s="68"/>
    </row>
    <row r="80" spans="1:17" x14ac:dyDescent="0.3">
      <c r="B80" s="68"/>
      <c r="C80" s="68"/>
      <c r="D80" s="68"/>
      <c r="E80" s="68">
        <v>95</v>
      </c>
      <c r="F80" s="68" t="s">
        <v>1749</v>
      </c>
      <c r="G80" s="70">
        <v>46100.483321759297</v>
      </c>
      <c r="H80" s="68" t="s">
        <v>2113</v>
      </c>
      <c r="I80" s="68"/>
      <c r="J80" s="68"/>
      <c r="K80" s="68"/>
      <c r="L80" s="68"/>
      <c r="M80" s="68"/>
      <c r="N80" s="68"/>
      <c r="O80" s="68"/>
      <c r="P80" s="68"/>
    </row>
    <row r="81" spans="2:16" x14ac:dyDescent="0.3">
      <c r="B81" s="68"/>
      <c r="C81" s="68"/>
      <c r="D81" s="68"/>
      <c r="E81" s="68">
        <v>95</v>
      </c>
      <c r="F81" s="68" t="s">
        <v>1749</v>
      </c>
      <c r="G81" s="70">
        <v>46100.4828472222</v>
      </c>
      <c r="H81" s="68" t="s">
        <v>2114</v>
      </c>
      <c r="I81" s="68"/>
      <c r="J81" s="68"/>
      <c r="K81" s="68"/>
      <c r="L81" s="68"/>
      <c r="M81" s="68"/>
      <c r="N81" s="68"/>
      <c r="O81" s="68"/>
      <c r="P81" s="68"/>
    </row>
    <row r="82" spans="2:16" x14ac:dyDescent="0.3">
      <c r="B82" s="68"/>
      <c r="C82" s="68"/>
      <c r="D82" s="68"/>
      <c r="E82" s="68">
        <v>95</v>
      </c>
      <c r="F82" s="68" t="s">
        <v>1681</v>
      </c>
      <c r="G82" s="70">
        <v>45936.458495370403</v>
      </c>
      <c r="H82" s="68" t="s">
        <v>2115</v>
      </c>
      <c r="I82" s="68"/>
      <c r="J82" s="68"/>
      <c r="K82" s="68"/>
      <c r="L82" s="68"/>
      <c r="M82" s="68"/>
      <c r="N82" s="68"/>
      <c r="O82" s="68"/>
      <c r="P82" s="68"/>
    </row>
    <row r="83" spans="2:16" x14ac:dyDescent="0.3">
      <c r="B83" s="68"/>
      <c r="C83" s="68"/>
      <c r="D83" s="68"/>
      <c r="E83" s="68">
        <v>2</v>
      </c>
      <c r="F83" s="68" t="s">
        <v>1972</v>
      </c>
      <c r="G83" s="70">
        <v>45869.5727430556</v>
      </c>
      <c r="H83" s="68" t="s">
        <v>2116</v>
      </c>
      <c r="I83" s="68"/>
      <c r="J83" s="68"/>
      <c r="K83" s="68"/>
      <c r="L83" s="68"/>
      <c r="M83" s="68"/>
      <c r="N83" s="68"/>
      <c r="O83" s="68"/>
      <c r="P83" s="68"/>
    </row>
    <row r="85" spans="2:16" x14ac:dyDescent="0.3">
      <c r="B85" s="67" t="s">
        <v>403</v>
      </c>
      <c r="C85" s="67" t="s">
        <v>139</v>
      </c>
      <c r="D85" s="67" t="s">
        <v>1954</v>
      </c>
      <c r="E85" s="67" t="s">
        <v>1657</v>
      </c>
      <c r="F85" s="67" t="s">
        <v>128</v>
      </c>
      <c r="G85" s="67" t="s">
        <v>1955</v>
      </c>
      <c r="H85" s="67" t="s">
        <v>1956</v>
      </c>
      <c r="I85" s="67" t="s">
        <v>1957</v>
      </c>
      <c r="J85" s="67" t="s">
        <v>1958</v>
      </c>
      <c r="K85" s="67" t="s">
        <v>1959</v>
      </c>
      <c r="L85" s="67" t="s">
        <v>81</v>
      </c>
      <c r="M85" s="67" t="s">
        <v>144</v>
      </c>
    </row>
    <row r="86" spans="2:16" x14ac:dyDescent="0.3">
      <c r="B86" s="68" t="s">
        <v>2117</v>
      </c>
      <c r="C86" s="68">
        <v>29</v>
      </c>
      <c r="D86" s="68" t="s">
        <v>415</v>
      </c>
      <c r="E86" s="68" t="s">
        <v>417</v>
      </c>
      <c r="F86" s="68">
        <v>242</v>
      </c>
      <c r="G86" s="68">
        <v>15</v>
      </c>
      <c r="H86" s="68">
        <v>169</v>
      </c>
      <c r="I86" s="68" t="s">
        <v>354</v>
      </c>
      <c r="J86" s="68">
        <v>187</v>
      </c>
      <c r="K86" s="68">
        <v>118.84</v>
      </c>
      <c r="L86" s="68" t="s">
        <v>1675</v>
      </c>
      <c r="M86" s="68">
        <v>18.84</v>
      </c>
    </row>
    <row r="88" spans="2:16" x14ac:dyDescent="0.3">
      <c r="B88" s="69" t="s">
        <v>1796</v>
      </c>
      <c r="C88" s="69" t="s">
        <v>1961</v>
      </c>
      <c r="D88" s="69" t="s">
        <v>1962</v>
      </c>
      <c r="E88" s="69" t="s">
        <v>1963</v>
      </c>
      <c r="F88" s="69" t="s">
        <v>1964</v>
      </c>
      <c r="G88" s="69" t="s">
        <v>1965</v>
      </c>
      <c r="H88" s="69" t="s">
        <v>1966</v>
      </c>
      <c r="I88" s="69"/>
      <c r="J88" s="69"/>
      <c r="K88" s="69"/>
      <c r="L88" s="69"/>
      <c r="M88" s="69"/>
    </row>
    <row r="89" spans="2:16" x14ac:dyDescent="0.3">
      <c r="B89" s="68"/>
      <c r="C89" s="68"/>
      <c r="D89" s="68"/>
      <c r="E89" s="68">
        <v>187</v>
      </c>
      <c r="F89" s="68" t="s">
        <v>1749</v>
      </c>
      <c r="G89" s="70">
        <v>46100.486643518503</v>
      </c>
      <c r="H89" s="68" t="s">
        <v>2118</v>
      </c>
      <c r="I89" s="68"/>
      <c r="J89" s="68"/>
      <c r="K89" s="68"/>
      <c r="L89" s="68"/>
      <c r="M89" s="68"/>
      <c r="N89" s="68"/>
      <c r="O89" s="68"/>
      <c r="P89" s="68"/>
    </row>
    <row r="90" spans="2:16" x14ac:dyDescent="0.3">
      <c r="B90" s="68"/>
      <c r="C90" s="68"/>
      <c r="D90" s="68"/>
      <c r="E90" s="68">
        <v>118</v>
      </c>
      <c r="F90" s="68" t="s">
        <v>1681</v>
      </c>
      <c r="G90" s="70">
        <v>45936.459525462997</v>
      </c>
      <c r="H90" s="68" t="s">
        <v>2119</v>
      </c>
      <c r="I90" s="68"/>
      <c r="J90" s="68"/>
      <c r="K90" s="68"/>
      <c r="L90" s="68"/>
      <c r="M90" s="68"/>
      <c r="N90" s="68"/>
      <c r="O90" s="68"/>
      <c r="P90" s="68"/>
    </row>
    <row r="91" spans="2:16" x14ac:dyDescent="0.3">
      <c r="B91" s="68"/>
      <c r="C91" s="68"/>
      <c r="D91" s="68"/>
      <c r="E91" s="68">
        <v>0</v>
      </c>
      <c r="F91" s="68" t="s">
        <v>1972</v>
      </c>
      <c r="G91" s="70">
        <v>45890.479247685202</v>
      </c>
      <c r="H91" s="68" t="s">
        <v>2120</v>
      </c>
      <c r="I91" s="68"/>
      <c r="J91" s="68"/>
      <c r="K91" s="68"/>
      <c r="L91" s="68"/>
      <c r="M91" s="68"/>
      <c r="N91" s="68"/>
      <c r="O91" s="68"/>
      <c r="P91" s="68"/>
    </row>
    <row r="92" spans="2:16" x14ac:dyDescent="0.3">
      <c r="B92" s="68"/>
      <c r="C92" s="68"/>
      <c r="D92" s="68"/>
      <c r="E92" s="68">
        <v>0</v>
      </c>
      <c r="F92" s="68" t="s">
        <v>1972</v>
      </c>
      <c r="G92" s="70">
        <v>45890.472754629598</v>
      </c>
      <c r="H92" s="68" t="s">
        <v>2121</v>
      </c>
      <c r="I92" s="68"/>
      <c r="J92" s="68"/>
      <c r="K92" s="68"/>
      <c r="L92" s="68"/>
      <c r="M92" s="68"/>
      <c r="N92" s="68"/>
      <c r="O92" s="68"/>
      <c r="P92" s="68"/>
    </row>
    <row r="94" spans="2:16" x14ac:dyDescent="0.3">
      <c r="B94" s="67" t="s">
        <v>403</v>
      </c>
      <c r="C94" s="67" t="s">
        <v>139</v>
      </c>
      <c r="D94" s="67" t="s">
        <v>1954</v>
      </c>
      <c r="E94" s="67" t="s">
        <v>1657</v>
      </c>
      <c r="F94" s="67" t="s">
        <v>128</v>
      </c>
      <c r="G94" s="67" t="s">
        <v>1955</v>
      </c>
      <c r="H94" s="67" t="s">
        <v>1956</v>
      </c>
      <c r="I94" s="67" t="s">
        <v>1957</v>
      </c>
      <c r="J94" s="67" t="s">
        <v>1958</v>
      </c>
      <c r="K94" s="67" t="s">
        <v>1959</v>
      </c>
      <c r="L94" s="67" t="s">
        <v>81</v>
      </c>
      <c r="M94" s="67" t="s">
        <v>144</v>
      </c>
    </row>
    <row r="95" spans="2:16" x14ac:dyDescent="0.3">
      <c r="B95" s="68" t="s">
        <v>2122</v>
      </c>
      <c r="C95" s="68">
        <v>43</v>
      </c>
      <c r="D95" s="68" t="s">
        <v>436</v>
      </c>
      <c r="E95" s="68" t="s">
        <v>429</v>
      </c>
      <c r="F95" s="68">
        <v>50</v>
      </c>
      <c r="G95" s="68">
        <v>10</v>
      </c>
      <c r="H95" s="68">
        <v>75</v>
      </c>
      <c r="I95" s="68" t="s">
        <v>795</v>
      </c>
      <c r="J95" s="68">
        <v>99.07</v>
      </c>
      <c r="K95" s="68">
        <v>149.07</v>
      </c>
      <c r="L95" s="68" t="s">
        <v>1675</v>
      </c>
      <c r="M95" s="68">
        <v>49.07</v>
      </c>
    </row>
    <row r="97" spans="1:17" x14ac:dyDescent="0.3">
      <c r="B97" s="69" t="s">
        <v>1796</v>
      </c>
      <c r="C97" s="69" t="s">
        <v>1961</v>
      </c>
      <c r="D97" s="69" t="s">
        <v>1962</v>
      </c>
      <c r="E97" s="69" t="s">
        <v>1963</v>
      </c>
      <c r="F97" s="69" t="s">
        <v>1964</v>
      </c>
      <c r="G97" s="69" t="s">
        <v>1965</v>
      </c>
      <c r="H97" s="69" t="s">
        <v>1966</v>
      </c>
      <c r="I97" s="69"/>
      <c r="J97" s="69"/>
      <c r="K97" s="69"/>
      <c r="L97" s="69"/>
      <c r="M97" s="69"/>
    </row>
    <row r="98" spans="1:17" x14ac:dyDescent="0.3">
      <c r="B98" s="68"/>
      <c r="C98" s="68" t="s">
        <v>2123</v>
      </c>
      <c r="D98" s="68" t="s">
        <v>2124</v>
      </c>
      <c r="E98" s="68">
        <v>99.07</v>
      </c>
      <c r="F98" s="68" t="s">
        <v>1749</v>
      </c>
      <c r="G98" s="70">
        <v>46100.492870370399</v>
      </c>
      <c r="H98" s="68" t="s">
        <v>2125</v>
      </c>
      <c r="I98" s="68"/>
      <c r="J98" s="68"/>
      <c r="K98" s="68"/>
      <c r="L98" s="68"/>
      <c r="M98" s="68"/>
      <c r="N98" s="68"/>
      <c r="O98" s="68"/>
      <c r="P98" s="68"/>
    </row>
    <row r="99" spans="1:17" x14ac:dyDescent="0.3">
      <c r="B99" s="68"/>
      <c r="C99" s="68" t="s">
        <v>2126</v>
      </c>
      <c r="D99" s="68" t="s">
        <v>2127</v>
      </c>
      <c r="E99" s="68">
        <v>75.08</v>
      </c>
      <c r="F99" s="68" t="s">
        <v>1681</v>
      </c>
      <c r="G99" s="70">
        <v>45936.462974536997</v>
      </c>
      <c r="H99" s="68" t="s">
        <v>2128</v>
      </c>
      <c r="I99" s="68"/>
      <c r="J99" s="68"/>
      <c r="K99" s="68"/>
      <c r="L99" s="68"/>
      <c r="M99" s="68"/>
      <c r="N99" s="68"/>
      <c r="O99" s="68"/>
      <c r="P99" s="68"/>
    </row>
    <row r="100" spans="1:17" x14ac:dyDescent="0.3">
      <c r="B100" s="68"/>
      <c r="C100" s="68" t="s">
        <v>2023</v>
      </c>
      <c r="D100" s="68" t="s">
        <v>2129</v>
      </c>
      <c r="E100" s="68">
        <v>67.400000000000006</v>
      </c>
      <c r="F100" s="68" t="s">
        <v>1972</v>
      </c>
      <c r="G100" s="70">
        <v>45890.484548611101</v>
      </c>
      <c r="H100" s="68" t="s">
        <v>2130</v>
      </c>
      <c r="I100" s="68"/>
      <c r="J100" s="68"/>
      <c r="K100" s="68"/>
      <c r="L100" s="68"/>
      <c r="M100" s="68"/>
      <c r="N100" s="68"/>
      <c r="O100" s="68"/>
      <c r="P100" s="68"/>
    </row>
    <row r="101" spans="1:17" x14ac:dyDescent="0.3">
      <c r="B101" s="68"/>
      <c r="C101" s="68"/>
      <c r="D101" s="68"/>
      <c r="E101" s="68">
        <v>0</v>
      </c>
      <c r="F101" s="68" t="s">
        <v>1972</v>
      </c>
      <c r="G101" s="70">
        <v>45890.474166666703</v>
      </c>
      <c r="H101" s="68" t="s">
        <v>2131</v>
      </c>
      <c r="I101" s="68"/>
      <c r="J101" s="68"/>
      <c r="K101" s="68"/>
      <c r="L101" s="68"/>
      <c r="M101" s="68"/>
      <c r="N101" s="68"/>
      <c r="O101" s="68"/>
      <c r="P101" s="68"/>
    </row>
    <row r="103" spans="1:17" ht="15.6" x14ac:dyDescent="0.3">
      <c r="A103" s="66" t="s">
        <v>777</v>
      </c>
      <c r="B103" s="66"/>
      <c r="C103" s="66"/>
      <c r="D103" s="66"/>
      <c r="E103" s="66"/>
      <c r="F103" s="66"/>
      <c r="G103" s="66"/>
      <c r="H103" s="66"/>
      <c r="I103" s="66"/>
      <c r="J103" s="66"/>
      <c r="K103" s="66"/>
      <c r="L103" s="66"/>
      <c r="M103" s="66"/>
      <c r="N103" s="66"/>
      <c r="O103" s="66"/>
      <c r="P103" s="66"/>
      <c r="Q103" s="66"/>
    </row>
    <row r="104" spans="1:17" ht="15.6" x14ac:dyDescent="0.3">
      <c r="A104" s="66" t="s">
        <v>1952</v>
      </c>
      <c r="B104" s="66" t="s">
        <v>1322</v>
      </c>
      <c r="C104" s="66"/>
      <c r="D104" s="66"/>
      <c r="E104" s="66"/>
      <c r="F104" s="66"/>
      <c r="G104" s="66"/>
      <c r="H104" s="66"/>
      <c r="I104" s="66"/>
      <c r="J104" s="66"/>
      <c r="K104" s="66"/>
      <c r="L104" s="66"/>
      <c r="M104" s="66"/>
      <c r="N104" s="66"/>
      <c r="O104" s="66"/>
      <c r="P104" s="66"/>
      <c r="Q104" s="66"/>
    </row>
    <row r="105" spans="1:17" ht="15.6" x14ac:dyDescent="0.3">
      <c r="A105" s="66" t="s">
        <v>1953</v>
      </c>
      <c r="B105" s="66">
        <v>0.5</v>
      </c>
      <c r="C105" s="66"/>
      <c r="D105" s="66"/>
      <c r="E105" s="66"/>
      <c r="F105" s="66"/>
      <c r="G105" s="66"/>
      <c r="H105" s="66"/>
      <c r="I105" s="66"/>
      <c r="J105" s="66"/>
      <c r="K105" s="66"/>
      <c r="L105" s="66"/>
      <c r="M105" s="66"/>
      <c r="N105" s="66"/>
      <c r="O105" s="66"/>
      <c r="P105" s="66"/>
      <c r="Q105" s="66"/>
    </row>
    <row r="107" spans="1:17" x14ac:dyDescent="0.3">
      <c r="B107" s="67" t="s">
        <v>403</v>
      </c>
      <c r="C107" s="67" t="s">
        <v>139</v>
      </c>
      <c r="D107" s="67" t="s">
        <v>1954</v>
      </c>
      <c r="E107" s="67" t="s">
        <v>1657</v>
      </c>
      <c r="F107" s="67" t="s">
        <v>128</v>
      </c>
      <c r="G107" s="67" t="s">
        <v>1955</v>
      </c>
      <c r="H107" s="67" t="s">
        <v>1956</v>
      </c>
      <c r="I107" s="67" t="s">
        <v>1957</v>
      </c>
      <c r="J107" s="67" t="s">
        <v>1958</v>
      </c>
      <c r="K107" s="67" t="s">
        <v>1959</v>
      </c>
      <c r="L107" s="67" t="s">
        <v>81</v>
      </c>
      <c r="M107" s="67" t="s">
        <v>144</v>
      </c>
    </row>
    <row r="108" spans="1:17" x14ac:dyDescent="0.3">
      <c r="B108" s="68" t="s">
        <v>2132</v>
      </c>
      <c r="C108" s="68">
        <v>67</v>
      </c>
      <c r="D108" s="68" t="s">
        <v>415</v>
      </c>
      <c r="E108" s="68" t="s">
        <v>417</v>
      </c>
      <c r="F108" s="68">
        <v>242</v>
      </c>
      <c r="G108" s="68">
        <v>15</v>
      </c>
      <c r="H108" s="68">
        <v>170</v>
      </c>
      <c r="I108" s="68" t="s">
        <v>354</v>
      </c>
      <c r="J108" s="68">
        <v>100</v>
      </c>
      <c r="K108" s="68">
        <v>149.31</v>
      </c>
      <c r="L108" s="68" t="s">
        <v>1675</v>
      </c>
      <c r="M108" s="68">
        <v>49.31</v>
      </c>
    </row>
    <row r="110" spans="1:17" x14ac:dyDescent="0.3">
      <c r="B110" s="69" t="s">
        <v>1796</v>
      </c>
      <c r="C110" s="69" t="s">
        <v>1961</v>
      </c>
      <c r="D110" s="69" t="s">
        <v>1962</v>
      </c>
      <c r="E110" s="69" t="s">
        <v>1963</v>
      </c>
      <c r="F110" s="69" t="s">
        <v>1964</v>
      </c>
      <c r="G110" s="69" t="s">
        <v>1965</v>
      </c>
      <c r="H110" s="69" t="s">
        <v>1966</v>
      </c>
      <c r="I110" s="69"/>
      <c r="J110" s="69"/>
      <c r="K110" s="69"/>
      <c r="L110" s="69"/>
      <c r="M110" s="69"/>
    </row>
    <row r="111" spans="1:17" x14ac:dyDescent="0.3">
      <c r="B111" s="68"/>
      <c r="C111" s="68"/>
      <c r="D111" s="68"/>
      <c r="E111" s="68">
        <v>100</v>
      </c>
      <c r="F111" s="68" t="s">
        <v>1749</v>
      </c>
      <c r="G111" s="70">
        <v>46100.497662037</v>
      </c>
      <c r="H111" s="68" t="s">
        <v>2133</v>
      </c>
      <c r="I111" s="68"/>
      <c r="J111" s="68"/>
      <c r="K111" s="68"/>
      <c r="L111" s="68"/>
      <c r="M111" s="68"/>
      <c r="N111" s="68"/>
      <c r="O111" s="68"/>
      <c r="P111" s="68"/>
    </row>
    <row r="112" spans="1:17" x14ac:dyDescent="0.3">
      <c r="B112" s="68"/>
      <c r="C112" s="68"/>
      <c r="D112" s="68"/>
      <c r="E112" s="68">
        <v>88</v>
      </c>
      <c r="F112" s="68" t="s">
        <v>1681</v>
      </c>
      <c r="G112" s="70">
        <v>45936.465173611097</v>
      </c>
      <c r="H112" s="68" t="s">
        <v>2134</v>
      </c>
      <c r="I112" s="68"/>
      <c r="J112" s="68"/>
      <c r="K112" s="68"/>
      <c r="L112" s="68"/>
      <c r="M112" s="68"/>
      <c r="N112" s="68"/>
      <c r="O112" s="68"/>
      <c r="P112" s="68"/>
    </row>
    <row r="113" spans="1:17" x14ac:dyDescent="0.3">
      <c r="B113" s="68"/>
      <c r="C113" s="68"/>
      <c r="D113" s="68"/>
      <c r="E113" s="68">
        <v>0</v>
      </c>
      <c r="F113" s="68" t="s">
        <v>1972</v>
      </c>
      <c r="G113" s="70">
        <v>45890.488379629598</v>
      </c>
      <c r="H113" s="68" t="s">
        <v>2135</v>
      </c>
      <c r="I113" s="68"/>
      <c r="J113" s="68"/>
      <c r="K113" s="68"/>
      <c r="L113" s="68"/>
      <c r="M113" s="68"/>
      <c r="N113" s="68"/>
      <c r="O113" s="68"/>
      <c r="P113" s="68"/>
    </row>
    <row r="114" spans="1:17" x14ac:dyDescent="0.3">
      <c r="B114" s="68"/>
      <c r="C114" s="68"/>
      <c r="D114" s="68"/>
      <c r="E114" s="68">
        <v>0</v>
      </c>
      <c r="F114" s="68" t="s">
        <v>1972</v>
      </c>
      <c r="G114" s="70">
        <v>45890.476979166699</v>
      </c>
      <c r="H114" s="68" t="s">
        <v>2136</v>
      </c>
      <c r="I114" s="68"/>
      <c r="J114" s="68"/>
      <c r="K114" s="68"/>
      <c r="L114" s="68"/>
      <c r="M114" s="68"/>
      <c r="N114" s="68"/>
      <c r="O114" s="68"/>
      <c r="P114" s="68"/>
    </row>
    <row r="116" spans="1:17" x14ac:dyDescent="0.3">
      <c r="B116" s="67" t="s">
        <v>403</v>
      </c>
      <c r="C116" s="67" t="s">
        <v>139</v>
      </c>
      <c r="D116" s="67" t="s">
        <v>1954</v>
      </c>
      <c r="E116" s="67" t="s">
        <v>1657</v>
      </c>
      <c r="F116" s="67" t="s">
        <v>128</v>
      </c>
      <c r="G116" s="67" t="s">
        <v>1955</v>
      </c>
      <c r="H116" s="67" t="s">
        <v>1956</v>
      </c>
      <c r="I116" s="67" t="s">
        <v>1957</v>
      </c>
      <c r="J116" s="67" t="s">
        <v>1958</v>
      </c>
      <c r="K116" s="67" t="s">
        <v>1959</v>
      </c>
      <c r="L116" s="67" t="s">
        <v>81</v>
      </c>
      <c r="M116" s="67" t="s">
        <v>144</v>
      </c>
    </row>
    <row r="117" spans="1:17" x14ac:dyDescent="0.3">
      <c r="B117" s="68" t="s">
        <v>2137</v>
      </c>
      <c r="C117" s="68">
        <v>33</v>
      </c>
      <c r="D117" s="68" t="s">
        <v>415</v>
      </c>
      <c r="E117" s="68" t="s">
        <v>417</v>
      </c>
      <c r="F117" s="68">
        <v>242</v>
      </c>
      <c r="G117" s="68">
        <v>16</v>
      </c>
      <c r="H117" s="68">
        <v>169</v>
      </c>
      <c r="I117" s="68" t="s">
        <v>354</v>
      </c>
      <c r="J117" s="68">
        <v>147</v>
      </c>
      <c r="K117" s="68">
        <v>132.53</v>
      </c>
      <c r="L117" s="68" t="s">
        <v>1675</v>
      </c>
      <c r="M117" s="68">
        <v>32.53</v>
      </c>
    </row>
    <row r="119" spans="1:17" x14ac:dyDescent="0.3">
      <c r="B119" s="69" t="s">
        <v>1796</v>
      </c>
      <c r="C119" s="69" t="s">
        <v>1961</v>
      </c>
      <c r="D119" s="69" t="s">
        <v>1962</v>
      </c>
      <c r="E119" s="69" t="s">
        <v>1963</v>
      </c>
      <c r="F119" s="69" t="s">
        <v>1964</v>
      </c>
      <c r="G119" s="69" t="s">
        <v>1965</v>
      </c>
      <c r="H119" s="69" t="s">
        <v>1966</v>
      </c>
      <c r="I119" s="69"/>
      <c r="J119" s="69"/>
      <c r="K119" s="69"/>
      <c r="L119" s="69"/>
      <c r="M119" s="69"/>
    </row>
    <row r="120" spans="1:17" x14ac:dyDescent="0.3">
      <c r="B120" s="68"/>
      <c r="C120" s="68"/>
      <c r="D120" s="68"/>
      <c r="E120" s="68">
        <v>147</v>
      </c>
      <c r="F120" s="68" t="s">
        <v>1749</v>
      </c>
      <c r="G120" s="70">
        <v>46100.5008564815</v>
      </c>
      <c r="H120" s="68" t="s">
        <v>2138</v>
      </c>
      <c r="I120" s="68"/>
      <c r="J120" s="68"/>
      <c r="K120" s="68"/>
      <c r="L120" s="68"/>
      <c r="M120" s="68"/>
      <c r="N120" s="68"/>
      <c r="O120" s="68"/>
      <c r="P120" s="68"/>
    </row>
    <row r="121" spans="1:17" x14ac:dyDescent="0.3">
      <c r="B121" s="68"/>
      <c r="C121" s="68"/>
      <c r="D121" s="68"/>
      <c r="E121" s="68">
        <v>147</v>
      </c>
      <c r="F121" s="68" t="s">
        <v>1681</v>
      </c>
      <c r="G121" s="70">
        <v>45936.471759259301</v>
      </c>
      <c r="H121" s="68" t="s">
        <v>2139</v>
      </c>
      <c r="I121" s="68"/>
      <c r="J121" s="68"/>
      <c r="K121" s="68"/>
      <c r="L121" s="68"/>
      <c r="M121" s="68"/>
      <c r="N121" s="68"/>
      <c r="O121" s="68"/>
      <c r="P121" s="68"/>
    </row>
    <row r="122" spans="1:17" x14ac:dyDescent="0.3">
      <c r="B122" s="68"/>
      <c r="C122" s="68"/>
      <c r="D122" s="68"/>
      <c r="E122" s="68">
        <v>0</v>
      </c>
      <c r="F122" s="68" t="s">
        <v>1972</v>
      </c>
      <c r="G122" s="70">
        <v>45890.477500000001</v>
      </c>
      <c r="H122" s="68" t="s">
        <v>2140</v>
      </c>
      <c r="I122" s="68"/>
      <c r="J122" s="68"/>
      <c r="K122" s="68"/>
      <c r="L122" s="68"/>
      <c r="M122" s="68"/>
      <c r="N122" s="68"/>
      <c r="O122" s="68"/>
      <c r="P122" s="68"/>
    </row>
    <row r="124" spans="1:17" ht="15.6" x14ac:dyDescent="0.3">
      <c r="A124" s="66" t="s">
        <v>777</v>
      </c>
      <c r="B124" s="66"/>
      <c r="C124" s="66"/>
      <c r="D124" s="66"/>
      <c r="E124" s="66"/>
      <c r="F124" s="66"/>
      <c r="G124" s="66"/>
      <c r="H124" s="66"/>
      <c r="I124" s="66"/>
      <c r="J124" s="66"/>
      <c r="K124" s="66"/>
      <c r="L124" s="66"/>
      <c r="M124" s="66"/>
      <c r="N124" s="66"/>
      <c r="O124" s="66"/>
      <c r="P124" s="66"/>
      <c r="Q124" s="66"/>
    </row>
    <row r="125" spans="1:17" ht="15.6" x14ac:dyDescent="0.3">
      <c r="A125" s="66" t="s">
        <v>1952</v>
      </c>
      <c r="B125" s="66" t="s">
        <v>1509</v>
      </c>
      <c r="C125" s="66"/>
      <c r="D125" s="66"/>
      <c r="E125" s="66"/>
      <c r="F125" s="66"/>
      <c r="G125" s="66"/>
      <c r="H125" s="66"/>
      <c r="I125" s="66"/>
      <c r="J125" s="66"/>
      <c r="K125" s="66"/>
      <c r="L125" s="66"/>
      <c r="M125" s="66"/>
      <c r="N125" s="66"/>
      <c r="O125" s="66"/>
      <c r="P125" s="66"/>
      <c r="Q125" s="66"/>
    </row>
    <row r="126" spans="1:17" ht="15.6" x14ac:dyDescent="0.3">
      <c r="A126" s="66" t="s">
        <v>1953</v>
      </c>
      <c r="B126" s="66">
        <v>2.2400000000000002</v>
      </c>
      <c r="C126" s="66"/>
      <c r="D126" s="66"/>
      <c r="E126" s="66"/>
      <c r="F126" s="66"/>
      <c r="G126" s="66"/>
      <c r="H126" s="66"/>
      <c r="I126" s="66"/>
      <c r="J126" s="66"/>
      <c r="K126" s="66"/>
      <c r="L126" s="66"/>
      <c r="M126" s="66"/>
      <c r="N126" s="66"/>
      <c r="O126" s="66"/>
      <c r="P126" s="66"/>
      <c r="Q126" s="66"/>
    </row>
    <row r="128" spans="1:17" x14ac:dyDescent="0.3">
      <c r="B128" s="67" t="s">
        <v>403</v>
      </c>
      <c r="C128" s="67" t="s">
        <v>139</v>
      </c>
      <c r="D128" s="67" t="s">
        <v>1954</v>
      </c>
      <c r="E128" s="67" t="s">
        <v>1657</v>
      </c>
      <c r="F128" s="67" t="s">
        <v>128</v>
      </c>
      <c r="G128" s="67" t="s">
        <v>1955</v>
      </c>
      <c r="H128" s="67" t="s">
        <v>1956</v>
      </c>
      <c r="I128" s="67" t="s">
        <v>1957</v>
      </c>
      <c r="J128" s="67" t="s">
        <v>1958</v>
      </c>
      <c r="K128" s="67" t="s">
        <v>1959</v>
      </c>
      <c r="L128" s="67" t="s">
        <v>81</v>
      </c>
      <c r="M128" s="67" t="s">
        <v>144</v>
      </c>
    </row>
    <row r="129" spans="1:17" x14ac:dyDescent="0.3">
      <c r="B129" s="68" t="s">
        <v>2141</v>
      </c>
      <c r="C129" s="68">
        <v>100</v>
      </c>
      <c r="D129" s="68" t="s">
        <v>415</v>
      </c>
      <c r="E129" s="68" t="s">
        <v>417</v>
      </c>
      <c r="F129" s="68">
        <v>242</v>
      </c>
      <c r="G129" s="68">
        <v>15</v>
      </c>
      <c r="H129" s="68">
        <v>170</v>
      </c>
      <c r="I129" s="68" t="s">
        <v>354</v>
      </c>
      <c r="J129" s="68">
        <v>132</v>
      </c>
      <c r="K129" s="68">
        <v>138.19</v>
      </c>
      <c r="L129" s="68" t="s">
        <v>1675</v>
      </c>
      <c r="M129" s="68">
        <v>38.19</v>
      </c>
    </row>
    <row r="131" spans="1:17" x14ac:dyDescent="0.3">
      <c r="B131" s="69" t="s">
        <v>1796</v>
      </c>
      <c r="C131" s="69" t="s">
        <v>1961</v>
      </c>
      <c r="D131" s="69" t="s">
        <v>1962</v>
      </c>
      <c r="E131" s="69" t="s">
        <v>1963</v>
      </c>
      <c r="F131" s="69" t="s">
        <v>1964</v>
      </c>
      <c r="G131" s="69" t="s">
        <v>1965</v>
      </c>
      <c r="H131" s="69" t="s">
        <v>1966</v>
      </c>
      <c r="I131" s="69"/>
      <c r="J131" s="69"/>
      <c r="K131" s="69"/>
      <c r="L131" s="69"/>
      <c r="M131" s="69"/>
    </row>
    <row r="132" spans="1:17" x14ac:dyDescent="0.3">
      <c r="B132" s="68"/>
      <c r="C132" s="68"/>
      <c r="D132" s="68"/>
      <c r="E132" s="68">
        <v>132</v>
      </c>
      <c r="F132" s="68" t="s">
        <v>1749</v>
      </c>
      <c r="G132" s="70">
        <v>46100.506990740701</v>
      </c>
      <c r="H132" s="68" t="s">
        <v>2142</v>
      </c>
      <c r="I132" s="68"/>
      <c r="J132" s="68"/>
      <c r="K132" s="68"/>
      <c r="L132" s="68"/>
      <c r="M132" s="68"/>
      <c r="N132" s="68"/>
      <c r="O132" s="68"/>
      <c r="P132" s="68"/>
    </row>
    <row r="133" spans="1:17" x14ac:dyDescent="0.3">
      <c r="B133" s="68"/>
      <c r="C133" s="68"/>
      <c r="D133" s="68"/>
      <c r="E133" s="68">
        <v>139</v>
      </c>
      <c r="F133" s="68" t="s">
        <v>1681</v>
      </c>
      <c r="G133" s="70">
        <v>45936.473692129599</v>
      </c>
      <c r="H133" s="68" t="s">
        <v>2143</v>
      </c>
      <c r="I133" s="68"/>
      <c r="J133" s="68"/>
      <c r="K133" s="68"/>
      <c r="L133" s="68"/>
      <c r="M133" s="68"/>
      <c r="N133" s="68"/>
      <c r="O133" s="68"/>
      <c r="P133" s="68"/>
    </row>
    <row r="134" spans="1:17" x14ac:dyDescent="0.3">
      <c r="B134" s="68"/>
      <c r="C134" s="68"/>
      <c r="D134" s="68"/>
      <c r="E134" s="68">
        <v>0</v>
      </c>
      <c r="F134" s="68" t="s">
        <v>1972</v>
      </c>
      <c r="G134" s="70">
        <v>45890.485104166699</v>
      </c>
      <c r="H134" s="68" t="s">
        <v>2144</v>
      </c>
      <c r="I134" s="68"/>
      <c r="J134" s="68"/>
      <c r="K134" s="68"/>
      <c r="L134" s="68"/>
      <c r="M134" s="68"/>
      <c r="N134" s="68"/>
      <c r="O134" s="68"/>
      <c r="P134" s="68"/>
    </row>
    <row r="135" spans="1:17" x14ac:dyDescent="0.3">
      <c r="B135" s="68"/>
      <c r="C135" s="68"/>
      <c r="D135" s="68"/>
      <c r="E135" s="68">
        <v>0</v>
      </c>
      <c r="F135" s="68" t="s">
        <v>1972</v>
      </c>
      <c r="G135" s="70">
        <v>45890.478298611102</v>
      </c>
      <c r="H135" s="68" t="s">
        <v>2145</v>
      </c>
      <c r="I135" s="68"/>
      <c r="J135" s="68"/>
      <c r="K135" s="68"/>
      <c r="L135" s="68"/>
      <c r="M135" s="68"/>
      <c r="N135" s="68"/>
      <c r="O135" s="68"/>
      <c r="P135" s="68"/>
    </row>
    <row r="137" spans="1:17" ht="15.6" x14ac:dyDescent="0.3">
      <c r="A137" s="66" t="s">
        <v>857</v>
      </c>
      <c r="B137" s="66"/>
      <c r="C137" s="66"/>
      <c r="D137" s="66"/>
      <c r="E137" s="66"/>
      <c r="F137" s="66"/>
      <c r="G137" s="66"/>
      <c r="H137" s="66"/>
      <c r="I137" s="66"/>
      <c r="J137" s="66"/>
      <c r="K137" s="66"/>
      <c r="L137" s="66"/>
      <c r="M137" s="66"/>
      <c r="N137" s="66"/>
      <c r="O137" s="66"/>
      <c r="P137" s="66"/>
      <c r="Q137" s="66"/>
    </row>
    <row r="138" spans="1:17" ht="15.6" x14ac:dyDescent="0.3">
      <c r="A138" s="66" t="s">
        <v>1952</v>
      </c>
      <c r="B138" s="66" t="s">
        <v>1355</v>
      </c>
      <c r="C138" s="66"/>
      <c r="D138" s="66"/>
      <c r="E138" s="66"/>
      <c r="F138" s="66"/>
      <c r="G138" s="66"/>
      <c r="H138" s="66"/>
      <c r="I138" s="66"/>
      <c r="J138" s="66"/>
      <c r="K138" s="66"/>
      <c r="L138" s="66"/>
      <c r="M138" s="66"/>
      <c r="N138" s="66"/>
      <c r="O138" s="66"/>
      <c r="P138" s="66"/>
      <c r="Q138" s="66"/>
    </row>
    <row r="139" spans="1:17" ht="15.6" x14ac:dyDescent="0.3">
      <c r="A139" s="66" t="s">
        <v>1953</v>
      </c>
      <c r="B139" s="66">
        <v>0.75</v>
      </c>
      <c r="C139" s="66"/>
      <c r="D139" s="66"/>
      <c r="E139" s="66"/>
      <c r="F139" s="66"/>
      <c r="G139" s="66"/>
      <c r="H139" s="66"/>
      <c r="I139" s="66"/>
      <c r="J139" s="66"/>
      <c r="K139" s="66"/>
      <c r="L139" s="66"/>
      <c r="M139" s="66"/>
      <c r="N139" s="66"/>
      <c r="O139" s="66"/>
      <c r="P139" s="66"/>
      <c r="Q139" s="66"/>
    </row>
    <row r="141" spans="1:17" x14ac:dyDescent="0.3">
      <c r="B141" s="67" t="s">
        <v>403</v>
      </c>
      <c r="C141" s="67" t="s">
        <v>139</v>
      </c>
      <c r="D141" s="67" t="s">
        <v>1954</v>
      </c>
      <c r="E141" s="67" t="s">
        <v>1657</v>
      </c>
      <c r="F141" s="67" t="s">
        <v>128</v>
      </c>
      <c r="G141" s="67" t="s">
        <v>1955</v>
      </c>
      <c r="H141" s="67" t="s">
        <v>1956</v>
      </c>
      <c r="I141" s="67" t="s">
        <v>1957</v>
      </c>
      <c r="J141" s="67" t="s">
        <v>1958</v>
      </c>
      <c r="K141" s="67" t="s">
        <v>1959</v>
      </c>
      <c r="L141" s="67" t="s">
        <v>81</v>
      </c>
      <c r="M141" s="67" t="s">
        <v>144</v>
      </c>
    </row>
    <row r="142" spans="1:17" x14ac:dyDescent="0.3">
      <c r="B142" s="68" t="s">
        <v>2146</v>
      </c>
      <c r="C142" s="68">
        <v>25</v>
      </c>
      <c r="D142" s="68" t="s">
        <v>436</v>
      </c>
      <c r="E142" s="68" t="s">
        <v>429</v>
      </c>
      <c r="F142" s="68">
        <v>80</v>
      </c>
      <c r="G142" s="68">
        <v>10</v>
      </c>
      <c r="H142" s="68">
        <v>100</v>
      </c>
      <c r="I142" s="68" t="s">
        <v>354</v>
      </c>
      <c r="J142" s="68">
        <v>100</v>
      </c>
      <c r="K142" s="68">
        <v>125</v>
      </c>
      <c r="L142" s="68" t="s">
        <v>1675</v>
      </c>
      <c r="M142" s="68">
        <v>25</v>
      </c>
    </row>
    <row r="144" spans="1:17" x14ac:dyDescent="0.3">
      <c r="B144" s="69" t="s">
        <v>1796</v>
      </c>
      <c r="C144" s="69" t="s">
        <v>1961</v>
      </c>
      <c r="D144" s="69" t="s">
        <v>1962</v>
      </c>
      <c r="E144" s="69" t="s">
        <v>1963</v>
      </c>
      <c r="F144" s="69" t="s">
        <v>1964</v>
      </c>
      <c r="G144" s="69" t="s">
        <v>1965</v>
      </c>
      <c r="H144" s="69" t="s">
        <v>1966</v>
      </c>
      <c r="I144" s="69"/>
      <c r="J144" s="69"/>
      <c r="K144" s="69"/>
      <c r="L144" s="69"/>
      <c r="M144" s="69"/>
    </row>
    <row r="145" spans="2:16" x14ac:dyDescent="0.3">
      <c r="B145" s="68"/>
      <c r="C145" s="68" t="s">
        <v>2147</v>
      </c>
      <c r="D145" s="68" t="s">
        <v>2147</v>
      </c>
      <c r="E145" s="68">
        <v>100</v>
      </c>
      <c r="F145" s="68" t="s">
        <v>1758</v>
      </c>
      <c r="G145" s="70">
        <v>46092.416030092601</v>
      </c>
      <c r="H145" s="68" t="s">
        <v>2148</v>
      </c>
      <c r="I145" s="68"/>
      <c r="J145" s="68"/>
      <c r="K145" s="68"/>
      <c r="L145" s="68"/>
      <c r="M145" s="68"/>
      <c r="N145" s="68"/>
      <c r="O145" s="68"/>
      <c r="P145" s="68"/>
    </row>
    <row r="146" spans="2:16" x14ac:dyDescent="0.3">
      <c r="B146" s="68"/>
      <c r="C146" s="68" t="s">
        <v>163</v>
      </c>
      <c r="D146" s="68" t="s">
        <v>163</v>
      </c>
      <c r="E146" s="68">
        <v>100</v>
      </c>
      <c r="F146" s="68" t="s">
        <v>1972</v>
      </c>
      <c r="G146" s="70">
        <v>45870.615289351903</v>
      </c>
      <c r="H146" s="68" t="s">
        <v>2149</v>
      </c>
      <c r="I146" s="68"/>
      <c r="J146" s="68"/>
      <c r="K146" s="68"/>
      <c r="L146" s="68"/>
      <c r="M146" s="68"/>
      <c r="N146" s="68"/>
      <c r="O146" s="68"/>
      <c r="P146" s="68"/>
    </row>
    <row r="148" spans="2:16" x14ac:dyDescent="0.3">
      <c r="B148" s="67" t="s">
        <v>403</v>
      </c>
      <c r="C148" s="67" t="s">
        <v>139</v>
      </c>
      <c r="D148" s="67" t="s">
        <v>1954</v>
      </c>
      <c r="E148" s="67" t="s">
        <v>1657</v>
      </c>
      <c r="F148" s="67" t="s">
        <v>128</v>
      </c>
      <c r="G148" s="67" t="s">
        <v>1955</v>
      </c>
      <c r="H148" s="67" t="s">
        <v>1956</v>
      </c>
      <c r="I148" s="67" t="s">
        <v>1957</v>
      </c>
      <c r="J148" s="67" t="s">
        <v>1958</v>
      </c>
      <c r="K148" s="67" t="s">
        <v>1959</v>
      </c>
      <c r="L148" s="67" t="s">
        <v>81</v>
      </c>
      <c r="M148" s="67" t="s">
        <v>144</v>
      </c>
    </row>
    <row r="149" spans="2:16" x14ac:dyDescent="0.3">
      <c r="B149" s="68" t="s">
        <v>2150</v>
      </c>
      <c r="C149" s="68">
        <v>25</v>
      </c>
      <c r="D149" s="68" t="s">
        <v>436</v>
      </c>
      <c r="E149" s="68" t="s">
        <v>429</v>
      </c>
      <c r="F149" s="68">
        <v>80</v>
      </c>
      <c r="G149" s="68">
        <v>10</v>
      </c>
      <c r="H149" s="68">
        <v>100</v>
      </c>
      <c r="I149" s="68" t="s">
        <v>861</v>
      </c>
      <c r="J149" s="68">
        <v>100</v>
      </c>
      <c r="K149" s="68">
        <v>125</v>
      </c>
      <c r="L149" s="68" t="s">
        <v>1675</v>
      </c>
      <c r="M149" s="68">
        <v>25</v>
      </c>
    </row>
    <row r="151" spans="2:16" x14ac:dyDescent="0.3">
      <c r="B151" s="69" t="s">
        <v>1796</v>
      </c>
      <c r="C151" s="69" t="s">
        <v>1961</v>
      </c>
      <c r="D151" s="69" t="s">
        <v>1962</v>
      </c>
      <c r="E151" s="69" t="s">
        <v>1963</v>
      </c>
      <c r="F151" s="69" t="s">
        <v>1964</v>
      </c>
      <c r="G151" s="69" t="s">
        <v>1965</v>
      </c>
      <c r="H151" s="69" t="s">
        <v>1966</v>
      </c>
      <c r="I151" s="69"/>
      <c r="J151" s="69"/>
      <c r="K151" s="69"/>
      <c r="L151" s="69"/>
      <c r="M151" s="69"/>
    </row>
    <row r="152" spans="2:16" x14ac:dyDescent="0.3">
      <c r="B152" s="68"/>
      <c r="C152" s="68" t="s">
        <v>2151</v>
      </c>
      <c r="D152" s="68" t="s">
        <v>2151</v>
      </c>
      <c r="E152" s="68">
        <v>100</v>
      </c>
      <c r="F152" s="68" t="s">
        <v>1758</v>
      </c>
      <c r="G152" s="70">
        <v>46092.416770833297</v>
      </c>
      <c r="H152" s="68" t="s">
        <v>2152</v>
      </c>
      <c r="I152" s="68"/>
      <c r="J152" s="68"/>
      <c r="K152" s="68"/>
      <c r="L152" s="68"/>
      <c r="M152" s="68"/>
      <c r="N152" s="68"/>
      <c r="O152" s="68"/>
      <c r="P152" s="68"/>
    </row>
    <row r="153" spans="2:16" x14ac:dyDescent="0.3">
      <c r="B153" s="68"/>
      <c r="C153" s="68" t="s">
        <v>658</v>
      </c>
      <c r="D153" s="68" t="s">
        <v>658</v>
      </c>
      <c r="E153" s="68">
        <v>100</v>
      </c>
      <c r="F153" s="68" t="s">
        <v>1972</v>
      </c>
      <c r="G153" s="70">
        <v>45870.615891203699</v>
      </c>
      <c r="H153" s="68" t="s">
        <v>2153</v>
      </c>
      <c r="I153" s="68"/>
      <c r="J153" s="68"/>
      <c r="K153" s="68"/>
      <c r="L153" s="68"/>
      <c r="M153" s="68"/>
      <c r="N153" s="68"/>
      <c r="O153" s="68"/>
      <c r="P153" s="68"/>
    </row>
    <row r="155" spans="2:16" x14ac:dyDescent="0.3">
      <c r="B155" s="67" t="s">
        <v>403</v>
      </c>
      <c r="C155" s="67" t="s">
        <v>139</v>
      </c>
      <c r="D155" s="67" t="s">
        <v>1954</v>
      </c>
      <c r="E155" s="67" t="s">
        <v>1657</v>
      </c>
      <c r="F155" s="67" t="s">
        <v>128</v>
      </c>
      <c r="G155" s="67" t="s">
        <v>1955</v>
      </c>
      <c r="H155" s="67" t="s">
        <v>1956</v>
      </c>
      <c r="I155" s="67" t="s">
        <v>1957</v>
      </c>
      <c r="J155" s="67" t="s">
        <v>1958</v>
      </c>
      <c r="K155" s="67" t="s">
        <v>1959</v>
      </c>
      <c r="L155" s="67" t="s">
        <v>81</v>
      </c>
      <c r="M155" s="67" t="s">
        <v>144</v>
      </c>
    </row>
    <row r="156" spans="2:16" x14ac:dyDescent="0.3">
      <c r="B156" s="68" t="s">
        <v>2154</v>
      </c>
      <c r="C156" s="68">
        <v>50</v>
      </c>
      <c r="D156" s="68" t="s">
        <v>436</v>
      </c>
      <c r="E156" s="68" t="s">
        <v>429</v>
      </c>
      <c r="F156" s="68">
        <v>40</v>
      </c>
      <c r="G156" s="68">
        <v>10</v>
      </c>
      <c r="H156" s="68">
        <v>62.5</v>
      </c>
      <c r="I156" s="68" t="s">
        <v>865</v>
      </c>
      <c r="J156" s="68">
        <v>116.75</v>
      </c>
      <c r="K156" s="68">
        <v>185.28</v>
      </c>
      <c r="L156" s="68" t="s">
        <v>1675</v>
      </c>
      <c r="M156" s="68">
        <v>85.28</v>
      </c>
    </row>
    <row r="158" spans="2:16" x14ac:dyDescent="0.3">
      <c r="B158" s="69" t="s">
        <v>1796</v>
      </c>
      <c r="C158" s="69" t="s">
        <v>1961</v>
      </c>
      <c r="D158" s="69" t="s">
        <v>1962</v>
      </c>
      <c r="E158" s="69" t="s">
        <v>1963</v>
      </c>
      <c r="F158" s="69" t="s">
        <v>1964</v>
      </c>
      <c r="G158" s="69" t="s">
        <v>1965</v>
      </c>
      <c r="H158" s="69" t="s">
        <v>1966</v>
      </c>
      <c r="I158" s="69"/>
      <c r="J158" s="69"/>
      <c r="K158" s="69"/>
      <c r="L158" s="69"/>
      <c r="M158" s="69"/>
    </row>
    <row r="159" spans="2:16" x14ac:dyDescent="0.3">
      <c r="B159" s="68"/>
      <c r="C159" s="68" t="s">
        <v>2155</v>
      </c>
      <c r="D159" s="68" t="s">
        <v>2156</v>
      </c>
      <c r="E159" s="68">
        <v>116.75</v>
      </c>
      <c r="F159" s="68" t="s">
        <v>1758</v>
      </c>
      <c r="G159" s="70">
        <v>46092.417557870402</v>
      </c>
      <c r="H159" s="68" t="s">
        <v>2157</v>
      </c>
      <c r="I159" s="68"/>
      <c r="J159" s="68"/>
      <c r="K159" s="68"/>
      <c r="L159" s="68"/>
      <c r="M159" s="68"/>
      <c r="N159" s="68"/>
      <c r="O159" s="68"/>
      <c r="P159" s="68"/>
    </row>
    <row r="160" spans="2:16" x14ac:dyDescent="0.3">
      <c r="B160" s="68"/>
      <c r="C160" s="68" t="s">
        <v>2158</v>
      </c>
      <c r="D160" s="68" t="s">
        <v>2159</v>
      </c>
      <c r="E160" s="68">
        <v>52.6</v>
      </c>
      <c r="F160" s="68" t="s">
        <v>1972</v>
      </c>
      <c r="G160" s="70">
        <v>45870.616956018501</v>
      </c>
      <c r="H160" s="68" t="s">
        <v>2160</v>
      </c>
      <c r="I160" s="68"/>
      <c r="J160" s="68"/>
      <c r="K160" s="68"/>
      <c r="L160" s="68"/>
      <c r="M160" s="68"/>
      <c r="N160" s="68"/>
      <c r="O160" s="68"/>
      <c r="P160" s="68"/>
    </row>
    <row r="162" spans="1:17" ht="15.6" x14ac:dyDescent="0.3">
      <c r="A162" s="66" t="s">
        <v>157</v>
      </c>
      <c r="B162" s="66"/>
      <c r="C162" s="66"/>
      <c r="D162" s="66"/>
      <c r="E162" s="66"/>
      <c r="F162" s="66"/>
      <c r="G162" s="66"/>
      <c r="H162" s="66"/>
      <c r="I162" s="66"/>
      <c r="J162" s="66"/>
      <c r="K162" s="66"/>
      <c r="L162" s="66"/>
      <c r="M162" s="66"/>
      <c r="N162" s="66"/>
      <c r="O162" s="66"/>
      <c r="P162" s="66"/>
      <c r="Q162" s="66"/>
    </row>
    <row r="163" spans="1:17" ht="15.6" x14ac:dyDescent="0.3">
      <c r="A163" s="66" t="s">
        <v>1952</v>
      </c>
      <c r="B163" s="66" t="s">
        <v>1110</v>
      </c>
      <c r="C163" s="66"/>
      <c r="D163" s="66"/>
      <c r="E163" s="66"/>
      <c r="F163" s="66"/>
      <c r="G163" s="66"/>
      <c r="H163" s="66"/>
      <c r="I163" s="66"/>
      <c r="J163" s="66"/>
      <c r="K163" s="66"/>
      <c r="L163" s="66"/>
      <c r="M163" s="66"/>
      <c r="N163" s="66"/>
      <c r="O163" s="66"/>
      <c r="P163" s="66"/>
      <c r="Q163" s="66"/>
    </row>
    <row r="164" spans="1:17" ht="15.6" x14ac:dyDescent="0.3">
      <c r="A164" s="66" t="s">
        <v>1953</v>
      </c>
      <c r="B164" s="66">
        <v>0.75</v>
      </c>
      <c r="C164" s="66"/>
      <c r="D164" s="66"/>
      <c r="E164" s="66"/>
      <c r="F164" s="66"/>
      <c r="G164" s="66"/>
      <c r="H164" s="66"/>
      <c r="I164" s="66"/>
      <c r="J164" s="66"/>
      <c r="K164" s="66"/>
      <c r="L164" s="66"/>
      <c r="M164" s="66"/>
      <c r="N164" s="66"/>
      <c r="O164" s="66"/>
      <c r="P164" s="66"/>
      <c r="Q164" s="66"/>
    </row>
    <row r="166" spans="1:17" x14ac:dyDescent="0.3">
      <c r="B166" s="67" t="s">
        <v>403</v>
      </c>
      <c r="C166" s="67" t="s">
        <v>139</v>
      </c>
      <c r="D166" s="67" t="s">
        <v>1954</v>
      </c>
      <c r="E166" s="67" t="s">
        <v>1657</v>
      </c>
      <c r="F166" s="67" t="s">
        <v>128</v>
      </c>
      <c r="G166" s="67" t="s">
        <v>1955</v>
      </c>
      <c r="H166" s="67" t="s">
        <v>1956</v>
      </c>
      <c r="I166" s="67" t="s">
        <v>1957</v>
      </c>
      <c r="J166" s="67" t="s">
        <v>1958</v>
      </c>
      <c r="K166" s="67" t="s">
        <v>1959</v>
      </c>
      <c r="L166" s="67" t="s">
        <v>81</v>
      </c>
      <c r="M166" s="67" t="s">
        <v>144</v>
      </c>
    </row>
    <row r="167" spans="1:17" x14ac:dyDescent="0.3">
      <c r="B167" s="68" t="s">
        <v>2161</v>
      </c>
      <c r="C167" s="68">
        <v>70</v>
      </c>
      <c r="D167" s="68" t="s">
        <v>436</v>
      </c>
      <c r="E167" s="68" t="s">
        <v>429</v>
      </c>
      <c r="F167" s="68">
        <v>80</v>
      </c>
      <c r="G167" s="68">
        <v>10</v>
      </c>
      <c r="H167" s="68">
        <v>122</v>
      </c>
      <c r="I167" s="68" t="s">
        <v>354</v>
      </c>
      <c r="J167" s="68">
        <v>142.47</v>
      </c>
      <c r="K167" s="68">
        <v>178.09</v>
      </c>
      <c r="L167" s="68" t="s">
        <v>1675</v>
      </c>
      <c r="M167" s="68">
        <v>78.09</v>
      </c>
    </row>
    <row r="169" spans="1:17" x14ac:dyDescent="0.3">
      <c r="B169" s="69" t="s">
        <v>1796</v>
      </c>
      <c r="C169" s="69" t="s">
        <v>1961</v>
      </c>
      <c r="D169" s="69" t="s">
        <v>1962</v>
      </c>
      <c r="E169" s="69" t="s">
        <v>1963</v>
      </c>
      <c r="F169" s="69" t="s">
        <v>1964</v>
      </c>
      <c r="G169" s="69" t="s">
        <v>1965</v>
      </c>
      <c r="H169" s="69" t="s">
        <v>1966</v>
      </c>
      <c r="I169" s="69"/>
      <c r="J169" s="69"/>
      <c r="K169" s="69"/>
      <c r="L169" s="69"/>
      <c r="M169" s="69"/>
    </row>
    <row r="170" spans="1:17" x14ac:dyDescent="0.3">
      <c r="B170" s="68"/>
      <c r="C170" s="68" t="s">
        <v>2162</v>
      </c>
      <c r="D170" s="68" t="s">
        <v>2020</v>
      </c>
      <c r="E170" s="68">
        <v>142.47</v>
      </c>
      <c r="F170" s="68" t="s">
        <v>1676</v>
      </c>
      <c r="G170" s="70">
        <v>46094.443854166697</v>
      </c>
      <c r="H170" s="68" t="s">
        <v>2163</v>
      </c>
      <c r="I170" s="68"/>
      <c r="J170" s="68"/>
      <c r="K170" s="68"/>
      <c r="L170" s="68"/>
      <c r="M170" s="68"/>
      <c r="N170" s="68"/>
      <c r="O170" s="68"/>
      <c r="P170" s="68"/>
    </row>
    <row r="171" spans="1:17" x14ac:dyDescent="0.3">
      <c r="B171" s="68"/>
      <c r="C171" s="68" t="s">
        <v>644</v>
      </c>
      <c r="D171" s="68" t="s">
        <v>2164</v>
      </c>
      <c r="E171" s="68">
        <v>148.44</v>
      </c>
      <c r="F171" s="68" t="s">
        <v>1676</v>
      </c>
      <c r="G171" s="70">
        <v>45945.474328703698</v>
      </c>
      <c r="H171" s="68" t="s">
        <v>2165</v>
      </c>
      <c r="I171" s="68"/>
      <c r="J171" s="68"/>
      <c r="K171" s="68"/>
      <c r="L171" s="68"/>
      <c r="M171" s="68"/>
      <c r="N171" s="68"/>
      <c r="O171" s="68"/>
      <c r="P171" s="68"/>
    </row>
    <row r="172" spans="1:17" x14ac:dyDescent="0.3">
      <c r="B172" s="68"/>
      <c r="C172" s="68" t="s">
        <v>2164</v>
      </c>
      <c r="D172" s="68" t="s">
        <v>2166</v>
      </c>
      <c r="E172" s="68">
        <v>128</v>
      </c>
      <c r="F172" s="68" t="s">
        <v>1972</v>
      </c>
      <c r="G172" s="70">
        <v>45869.623946759297</v>
      </c>
      <c r="H172" s="68" t="s">
        <v>2167</v>
      </c>
      <c r="I172" s="68"/>
      <c r="J172" s="68"/>
      <c r="K172" s="68"/>
      <c r="L172" s="68"/>
      <c r="M172" s="68"/>
      <c r="N172" s="68"/>
      <c r="O172" s="68"/>
      <c r="P172" s="68"/>
    </row>
    <row r="174" spans="1:17" x14ac:dyDescent="0.3">
      <c r="B174" s="67" t="s">
        <v>403</v>
      </c>
      <c r="C174" s="67" t="s">
        <v>139</v>
      </c>
      <c r="D174" s="67" t="s">
        <v>1954</v>
      </c>
      <c r="E174" s="67" t="s">
        <v>1657</v>
      </c>
      <c r="F174" s="67" t="s">
        <v>128</v>
      </c>
      <c r="G174" s="67" t="s">
        <v>1955</v>
      </c>
      <c r="H174" s="67" t="s">
        <v>1956</v>
      </c>
      <c r="I174" s="67" t="s">
        <v>1957</v>
      </c>
      <c r="J174" s="67" t="s">
        <v>1958</v>
      </c>
      <c r="K174" s="67" t="s">
        <v>1959</v>
      </c>
      <c r="L174" s="67" t="s">
        <v>81</v>
      </c>
      <c r="M174" s="67" t="s">
        <v>144</v>
      </c>
    </row>
    <row r="175" spans="1:17" x14ac:dyDescent="0.3">
      <c r="B175" s="68" t="s">
        <v>2168</v>
      </c>
      <c r="C175" s="68">
        <v>30</v>
      </c>
      <c r="D175" s="68" t="s">
        <v>436</v>
      </c>
      <c r="E175" s="68" t="s">
        <v>429</v>
      </c>
      <c r="F175" s="68">
        <v>70</v>
      </c>
      <c r="G175" s="68">
        <v>15</v>
      </c>
      <c r="H175" s="68">
        <v>95</v>
      </c>
      <c r="I175" s="68" t="s">
        <v>354</v>
      </c>
      <c r="J175" s="68">
        <v>103.23</v>
      </c>
      <c r="K175" s="68">
        <v>133.22999999999999</v>
      </c>
      <c r="L175" s="68" t="s">
        <v>1675</v>
      </c>
      <c r="M175" s="68">
        <v>33.229999999999997</v>
      </c>
    </row>
    <row r="177" spans="1:17" x14ac:dyDescent="0.3">
      <c r="B177" s="69" t="s">
        <v>1796</v>
      </c>
      <c r="C177" s="69" t="s">
        <v>1961</v>
      </c>
      <c r="D177" s="69" t="s">
        <v>1962</v>
      </c>
      <c r="E177" s="69" t="s">
        <v>1963</v>
      </c>
      <c r="F177" s="69" t="s">
        <v>1964</v>
      </c>
      <c r="G177" s="69" t="s">
        <v>1965</v>
      </c>
      <c r="H177" s="69" t="s">
        <v>1966</v>
      </c>
      <c r="I177" s="69"/>
      <c r="J177" s="69"/>
      <c r="K177" s="69"/>
      <c r="L177" s="69"/>
      <c r="M177" s="69"/>
    </row>
    <row r="178" spans="1:17" x14ac:dyDescent="0.3">
      <c r="B178" s="68"/>
      <c r="C178" s="68" t="s">
        <v>747</v>
      </c>
      <c r="D178" s="68" t="s">
        <v>2169</v>
      </c>
      <c r="E178" s="68">
        <v>103.23</v>
      </c>
      <c r="F178" s="68" t="s">
        <v>1676</v>
      </c>
      <c r="G178" s="70">
        <v>46094.444571759297</v>
      </c>
      <c r="H178" s="68" t="s">
        <v>2163</v>
      </c>
      <c r="I178" s="68"/>
      <c r="J178" s="68"/>
      <c r="K178" s="68"/>
      <c r="L178" s="68"/>
      <c r="M178" s="68"/>
      <c r="N178" s="68"/>
      <c r="O178" s="68"/>
      <c r="P178" s="68"/>
    </row>
    <row r="179" spans="1:17" x14ac:dyDescent="0.3">
      <c r="B179" s="68"/>
      <c r="C179" s="68" t="s">
        <v>2169</v>
      </c>
      <c r="D179" s="68" t="s">
        <v>207</v>
      </c>
      <c r="E179" s="68">
        <v>119.23</v>
      </c>
      <c r="F179" s="68" t="s">
        <v>1676</v>
      </c>
      <c r="G179" s="70">
        <v>45945.476678240702</v>
      </c>
      <c r="H179" s="68" t="s">
        <v>2170</v>
      </c>
      <c r="I179" s="68"/>
      <c r="J179" s="68"/>
      <c r="K179" s="68"/>
      <c r="L179" s="68"/>
      <c r="M179" s="68"/>
      <c r="N179" s="68"/>
      <c r="O179" s="68"/>
      <c r="P179" s="68"/>
    </row>
    <row r="180" spans="1:17" x14ac:dyDescent="0.3">
      <c r="B180" s="68"/>
      <c r="C180" s="68" t="s">
        <v>838</v>
      </c>
      <c r="D180" s="68" t="s">
        <v>2077</v>
      </c>
      <c r="E180" s="68">
        <v>70</v>
      </c>
      <c r="F180" s="68" t="s">
        <v>1972</v>
      </c>
      <c r="G180" s="70">
        <v>45869.624374999999</v>
      </c>
      <c r="H180" s="68" t="s">
        <v>2171</v>
      </c>
      <c r="I180" s="68"/>
      <c r="J180" s="68"/>
      <c r="K180" s="68"/>
      <c r="L180" s="68"/>
      <c r="M180" s="68"/>
      <c r="N180" s="68"/>
      <c r="O180" s="68"/>
      <c r="P180" s="68"/>
    </row>
    <row r="182" spans="1:17" ht="15.6" x14ac:dyDescent="0.3">
      <c r="A182" s="66" t="s">
        <v>157</v>
      </c>
      <c r="B182" s="66"/>
      <c r="C182" s="66"/>
      <c r="D182" s="66"/>
      <c r="E182" s="66"/>
      <c r="F182" s="66"/>
      <c r="G182" s="66"/>
      <c r="H182" s="66"/>
      <c r="I182" s="66"/>
      <c r="J182" s="66"/>
      <c r="K182" s="66"/>
      <c r="L182" s="66"/>
      <c r="M182" s="66"/>
      <c r="N182" s="66"/>
      <c r="O182" s="66"/>
      <c r="P182" s="66"/>
      <c r="Q182" s="66"/>
    </row>
    <row r="183" spans="1:17" ht="15.6" x14ac:dyDescent="0.3">
      <c r="A183" s="66" t="s">
        <v>1952</v>
      </c>
      <c r="B183" s="66" t="s">
        <v>1117</v>
      </c>
      <c r="C183" s="66"/>
      <c r="D183" s="66"/>
      <c r="E183" s="66"/>
      <c r="F183" s="66"/>
      <c r="G183" s="66"/>
      <c r="H183" s="66"/>
      <c r="I183" s="66"/>
      <c r="J183" s="66"/>
      <c r="K183" s="66"/>
      <c r="L183" s="66"/>
      <c r="M183" s="66"/>
      <c r="N183" s="66"/>
      <c r="O183" s="66"/>
      <c r="P183" s="66"/>
      <c r="Q183" s="66"/>
    </row>
    <row r="184" spans="1:17" ht="15.6" x14ac:dyDescent="0.3">
      <c r="A184" s="66" t="s">
        <v>1953</v>
      </c>
      <c r="B184" s="66">
        <v>0.75</v>
      </c>
      <c r="C184" s="66"/>
      <c r="D184" s="66"/>
      <c r="E184" s="66"/>
      <c r="F184" s="66"/>
      <c r="G184" s="66"/>
      <c r="H184" s="66"/>
      <c r="I184" s="66"/>
      <c r="J184" s="66"/>
      <c r="K184" s="66"/>
      <c r="L184" s="66"/>
      <c r="M184" s="66"/>
      <c r="N184" s="66"/>
      <c r="O184" s="66"/>
      <c r="P184" s="66"/>
      <c r="Q184" s="66"/>
    </row>
    <row r="186" spans="1:17" x14ac:dyDescent="0.3">
      <c r="B186" s="67" t="s">
        <v>403</v>
      </c>
      <c r="C186" s="67" t="s">
        <v>139</v>
      </c>
      <c r="D186" s="67" t="s">
        <v>1954</v>
      </c>
      <c r="E186" s="67" t="s">
        <v>1657</v>
      </c>
      <c r="F186" s="67" t="s">
        <v>128</v>
      </c>
      <c r="G186" s="67" t="s">
        <v>1955</v>
      </c>
      <c r="H186" s="67" t="s">
        <v>1956</v>
      </c>
      <c r="I186" s="67" t="s">
        <v>1957</v>
      </c>
      <c r="J186" s="67" t="s">
        <v>1958</v>
      </c>
      <c r="K186" s="67" t="s">
        <v>1959</v>
      </c>
      <c r="L186" s="67" t="s">
        <v>81</v>
      </c>
      <c r="M186" s="67" t="s">
        <v>144</v>
      </c>
    </row>
    <row r="187" spans="1:17" x14ac:dyDescent="0.3">
      <c r="B187" s="68" t="s">
        <v>2172</v>
      </c>
      <c r="C187" s="68">
        <v>100</v>
      </c>
      <c r="D187" s="68" t="s">
        <v>436</v>
      </c>
      <c r="E187" s="68" t="s">
        <v>429</v>
      </c>
      <c r="F187" s="68">
        <v>70</v>
      </c>
      <c r="G187" s="68">
        <v>20</v>
      </c>
      <c r="H187" s="68">
        <v>100</v>
      </c>
      <c r="I187" s="68" t="s">
        <v>354</v>
      </c>
      <c r="J187" s="68">
        <v>95.24</v>
      </c>
      <c r="K187" s="68">
        <v>121.03</v>
      </c>
      <c r="L187" s="68" t="s">
        <v>1675</v>
      </c>
      <c r="M187" s="68">
        <v>21.03</v>
      </c>
    </row>
    <row r="189" spans="1:17" x14ac:dyDescent="0.3">
      <c r="B189" s="69" t="s">
        <v>1796</v>
      </c>
      <c r="C189" s="69" t="s">
        <v>1961</v>
      </c>
      <c r="D189" s="69" t="s">
        <v>1962</v>
      </c>
      <c r="E189" s="69" t="s">
        <v>1963</v>
      </c>
      <c r="F189" s="69" t="s">
        <v>1964</v>
      </c>
      <c r="G189" s="69" t="s">
        <v>1965</v>
      </c>
      <c r="H189" s="69" t="s">
        <v>1966</v>
      </c>
      <c r="I189" s="69"/>
      <c r="J189" s="69"/>
      <c r="K189" s="69"/>
      <c r="L189" s="69"/>
      <c r="M189" s="69"/>
    </row>
    <row r="190" spans="1:17" x14ac:dyDescent="0.3">
      <c r="B190" s="68"/>
      <c r="C190" s="68" t="s">
        <v>2075</v>
      </c>
      <c r="D190" s="68" t="s">
        <v>2079</v>
      </c>
      <c r="E190" s="68">
        <v>95.24</v>
      </c>
      <c r="F190" s="68" t="s">
        <v>1676</v>
      </c>
      <c r="G190" s="70">
        <v>46094.446053240703</v>
      </c>
      <c r="H190" s="68" t="s">
        <v>2173</v>
      </c>
      <c r="I190" s="68"/>
      <c r="J190" s="68"/>
      <c r="K190" s="68"/>
      <c r="L190" s="68"/>
      <c r="M190" s="68"/>
      <c r="N190" s="68"/>
      <c r="O190" s="68"/>
      <c r="P190" s="68"/>
    </row>
    <row r="191" spans="1:17" x14ac:dyDescent="0.3">
      <c r="B191" s="68"/>
      <c r="C191" s="68" t="s">
        <v>2074</v>
      </c>
      <c r="D191" s="68" t="s">
        <v>2074</v>
      </c>
      <c r="E191" s="68">
        <v>100</v>
      </c>
      <c r="F191" s="68" t="s">
        <v>1676</v>
      </c>
      <c r="G191" s="70">
        <v>45945.477534722202</v>
      </c>
      <c r="H191" s="68" t="s">
        <v>2174</v>
      </c>
      <c r="I191" s="68"/>
      <c r="J191" s="68"/>
      <c r="K191" s="68"/>
      <c r="L191" s="68"/>
      <c r="M191" s="68"/>
      <c r="N191" s="68"/>
      <c r="O191" s="68"/>
      <c r="P191" s="68"/>
    </row>
    <row r="192" spans="1:17" x14ac:dyDescent="0.3">
      <c r="B192" s="68"/>
      <c r="C192" s="68" t="s">
        <v>838</v>
      </c>
      <c r="D192" s="68" t="s">
        <v>2077</v>
      </c>
      <c r="E192" s="68">
        <v>70</v>
      </c>
      <c r="F192" s="68" t="s">
        <v>1972</v>
      </c>
      <c r="G192" s="70">
        <v>45869.630057870403</v>
      </c>
      <c r="H192" s="68" t="s">
        <v>2171</v>
      </c>
      <c r="I192" s="68"/>
      <c r="J192" s="68"/>
      <c r="K192" s="68"/>
      <c r="L192" s="68"/>
      <c r="M192" s="68"/>
      <c r="N192" s="68"/>
      <c r="O192" s="68"/>
      <c r="P192" s="68"/>
    </row>
    <row r="194" spans="1:17" ht="15.6" x14ac:dyDescent="0.3">
      <c r="A194" s="66" t="s">
        <v>157</v>
      </c>
      <c r="B194" s="66"/>
      <c r="C194" s="66"/>
      <c r="D194" s="66"/>
      <c r="E194" s="66"/>
      <c r="F194" s="66"/>
      <c r="G194" s="66"/>
      <c r="H194" s="66"/>
      <c r="I194" s="66"/>
      <c r="J194" s="66"/>
      <c r="K194" s="66"/>
      <c r="L194" s="66"/>
      <c r="M194" s="66"/>
      <c r="N194" s="66"/>
      <c r="O194" s="66"/>
      <c r="P194" s="66"/>
      <c r="Q194" s="66"/>
    </row>
    <row r="195" spans="1:17" ht="15.6" x14ac:dyDescent="0.3">
      <c r="A195" s="66" t="s">
        <v>1952</v>
      </c>
      <c r="B195" s="66" t="s">
        <v>1121</v>
      </c>
      <c r="C195" s="66"/>
      <c r="D195" s="66"/>
      <c r="E195" s="66"/>
      <c r="F195" s="66"/>
      <c r="G195" s="66"/>
      <c r="H195" s="66"/>
      <c r="I195" s="66"/>
      <c r="J195" s="66"/>
      <c r="K195" s="66"/>
      <c r="L195" s="66"/>
      <c r="M195" s="66"/>
      <c r="N195" s="66"/>
      <c r="O195" s="66"/>
      <c r="P195" s="66"/>
      <c r="Q195" s="66"/>
    </row>
    <row r="196" spans="1:17" ht="15.6" x14ac:dyDescent="0.3">
      <c r="A196" s="66" t="s">
        <v>1953</v>
      </c>
      <c r="B196" s="66">
        <v>0.75</v>
      </c>
      <c r="C196" s="66"/>
      <c r="D196" s="66"/>
      <c r="E196" s="66"/>
      <c r="F196" s="66"/>
      <c r="G196" s="66"/>
      <c r="H196" s="66"/>
      <c r="I196" s="66"/>
      <c r="J196" s="66"/>
      <c r="K196" s="66"/>
      <c r="L196" s="66"/>
      <c r="M196" s="66"/>
      <c r="N196" s="66"/>
      <c r="O196" s="66"/>
      <c r="P196" s="66"/>
      <c r="Q196" s="66"/>
    </row>
    <row r="198" spans="1:17" x14ac:dyDescent="0.3">
      <c r="B198" s="67" t="s">
        <v>403</v>
      </c>
      <c r="C198" s="67" t="s">
        <v>139</v>
      </c>
      <c r="D198" s="67" t="s">
        <v>1954</v>
      </c>
      <c r="E198" s="67" t="s">
        <v>1657</v>
      </c>
      <c r="F198" s="67" t="s">
        <v>128</v>
      </c>
      <c r="G198" s="67" t="s">
        <v>1955</v>
      </c>
      <c r="H198" s="67" t="s">
        <v>1956</v>
      </c>
      <c r="I198" s="67" t="s">
        <v>1957</v>
      </c>
      <c r="J198" s="67" t="s">
        <v>1958</v>
      </c>
      <c r="K198" s="67" t="s">
        <v>1959</v>
      </c>
      <c r="L198" s="67" t="s">
        <v>81</v>
      </c>
      <c r="M198" s="67" t="s">
        <v>144</v>
      </c>
    </row>
    <row r="199" spans="1:17" x14ac:dyDescent="0.3">
      <c r="B199" s="68" t="s">
        <v>2175</v>
      </c>
      <c r="C199" s="68">
        <v>100</v>
      </c>
      <c r="D199" s="68" t="s">
        <v>436</v>
      </c>
      <c r="E199" s="68" t="s">
        <v>429</v>
      </c>
      <c r="F199" s="68">
        <v>70</v>
      </c>
      <c r="G199" s="68">
        <v>15</v>
      </c>
      <c r="H199" s="68">
        <v>100</v>
      </c>
      <c r="I199" s="68" t="s">
        <v>354</v>
      </c>
      <c r="J199" s="68">
        <v>107.69</v>
      </c>
      <c r="K199" s="68">
        <v>131.41</v>
      </c>
      <c r="L199" s="68" t="s">
        <v>1675</v>
      </c>
      <c r="M199" s="68">
        <v>31.41</v>
      </c>
    </row>
    <row r="201" spans="1:17" x14ac:dyDescent="0.3">
      <c r="B201" s="69" t="s">
        <v>1796</v>
      </c>
      <c r="C201" s="69" t="s">
        <v>1961</v>
      </c>
      <c r="D201" s="69" t="s">
        <v>1962</v>
      </c>
      <c r="E201" s="69" t="s">
        <v>1963</v>
      </c>
      <c r="F201" s="69" t="s">
        <v>1964</v>
      </c>
      <c r="G201" s="69" t="s">
        <v>1965</v>
      </c>
      <c r="H201" s="69" t="s">
        <v>1966</v>
      </c>
      <c r="I201" s="69"/>
      <c r="J201" s="69"/>
      <c r="K201" s="69"/>
      <c r="L201" s="69"/>
      <c r="M201" s="69"/>
    </row>
    <row r="202" spans="1:17" x14ac:dyDescent="0.3">
      <c r="B202" s="68"/>
      <c r="C202" s="68" t="s">
        <v>2176</v>
      </c>
      <c r="D202" s="68" t="s">
        <v>2177</v>
      </c>
      <c r="E202" s="68">
        <v>107.69</v>
      </c>
      <c r="F202" s="68" t="s">
        <v>1676</v>
      </c>
      <c r="G202" s="70">
        <v>46094.4475578704</v>
      </c>
      <c r="H202" s="68" t="s">
        <v>2178</v>
      </c>
      <c r="I202" s="68"/>
      <c r="J202" s="68"/>
      <c r="K202" s="68"/>
      <c r="L202" s="68"/>
      <c r="M202" s="68"/>
      <c r="N202" s="68"/>
      <c r="O202" s="68"/>
      <c r="P202" s="68"/>
    </row>
    <row r="203" spans="1:17" x14ac:dyDescent="0.3">
      <c r="B203" s="68"/>
      <c r="C203" s="68" t="s">
        <v>758</v>
      </c>
      <c r="D203" s="68" t="s">
        <v>2169</v>
      </c>
      <c r="E203" s="68">
        <v>109.68</v>
      </c>
      <c r="F203" s="68" t="s">
        <v>1676</v>
      </c>
      <c r="G203" s="70">
        <v>45945.478125000001</v>
      </c>
      <c r="H203" s="68" t="s">
        <v>2179</v>
      </c>
      <c r="I203" s="68"/>
      <c r="J203" s="68"/>
      <c r="K203" s="68"/>
      <c r="L203" s="68"/>
      <c r="M203" s="68"/>
      <c r="N203" s="68"/>
      <c r="O203" s="68"/>
      <c r="P203" s="68"/>
    </row>
    <row r="204" spans="1:17" x14ac:dyDescent="0.3">
      <c r="B204" s="68"/>
      <c r="C204" s="68" t="s">
        <v>2071</v>
      </c>
      <c r="D204" s="68" t="s">
        <v>2072</v>
      </c>
      <c r="E204" s="68">
        <v>79.17</v>
      </c>
      <c r="F204" s="68" t="s">
        <v>1972</v>
      </c>
      <c r="G204" s="70">
        <v>45869.6253125</v>
      </c>
      <c r="H204" s="68" t="s">
        <v>2180</v>
      </c>
      <c r="I204" s="68"/>
      <c r="J204" s="68"/>
      <c r="K204" s="68"/>
      <c r="L204" s="68"/>
      <c r="M204" s="68"/>
      <c r="N204" s="68"/>
      <c r="O204" s="68"/>
      <c r="P204" s="68"/>
    </row>
    <row r="206" spans="1:17" ht="15.6" x14ac:dyDescent="0.3">
      <c r="A206" s="66" t="s">
        <v>157</v>
      </c>
      <c r="B206" s="66"/>
      <c r="C206" s="66"/>
      <c r="D206" s="66"/>
      <c r="E206" s="66"/>
      <c r="F206" s="66"/>
      <c r="G206" s="66"/>
      <c r="H206" s="66"/>
      <c r="I206" s="66"/>
      <c r="J206" s="66"/>
      <c r="K206" s="66"/>
      <c r="L206" s="66"/>
      <c r="M206" s="66"/>
      <c r="N206" s="66"/>
      <c r="O206" s="66"/>
      <c r="P206" s="66"/>
      <c r="Q206" s="66"/>
    </row>
    <row r="207" spans="1:17" ht="15.6" x14ac:dyDescent="0.3">
      <c r="A207" s="66" t="s">
        <v>1952</v>
      </c>
      <c r="B207" s="66" t="s">
        <v>1125</v>
      </c>
      <c r="C207" s="66"/>
      <c r="D207" s="66"/>
      <c r="E207" s="66"/>
      <c r="F207" s="66"/>
      <c r="G207" s="66"/>
      <c r="H207" s="66"/>
      <c r="I207" s="66"/>
      <c r="J207" s="66"/>
      <c r="K207" s="66"/>
      <c r="L207" s="66"/>
      <c r="M207" s="66"/>
      <c r="N207" s="66"/>
      <c r="O207" s="66"/>
      <c r="P207" s="66"/>
      <c r="Q207" s="66"/>
    </row>
    <row r="208" spans="1:17" ht="15.6" x14ac:dyDescent="0.3">
      <c r="A208" s="66" t="s">
        <v>1953</v>
      </c>
      <c r="B208" s="66">
        <v>0.75</v>
      </c>
      <c r="C208" s="66"/>
      <c r="D208" s="66"/>
      <c r="E208" s="66"/>
      <c r="F208" s="66"/>
      <c r="G208" s="66"/>
      <c r="H208" s="66"/>
      <c r="I208" s="66"/>
      <c r="J208" s="66"/>
      <c r="K208" s="66"/>
      <c r="L208" s="66"/>
      <c r="M208" s="66"/>
      <c r="N208" s="66"/>
      <c r="O208" s="66"/>
      <c r="P208" s="66"/>
      <c r="Q208" s="66"/>
    </row>
    <row r="210" spans="2:16" x14ac:dyDescent="0.3">
      <c r="B210" s="67" t="s">
        <v>403</v>
      </c>
      <c r="C210" s="67" t="s">
        <v>139</v>
      </c>
      <c r="D210" s="67" t="s">
        <v>1954</v>
      </c>
      <c r="E210" s="67" t="s">
        <v>1657</v>
      </c>
      <c r="F210" s="67" t="s">
        <v>128</v>
      </c>
      <c r="G210" s="67" t="s">
        <v>1955</v>
      </c>
      <c r="H210" s="67" t="s">
        <v>1956</v>
      </c>
      <c r="I210" s="67" t="s">
        <v>1957</v>
      </c>
      <c r="J210" s="67" t="s">
        <v>1958</v>
      </c>
      <c r="K210" s="67" t="s">
        <v>1959</v>
      </c>
      <c r="L210" s="67" t="s">
        <v>81</v>
      </c>
      <c r="M210" s="67" t="s">
        <v>144</v>
      </c>
    </row>
    <row r="211" spans="2:16" x14ac:dyDescent="0.3">
      <c r="B211" s="68" t="s">
        <v>2181</v>
      </c>
      <c r="C211" s="68">
        <v>50</v>
      </c>
      <c r="D211" s="68" t="s">
        <v>415</v>
      </c>
      <c r="E211" s="68" t="s">
        <v>417</v>
      </c>
      <c r="F211" s="68">
        <v>201</v>
      </c>
      <c r="G211" s="68">
        <v>10</v>
      </c>
      <c r="H211" s="68">
        <v>177</v>
      </c>
      <c r="I211" s="68" t="s">
        <v>354</v>
      </c>
      <c r="J211" s="68">
        <v>192</v>
      </c>
      <c r="K211" s="68">
        <v>100</v>
      </c>
      <c r="L211" s="68" t="s">
        <v>1672</v>
      </c>
      <c r="M211" s="68">
        <v>0</v>
      </c>
    </row>
    <row r="213" spans="2:16" x14ac:dyDescent="0.3">
      <c r="B213" s="69" t="s">
        <v>1796</v>
      </c>
      <c r="C213" s="69" t="s">
        <v>1961</v>
      </c>
      <c r="D213" s="69" t="s">
        <v>1962</v>
      </c>
      <c r="E213" s="69" t="s">
        <v>1963</v>
      </c>
      <c r="F213" s="69" t="s">
        <v>1964</v>
      </c>
      <c r="G213" s="69" t="s">
        <v>1965</v>
      </c>
      <c r="H213" s="69" t="s">
        <v>1966</v>
      </c>
      <c r="I213" s="69"/>
      <c r="J213" s="69"/>
      <c r="K213" s="69"/>
      <c r="L213" s="69"/>
      <c r="M213" s="69"/>
    </row>
    <row r="214" spans="2:16" x14ac:dyDescent="0.3">
      <c r="B214" s="68"/>
      <c r="C214" s="68"/>
      <c r="D214" s="68"/>
      <c r="E214" s="68">
        <v>192</v>
      </c>
      <c r="F214" s="68" t="s">
        <v>1676</v>
      </c>
      <c r="G214" s="70">
        <v>46094.470428240696</v>
      </c>
      <c r="H214" s="68" t="s">
        <v>2182</v>
      </c>
      <c r="I214" s="68"/>
      <c r="J214" s="68"/>
      <c r="K214" s="68"/>
      <c r="L214" s="68"/>
      <c r="M214" s="68"/>
      <c r="N214" s="68"/>
      <c r="O214" s="68"/>
      <c r="P214" s="68"/>
    </row>
    <row r="215" spans="2:16" x14ac:dyDescent="0.3">
      <c r="B215" s="68"/>
      <c r="C215" s="68"/>
      <c r="D215" s="68"/>
      <c r="E215" s="68">
        <v>192</v>
      </c>
      <c r="F215" s="68" t="s">
        <v>1676</v>
      </c>
      <c r="G215" s="70">
        <v>46094.468576388899</v>
      </c>
      <c r="H215" s="68" t="s">
        <v>2183</v>
      </c>
      <c r="I215" s="68"/>
      <c r="J215" s="68"/>
      <c r="K215" s="68"/>
      <c r="L215" s="68"/>
      <c r="M215" s="68"/>
      <c r="N215" s="68"/>
      <c r="O215" s="68"/>
      <c r="P215" s="68"/>
    </row>
    <row r="216" spans="2:16" x14ac:dyDescent="0.3">
      <c r="B216" s="68"/>
      <c r="C216" s="68"/>
      <c r="D216" s="68"/>
      <c r="E216" s="68">
        <v>192</v>
      </c>
      <c r="F216" s="68" t="s">
        <v>1676</v>
      </c>
      <c r="G216" s="70">
        <v>46094.463645833297</v>
      </c>
      <c r="H216" s="68" t="s">
        <v>2184</v>
      </c>
      <c r="I216" s="68"/>
      <c r="J216" s="68"/>
      <c r="K216" s="68"/>
      <c r="L216" s="68"/>
      <c r="M216" s="68"/>
      <c r="N216" s="68"/>
      <c r="O216" s="68"/>
      <c r="P216" s="68"/>
    </row>
    <row r="217" spans="2:16" x14ac:dyDescent="0.3">
      <c r="B217" s="68"/>
      <c r="C217" s="68"/>
      <c r="D217" s="68"/>
      <c r="E217" s="68">
        <v>0</v>
      </c>
      <c r="F217" s="68" t="s">
        <v>1676</v>
      </c>
      <c r="G217" s="70">
        <v>45945.4784490741</v>
      </c>
      <c r="H217" s="68" t="s">
        <v>2185</v>
      </c>
      <c r="I217" s="68"/>
      <c r="J217" s="68"/>
      <c r="K217" s="68"/>
      <c r="L217" s="68"/>
      <c r="M217" s="68"/>
      <c r="N217" s="68"/>
      <c r="O217" s="68"/>
      <c r="P217" s="68"/>
    </row>
    <row r="218" spans="2:16" x14ac:dyDescent="0.3">
      <c r="B218" s="68"/>
      <c r="C218" s="68"/>
      <c r="D218" s="68"/>
      <c r="E218" s="68">
        <v>0</v>
      </c>
      <c r="F218" s="68" t="s">
        <v>1972</v>
      </c>
      <c r="G218" s="70">
        <v>45869.625844907401</v>
      </c>
      <c r="H218" s="68" t="s">
        <v>2186</v>
      </c>
      <c r="I218" s="68"/>
      <c r="J218" s="68"/>
      <c r="K218" s="68"/>
      <c r="L218" s="68"/>
      <c r="M218" s="68"/>
      <c r="N218" s="68"/>
      <c r="O218" s="68"/>
      <c r="P218" s="68"/>
    </row>
    <row r="220" spans="2:16" x14ac:dyDescent="0.3">
      <c r="B220" s="67" t="s">
        <v>403</v>
      </c>
      <c r="C220" s="67" t="s">
        <v>139</v>
      </c>
      <c r="D220" s="67" t="s">
        <v>1954</v>
      </c>
      <c r="E220" s="67" t="s">
        <v>1657</v>
      </c>
      <c r="F220" s="67" t="s">
        <v>128</v>
      </c>
      <c r="G220" s="67" t="s">
        <v>1955</v>
      </c>
      <c r="H220" s="67" t="s">
        <v>1956</v>
      </c>
      <c r="I220" s="67" t="s">
        <v>1957</v>
      </c>
      <c r="J220" s="67" t="s">
        <v>1958</v>
      </c>
      <c r="K220" s="67" t="s">
        <v>1959</v>
      </c>
      <c r="L220" s="67" t="s">
        <v>81</v>
      </c>
      <c r="M220" s="67" t="s">
        <v>144</v>
      </c>
    </row>
    <row r="221" spans="2:16" x14ac:dyDescent="0.3">
      <c r="B221" s="68" t="s">
        <v>2187</v>
      </c>
      <c r="C221" s="68">
        <v>50</v>
      </c>
      <c r="D221" s="68" t="s">
        <v>415</v>
      </c>
      <c r="E221" s="68" t="s">
        <v>417</v>
      </c>
      <c r="F221" s="68">
        <v>241</v>
      </c>
      <c r="G221" s="68">
        <v>10</v>
      </c>
      <c r="H221" s="68">
        <v>223</v>
      </c>
      <c r="I221" s="68" t="s">
        <v>354</v>
      </c>
      <c r="J221" s="68">
        <v>230</v>
      </c>
      <c r="K221" s="68">
        <v>115.28</v>
      </c>
      <c r="L221" s="68" t="s">
        <v>1675</v>
      </c>
      <c r="M221" s="68">
        <v>15.28</v>
      </c>
    </row>
    <row r="223" spans="2:16" x14ac:dyDescent="0.3">
      <c r="B223" s="69" t="s">
        <v>1796</v>
      </c>
      <c r="C223" s="69" t="s">
        <v>1961</v>
      </c>
      <c r="D223" s="69" t="s">
        <v>1962</v>
      </c>
      <c r="E223" s="69" t="s">
        <v>1963</v>
      </c>
      <c r="F223" s="69" t="s">
        <v>1964</v>
      </c>
      <c r="G223" s="69" t="s">
        <v>1965</v>
      </c>
      <c r="H223" s="69" t="s">
        <v>1966</v>
      </c>
      <c r="I223" s="69"/>
      <c r="J223" s="69"/>
      <c r="K223" s="69"/>
      <c r="L223" s="69"/>
      <c r="M223" s="69"/>
    </row>
    <row r="224" spans="2:16" x14ac:dyDescent="0.3">
      <c r="B224" s="68"/>
      <c r="C224" s="68"/>
      <c r="D224" s="68"/>
      <c r="E224" s="68">
        <v>230</v>
      </c>
      <c r="F224" s="68" t="s">
        <v>1676</v>
      </c>
      <c r="G224" s="70">
        <v>46094.470543981501</v>
      </c>
      <c r="H224" s="68" t="s">
        <v>2188</v>
      </c>
      <c r="I224" s="68"/>
      <c r="J224" s="68"/>
      <c r="K224" s="68"/>
      <c r="L224" s="68"/>
      <c r="M224" s="68"/>
      <c r="N224" s="68"/>
      <c r="O224" s="68"/>
      <c r="P224" s="68"/>
    </row>
    <row r="225" spans="1:17" x14ac:dyDescent="0.3">
      <c r="B225" s="68"/>
      <c r="C225" s="68"/>
      <c r="D225" s="68"/>
      <c r="E225" s="68">
        <v>230</v>
      </c>
      <c r="F225" s="68" t="s">
        <v>1676</v>
      </c>
      <c r="G225" s="70">
        <v>46094.470266203702</v>
      </c>
      <c r="H225" s="68" t="s">
        <v>2188</v>
      </c>
      <c r="I225" s="68"/>
      <c r="J225" s="68"/>
      <c r="K225" s="68"/>
      <c r="L225" s="68"/>
      <c r="M225" s="68"/>
      <c r="N225" s="68"/>
      <c r="O225" s="68"/>
      <c r="P225" s="68"/>
    </row>
    <row r="226" spans="1:17" x14ac:dyDescent="0.3">
      <c r="B226" s="68"/>
      <c r="C226" s="68"/>
      <c r="D226" s="68"/>
      <c r="E226" s="68">
        <v>230</v>
      </c>
      <c r="F226" s="68" t="s">
        <v>1676</v>
      </c>
      <c r="G226" s="70">
        <v>46094.467881944402</v>
      </c>
      <c r="H226" s="68" t="s">
        <v>2189</v>
      </c>
      <c r="I226" s="68"/>
      <c r="J226" s="68"/>
      <c r="K226" s="68"/>
      <c r="L226" s="68"/>
      <c r="M226" s="68"/>
      <c r="N226" s="68"/>
      <c r="O226" s="68"/>
      <c r="P226" s="68"/>
    </row>
    <row r="227" spans="1:17" x14ac:dyDescent="0.3">
      <c r="B227" s="68"/>
      <c r="C227" s="68"/>
      <c r="D227" s="68"/>
      <c r="E227" s="68">
        <v>0</v>
      </c>
      <c r="F227" s="68" t="s">
        <v>1676</v>
      </c>
      <c r="G227" s="70">
        <v>45945.4786805556</v>
      </c>
      <c r="H227" s="68" t="s">
        <v>2190</v>
      </c>
      <c r="I227" s="68"/>
      <c r="J227" s="68"/>
      <c r="K227" s="68"/>
      <c r="L227" s="68"/>
      <c r="M227" s="68"/>
      <c r="N227" s="68"/>
      <c r="O227" s="68"/>
      <c r="P227" s="68"/>
    </row>
    <row r="228" spans="1:17" x14ac:dyDescent="0.3">
      <c r="B228" s="68"/>
      <c r="C228" s="68"/>
      <c r="D228" s="68"/>
      <c r="E228" s="68">
        <v>0</v>
      </c>
      <c r="F228" s="68" t="s">
        <v>1972</v>
      </c>
      <c r="G228" s="70">
        <v>45869.626238425903</v>
      </c>
      <c r="H228" s="68" t="s">
        <v>2186</v>
      </c>
      <c r="I228" s="68"/>
      <c r="J228" s="68"/>
      <c r="K228" s="68"/>
      <c r="L228" s="68"/>
      <c r="M228" s="68"/>
      <c r="N228" s="68"/>
      <c r="O228" s="68"/>
      <c r="P228" s="68"/>
    </row>
    <row r="230" spans="1:17" ht="15.6" x14ac:dyDescent="0.3">
      <c r="A230" s="66" t="s">
        <v>157</v>
      </c>
      <c r="B230" s="66"/>
      <c r="C230" s="66"/>
      <c r="D230" s="66"/>
      <c r="E230" s="66"/>
      <c r="F230" s="66"/>
      <c r="G230" s="66"/>
      <c r="H230" s="66"/>
      <c r="I230" s="66"/>
      <c r="J230" s="66"/>
      <c r="K230" s="66"/>
      <c r="L230" s="66"/>
      <c r="M230" s="66"/>
      <c r="N230" s="66"/>
      <c r="O230" s="66"/>
      <c r="P230" s="66"/>
      <c r="Q230" s="66"/>
    </row>
    <row r="231" spans="1:17" ht="15.6" x14ac:dyDescent="0.3">
      <c r="A231" s="66" t="s">
        <v>1952</v>
      </c>
      <c r="B231" s="66" t="s">
        <v>1132</v>
      </c>
      <c r="C231" s="66"/>
      <c r="D231" s="66"/>
      <c r="E231" s="66"/>
      <c r="F231" s="66"/>
      <c r="G231" s="66"/>
      <c r="H231" s="66"/>
      <c r="I231" s="66"/>
      <c r="J231" s="66"/>
      <c r="K231" s="66"/>
      <c r="L231" s="66"/>
      <c r="M231" s="66"/>
      <c r="N231" s="66"/>
      <c r="O231" s="66"/>
      <c r="P231" s="66"/>
      <c r="Q231" s="66"/>
    </row>
    <row r="232" spans="1:17" ht="15.6" x14ac:dyDescent="0.3">
      <c r="A232" s="66" t="s">
        <v>1953</v>
      </c>
      <c r="B232" s="66">
        <v>0.75</v>
      </c>
      <c r="C232" s="66"/>
      <c r="D232" s="66"/>
      <c r="E232" s="66"/>
      <c r="F232" s="66"/>
      <c r="G232" s="66"/>
      <c r="H232" s="66"/>
      <c r="I232" s="66"/>
      <c r="J232" s="66"/>
      <c r="K232" s="66"/>
      <c r="L232" s="66"/>
      <c r="M232" s="66"/>
      <c r="N232" s="66"/>
      <c r="O232" s="66"/>
      <c r="P232" s="66"/>
      <c r="Q232" s="66"/>
    </row>
    <row r="234" spans="1:17" x14ac:dyDescent="0.3">
      <c r="B234" s="67" t="s">
        <v>403</v>
      </c>
      <c r="C234" s="67" t="s">
        <v>139</v>
      </c>
      <c r="D234" s="67" t="s">
        <v>1954</v>
      </c>
      <c r="E234" s="67" t="s">
        <v>1657</v>
      </c>
      <c r="F234" s="67" t="s">
        <v>128</v>
      </c>
      <c r="G234" s="67" t="s">
        <v>1955</v>
      </c>
      <c r="H234" s="67" t="s">
        <v>1956</v>
      </c>
      <c r="I234" s="67" t="s">
        <v>1957</v>
      </c>
      <c r="J234" s="67" t="s">
        <v>1958</v>
      </c>
      <c r="K234" s="67" t="s">
        <v>1959</v>
      </c>
      <c r="L234" s="67" t="s">
        <v>81</v>
      </c>
      <c r="M234" s="67" t="s">
        <v>144</v>
      </c>
    </row>
    <row r="235" spans="1:17" x14ac:dyDescent="0.3">
      <c r="B235" s="68" t="s">
        <v>2191</v>
      </c>
      <c r="C235" s="68">
        <v>70</v>
      </c>
      <c r="D235" s="68" t="s">
        <v>436</v>
      </c>
      <c r="E235" s="68" t="s">
        <v>429</v>
      </c>
      <c r="F235" s="68">
        <v>85</v>
      </c>
      <c r="G235" s="68">
        <v>10</v>
      </c>
      <c r="H235" s="68">
        <v>100</v>
      </c>
      <c r="I235" s="68" t="s">
        <v>354</v>
      </c>
      <c r="J235" s="68">
        <v>105</v>
      </c>
      <c r="K235" s="68">
        <v>133.33000000000001</v>
      </c>
      <c r="L235" s="68" t="s">
        <v>1675</v>
      </c>
      <c r="M235" s="68">
        <v>33.33</v>
      </c>
    </row>
    <row r="237" spans="1:17" x14ac:dyDescent="0.3">
      <c r="B237" s="69" t="s">
        <v>1796</v>
      </c>
      <c r="C237" s="69" t="s">
        <v>1961</v>
      </c>
      <c r="D237" s="69" t="s">
        <v>1962</v>
      </c>
      <c r="E237" s="69" t="s">
        <v>1963</v>
      </c>
      <c r="F237" s="69" t="s">
        <v>1964</v>
      </c>
      <c r="G237" s="69" t="s">
        <v>1965</v>
      </c>
      <c r="H237" s="69" t="s">
        <v>1966</v>
      </c>
      <c r="I237" s="69"/>
      <c r="J237" s="69"/>
      <c r="K237" s="69"/>
      <c r="L237" s="69"/>
      <c r="M237" s="69"/>
    </row>
    <row r="238" spans="1:17" x14ac:dyDescent="0.3">
      <c r="B238" s="68"/>
      <c r="C238" s="68" t="s">
        <v>2176</v>
      </c>
      <c r="D238" s="68" t="s">
        <v>2033</v>
      </c>
      <c r="E238" s="68">
        <v>105</v>
      </c>
      <c r="F238" s="68" t="s">
        <v>1676</v>
      </c>
      <c r="G238" s="70">
        <v>46094.4714467593</v>
      </c>
      <c r="H238" s="68" t="s">
        <v>2192</v>
      </c>
      <c r="I238" s="68"/>
      <c r="J238" s="68"/>
      <c r="K238" s="68"/>
      <c r="L238" s="68"/>
      <c r="M238" s="68"/>
      <c r="N238" s="68"/>
      <c r="O238" s="68"/>
      <c r="P238" s="68"/>
    </row>
    <row r="239" spans="1:17" x14ac:dyDescent="0.3">
      <c r="B239" s="68"/>
      <c r="C239" s="68" t="s">
        <v>2033</v>
      </c>
      <c r="D239" s="68" t="s">
        <v>2193</v>
      </c>
      <c r="E239" s="68">
        <v>142.86000000000001</v>
      </c>
      <c r="F239" s="68" t="s">
        <v>1676</v>
      </c>
      <c r="G239" s="70">
        <v>45945.479282407403</v>
      </c>
      <c r="H239" s="68" t="s">
        <v>2194</v>
      </c>
      <c r="I239" s="68"/>
      <c r="J239" s="68"/>
      <c r="K239" s="68"/>
      <c r="L239" s="68"/>
      <c r="M239" s="68"/>
      <c r="N239" s="68"/>
      <c r="O239" s="68"/>
      <c r="P239" s="68"/>
    </row>
    <row r="240" spans="1:17" x14ac:dyDescent="0.3">
      <c r="B240" s="68"/>
      <c r="C240" s="68" t="s">
        <v>2195</v>
      </c>
      <c r="D240" s="68" t="s">
        <v>2196</v>
      </c>
      <c r="E240" s="68">
        <v>235.71</v>
      </c>
      <c r="F240" s="68" t="s">
        <v>1972</v>
      </c>
      <c r="G240" s="70">
        <v>45869.6272453704</v>
      </c>
      <c r="H240" s="68" t="s">
        <v>2197</v>
      </c>
      <c r="I240" s="68"/>
      <c r="J240" s="68"/>
      <c r="K240" s="68"/>
      <c r="L240" s="68"/>
      <c r="M240" s="68"/>
      <c r="N240" s="68"/>
      <c r="O240" s="68"/>
      <c r="P240" s="68"/>
    </row>
    <row r="242" spans="1:17" x14ac:dyDescent="0.3">
      <c r="B242" s="67" t="s">
        <v>403</v>
      </c>
      <c r="C242" s="67" t="s">
        <v>139</v>
      </c>
      <c r="D242" s="67" t="s">
        <v>1954</v>
      </c>
      <c r="E242" s="67" t="s">
        <v>1657</v>
      </c>
      <c r="F242" s="67" t="s">
        <v>128</v>
      </c>
      <c r="G242" s="67" t="s">
        <v>1955</v>
      </c>
      <c r="H242" s="67" t="s">
        <v>1956</v>
      </c>
      <c r="I242" s="67" t="s">
        <v>1957</v>
      </c>
      <c r="J242" s="67" t="s">
        <v>1958</v>
      </c>
      <c r="K242" s="67" t="s">
        <v>1959</v>
      </c>
      <c r="L242" s="67" t="s">
        <v>81</v>
      </c>
      <c r="M242" s="67" t="s">
        <v>144</v>
      </c>
    </row>
    <row r="243" spans="1:17" x14ac:dyDescent="0.3">
      <c r="B243" s="68" t="s">
        <v>2198</v>
      </c>
      <c r="C243" s="68">
        <v>30</v>
      </c>
      <c r="D243" s="68" t="s">
        <v>436</v>
      </c>
      <c r="E243" s="68" t="s">
        <v>429</v>
      </c>
      <c r="F243" s="68">
        <v>70</v>
      </c>
      <c r="G243" s="68">
        <v>10</v>
      </c>
      <c r="H243" s="68">
        <v>100</v>
      </c>
      <c r="I243" s="68" t="s">
        <v>354</v>
      </c>
      <c r="J243" s="68">
        <v>91.8</v>
      </c>
      <c r="K243" s="68">
        <v>118.17</v>
      </c>
      <c r="L243" s="68" t="s">
        <v>1675</v>
      </c>
      <c r="M243" s="68">
        <v>18.170000000000002</v>
      </c>
    </row>
    <row r="245" spans="1:17" x14ac:dyDescent="0.3">
      <c r="B245" s="69" t="s">
        <v>1796</v>
      </c>
      <c r="C245" s="69" t="s">
        <v>1961</v>
      </c>
      <c r="D245" s="69" t="s">
        <v>1962</v>
      </c>
      <c r="E245" s="69" t="s">
        <v>1963</v>
      </c>
      <c r="F245" s="69" t="s">
        <v>1964</v>
      </c>
      <c r="G245" s="69" t="s">
        <v>1965</v>
      </c>
      <c r="H245" s="69" t="s">
        <v>1966</v>
      </c>
      <c r="I245" s="69"/>
      <c r="J245" s="69"/>
      <c r="K245" s="69"/>
      <c r="L245" s="69"/>
      <c r="M245" s="69"/>
    </row>
    <row r="246" spans="1:17" x14ac:dyDescent="0.3">
      <c r="B246" s="68"/>
      <c r="C246" s="68" t="s">
        <v>2199</v>
      </c>
      <c r="D246" s="68" t="s">
        <v>2018</v>
      </c>
      <c r="E246" s="68">
        <v>91.8</v>
      </c>
      <c r="F246" s="68" t="s">
        <v>1676</v>
      </c>
      <c r="G246" s="70">
        <v>46094.471851851798</v>
      </c>
      <c r="H246" s="68" t="s">
        <v>2192</v>
      </c>
      <c r="I246" s="68"/>
      <c r="J246" s="68"/>
      <c r="K246" s="68"/>
      <c r="L246" s="68"/>
      <c r="M246" s="68"/>
      <c r="N246" s="68"/>
      <c r="O246" s="68"/>
      <c r="P246" s="68"/>
    </row>
    <row r="247" spans="1:17" x14ac:dyDescent="0.3">
      <c r="B247" s="68"/>
      <c r="C247" s="68" t="s">
        <v>187</v>
      </c>
      <c r="D247" s="68" t="s">
        <v>2200</v>
      </c>
      <c r="E247" s="68">
        <v>94.34</v>
      </c>
      <c r="F247" s="68" t="s">
        <v>1676</v>
      </c>
      <c r="G247" s="70">
        <v>45945.479652777802</v>
      </c>
      <c r="H247" s="68" t="s">
        <v>2201</v>
      </c>
      <c r="I247" s="68"/>
      <c r="J247" s="68"/>
      <c r="K247" s="68"/>
      <c r="L247" s="68"/>
      <c r="M247" s="68"/>
      <c r="N247" s="68"/>
      <c r="O247" s="68"/>
      <c r="P247" s="68"/>
    </row>
    <row r="248" spans="1:17" x14ac:dyDescent="0.3">
      <c r="B248" s="68"/>
      <c r="C248" s="68" t="s">
        <v>2202</v>
      </c>
      <c r="D248" s="68" t="s">
        <v>2203</v>
      </c>
      <c r="E248" s="68">
        <v>97.14</v>
      </c>
      <c r="F248" s="68" t="s">
        <v>1972</v>
      </c>
      <c r="G248" s="70">
        <v>45869.627754629597</v>
      </c>
      <c r="H248" s="68" t="s">
        <v>2204</v>
      </c>
      <c r="I248" s="68"/>
      <c r="J248" s="68"/>
      <c r="K248" s="68"/>
      <c r="L248" s="68"/>
      <c r="M248" s="68"/>
      <c r="N248" s="68"/>
      <c r="O248" s="68"/>
      <c r="P248" s="68"/>
    </row>
    <row r="250" spans="1:17" ht="15.6" x14ac:dyDescent="0.3">
      <c r="A250" s="66" t="s">
        <v>157</v>
      </c>
      <c r="B250" s="66"/>
      <c r="C250" s="66"/>
      <c r="D250" s="66"/>
      <c r="E250" s="66"/>
      <c r="F250" s="66"/>
      <c r="G250" s="66"/>
      <c r="H250" s="66"/>
      <c r="I250" s="66"/>
      <c r="J250" s="66"/>
      <c r="K250" s="66"/>
      <c r="L250" s="66"/>
      <c r="M250" s="66"/>
      <c r="N250" s="66"/>
      <c r="O250" s="66"/>
      <c r="P250" s="66"/>
      <c r="Q250" s="66"/>
    </row>
    <row r="251" spans="1:17" ht="15.6" x14ac:dyDescent="0.3">
      <c r="A251" s="66" t="s">
        <v>1952</v>
      </c>
      <c r="B251" s="66" t="s">
        <v>1199</v>
      </c>
      <c r="C251" s="66"/>
      <c r="D251" s="66"/>
      <c r="E251" s="66"/>
      <c r="F251" s="66"/>
      <c r="G251" s="66"/>
      <c r="H251" s="66"/>
      <c r="I251" s="66"/>
      <c r="J251" s="66"/>
      <c r="K251" s="66"/>
      <c r="L251" s="66"/>
      <c r="M251" s="66"/>
      <c r="N251" s="66"/>
      <c r="O251" s="66"/>
      <c r="P251" s="66"/>
      <c r="Q251" s="66"/>
    </row>
    <row r="252" spans="1:17" ht="15.6" x14ac:dyDescent="0.3">
      <c r="A252" s="66" t="s">
        <v>1953</v>
      </c>
      <c r="B252" s="66">
        <v>0.75</v>
      </c>
      <c r="C252" s="66"/>
      <c r="D252" s="66"/>
      <c r="E252" s="66"/>
      <c r="F252" s="66"/>
      <c r="G252" s="66"/>
      <c r="H252" s="66"/>
      <c r="I252" s="66"/>
      <c r="J252" s="66"/>
      <c r="K252" s="66"/>
      <c r="L252" s="66"/>
      <c r="M252" s="66"/>
      <c r="N252" s="66"/>
      <c r="O252" s="66"/>
      <c r="P252" s="66"/>
      <c r="Q252" s="66"/>
    </row>
    <row r="254" spans="1:17" x14ac:dyDescent="0.3">
      <c r="B254" s="67" t="s">
        <v>403</v>
      </c>
      <c r="C254" s="67" t="s">
        <v>139</v>
      </c>
      <c r="D254" s="67" t="s">
        <v>1954</v>
      </c>
      <c r="E254" s="67" t="s">
        <v>1657</v>
      </c>
      <c r="F254" s="67" t="s">
        <v>128</v>
      </c>
      <c r="G254" s="67" t="s">
        <v>1955</v>
      </c>
      <c r="H254" s="67" t="s">
        <v>1956</v>
      </c>
      <c r="I254" s="67" t="s">
        <v>1957</v>
      </c>
      <c r="J254" s="67" t="s">
        <v>1958</v>
      </c>
      <c r="K254" s="67" t="s">
        <v>1959</v>
      </c>
      <c r="L254" s="67" t="s">
        <v>81</v>
      </c>
      <c r="M254" s="67" t="s">
        <v>144</v>
      </c>
    </row>
    <row r="255" spans="1:17" x14ac:dyDescent="0.3">
      <c r="B255" s="68" t="s">
        <v>2205</v>
      </c>
      <c r="C255" s="68">
        <v>100</v>
      </c>
      <c r="D255" s="68" t="s">
        <v>415</v>
      </c>
      <c r="E255" s="68" t="s">
        <v>417</v>
      </c>
      <c r="F255" s="68">
        <v>240</v>
      </c>
      <c r="G255" s="68">
        <v>15</v>
      </c>
      <c r="H255" s="68">
        <v>169</v>
      </c>
      <c r="I255" s="68" t="s">
        <v>354</v>
      </c>
      <c r="J255" s="68">
        <v>206</v>
      </c>
      <c r="K255" s="68">
        <v>111.97</v>
      </c>
      <c r="L255" s="68" t="s">
        <v>1675</v>
      </c>
      <c r="M255" s="68">
        <v>11.97</v>
      </c>
    </row>
    <row r="257" spans="1:17" x14ac:dyDescent="0.3">
      <c r="B257" s="69" t="s">
        <v>1796</v>
      </c>
      <c r="C257" s="69" t="s">
        <v>1961</v>
      </c>
      <c r="D257" s="69" t="s">
        <v>1962</v>
      </c>
      <c r="E257" s="69" t="s">
        <v>1963</v>
      </c>
      <c r="F257" s="69" t="s">
        <v>1964</v>
      </c>
      <c r="G257" s="69" t="s">
        <v>1965</v>
      </c>
      <c r="H257" s="69" t="s">
        <v>1966</v>
      </c>
      <c r="I257" s="69"/>
      <c r="J257" s="69"/>
      <c r="K257" s="69"/>
      <c r="L257" s="69"/>
      <c r="M257" s="69"/>
    </row>
    <row r="258" spans="1:17" x14ac:dyDescent="0.3">
      <c r="B258" s="68"/>
      <c r="C258" s="68"/>
      <c r="D258" s="68"/>
      <c r="E258" s="68">
        <v>206</v>
      </c>
      <c r="F258" s="68" t="s">
        <v>1676</v>
      </c>
      <c r="G258" s="70">
        <v>46094.459594907399</v>
      </c>
      <c r="H258" s="68" t="s">
        <v>2206</v>
      </c>
      <c r="I258" s="68"/>
      <c r="J258" s="68"/>
      <c r="K258" s="68"/>
      <c r="L258" s="68"/>
      <c r="M258" s="68"/>
      <c r="N258" s="68"/>
      <c r="O258" s="68"/>
      <c r="P258" s="68"/>
    </row>
    <row r="259" spans="1:17" x14ac:dyDescent="0.3">
      <c r="B259" s="68"/>
      <c r="C259" s="68"/>
      <c r="D259" s="68"/>
      <c r="E259" s="68">
        <v>0</v>
      </c>
      <c r="F259" s="68" t="s">
        <v>1676</v>
      </c>
      <c r="G259" s="70">
        <v>45945.480081018497</v>
      </c>
      <c r="H259" s="68" t="s">
        <v>2207</v>
      </c>
      <c r="I259" s="68"/>
      <c r="J259" s="68"/>
      <c r="K259" s="68"/>
      <c r="L259" s="68"/>
      <c r="M259" s="68"/>
      <c r="N259" s="68"/>
      <c r="O259" s="68"/>
      <c r="P259" s="68"/>
    </row>
    <row r="260" spans="1:17" x14ac:dyDescent="0.3">
      <c r="B260" s="68"/>
      <c r="C260" s="68"/>
      <c r="D260" s="68"/>
      <c r="E260" s="68">
        <v>0</v>
      </c>
      <c r="F260" s="68" t="s">
        <v>1972</v>
      </c>
      <c r="G260" s="70">
        <v>45869.628263888902</v>
      </c>
      <c r="H260" s="68" t="s">
        <v>2186</v>
      </c>
      <c r="I260" s="68"/>
      <c r="J260" s="68"/>
      <c r="K260" s="68"/>
      <c r="L260" s="68"/>
      <c r="M260" s="68"/>
      <c r="N260" s="68"/>
      <c r="O260" s="68"/>
      <c r="P260" s="68"/>
    </row>
    <row r="262" spans="1:17" ht="15.6" x14ac:dyDescent="0.3">
      <c r="A262" s="66" t="s">
        <v>157</v>
      </c>
      <c r="B262" s="66"/>
      <c r="C262" s="66"/>
      <c r="D262" s="66"/>
      <c r="E262" s="66"/>
      <c r="F262" s="66"/>
      <c r="G262" s="66"/>
      <c r="H262" s="66"/>
      <c r="I262" s="66"/>
      <c r="J262" s="66"/>
      <c r="K262" s="66"/>
      <c r="L262" s="66"/>
      <c r="M262" s="66"/>
      <c r="N262" s="66"/>
      <c r="O262" s="66"/>
      <c r="P262" s="66"/>
      <c r="Q262" s="66"/>
    </row>
    <row r="263" spans="1:17" ht="15.6" x14ac:dyDescent="0.3">
      <c r="A263" s="66" t="s">
        <v>1952</v>
      </c>
      <c r="B263" s="66" t="s">
        <v>1202</v>
      </c>
      <c r="C263" s="66"/>
      <c r="D263" s="66"/>
      <c r="E263" s="66"/>
      <c r="F263" s="66"/>
      <c r="G263" s="66"/>
      <c r="H263" s="66"/>
      <c r="I263" s="66"/>
      <c r="J263" s="66"/>
      <c r="K263" s="66"/>
      <c r="L263" s="66"/>
      <c r="M263" s="66"/>
      <c r="N263" s="66"/>
      <c r="O263" s="66"/>
      <c r="P263" s="66"/>
      <c r="Q263" s="66"/>
    </row>
    <row r="264" spans="1:17" ht="15.6" x14ac:dyDescent="0.3">
      <c r="A264" s="66" t="s">
        <v>1953</v>
      </c>
      <c r="B264" s="66">
        <v>2.25</v>
      </c>
      <c r="C264" s="66"/>
      <c r="D264" s="66"/>
      <c r="E264" s="66"/>
      <c r="F264" s="66"/>
      <c r="G264" s="66"/>
      <c r="H264" s="66"/>
      <c r="I264" s="66"/>
      <c r="J264" s="66"/>
      <c r="K264" s="66"/>
      <c r="L264" s="66"/>
      <c r="M264" s="66"/>
      <c r="N264" s="66"/>
      <c r="O264" s="66"/>
      <c r="P264" s="66"/>
      <c r="Q264" s="66"/>
    </row>
    <row r="266" spans="1:17" x14ac:dyDescent="0.3">
      <c r="B266" s="67" t="s">
        <v>403</v>
      </c>
      <c r="C266" s="67" t="s">
        <v>139</v>
      </c>
      <c r="D266" s="67" t="s">
        <v>1954</v>
      </c>
      <c r="E266" s="67" t="s">
        <v>1657</v>
      </c>
      <c r="F266" s="67" t="s">
        <v>128</v>
      </c>
      <c r="G266" s="67" t="s">
        <v>1955</v>
      </c>
      <c r="H266" s="67" t="s">
        <v>1956</v>
      </c>
      <c r="I266" s="67" t="s">
        <v>1957</v>
      </c>
      <c r="J266" s="67" t="s">
        <v>1958</v>
      </c>
      <c r="K266" s="67" t="s">
        <v>1959</v>
      </c>
      <c r="L266" s="67" t="s">
        <v>81</v>
      </c>
      <c r="M266" s="67" t="s">
        <v>144</v>
      </c>
    </row>
    <row r="267" spans="1:17" x14ac:dyDescent="0.3">
      <c r="B267" s="68" t="s">
        <v>2208</v>
      </c>
      <c r="C267" s="68">
        <v>100</v>
      </c>
      <c r="D267" s="68" t="s">
        <v>415</v>
      </c>
      <c r="E267" s="68" t="s">
        <v>417</v>
      </c>
      <c r="F267" s="68">
        <v>203</v>
      </c>
      <c r="G267" s="68">
        <v>10</v>
      </c>
      <c r="H267" s="68">
        <v>145</v>
      </c>
      <c r="I267" s="68" t="s">
        <v>354</v>
      </c>
      <c r="J267" s="68">
        <v>192</v>
      </c>
      <c r="K267" s="68">
        <v>104.74</v>
      </c>
      <c r="L267" s="68" t="s">
        <v>1675</v>
      </c>
      <c r="M267" s="68">
        <v>4.74</v>
      </c>
    </row>
    <row r="269" spans="1:17" x14ac:dyDescent="0.3">
      <c r="B269" s="69" t="s">
        <v>1796</v>
      </c>
      <c r="C269" s="69" t="s">
        <v>1961</v>
      </c>
      <c r="D269" s="69" t="s">
        <v>1962</v>
      </c>
      <c r="E269" s="69" t="s">
        <v>1963</v>
      </c>
      <c r="F269" s="69" t="s">
        <v>1964</v>
      </c>
      <c r="G269" s="69" t="s">
        <v>1965</v>
      </c>
      <c r="H269" s="69" t="s">
        <v>1966</v>
      </c>
      <c r="I269" s="69"/>
      <c r="J269" s="69"/>
      <c r="K269" s="69"/>
      <c r="L269" s="69"/>
      <c r="M269" s="69"/>
    </row>
    <row r="270" spans="1:17" x14ac:dyDescent="0.3">
      <c r="B270" s="68"/>
      <c r="C270" s="68"/>
      <c r="D270" s="68"/>
      <c r="E270" s="68">
        <v>192</v>
      </c>
      <c r="F270" s="68" t="s">
        <v>1676</v>
      </c>
      <c r="G270" s="70">
        <v>46094.455543981501</v>
      </c>
      <c r="H270" s="68" t="s">
        <v>2209</v>
      </c>
      <c r="I270" s="68"/>
      <c r="J270" s="68"/>
      <c r="K270" s="68"/>
      <c r="L270" s="68"/>
      <c r="M270" s="68"/>
      <c r="N270" s="68"/>
      <c r="O270" s="68"/>
      <c r="P270" s="68"/>
    </row>
    <row r="271" spans="1:17" x14ac:dyDescent="0.3">
      <c r="B271" s="68"/>
      <c r="C271" s="68"/>
      <c r="D271" s="68"/>
      <c r="E271" s="68">
        <v>0</v>
      </c>
      <c r="F271" s="68" t="s">
        <v>1681</v>
      </c>
      <c r="G271" s="70">
        <v>45958.562719907401</v>
      </c>
      <c r="H271" s="68" t="s">
        <v>1988</v>
      </c>
      <c r="I271" s="68"/>
      <c r="J271" s="68"/>
      <c r="K271" s="68"/>
      <c r="L271" s="68"/>
      <c r="M271" s="68"/>
      <c r="N271" s="68"/>
      <c r="O271" s="68"/>
      <c r="P271" s="68"/>
    </row>
    <row r="272" spans="1:17" x14ac:dyDescent="0.3">
      <c r="B272" s="68"/>
      <c r="C272" s="68"/>
      <c r="D272" s="68"/>
      <c r="E272" s="68">
        <v>0</v>
      </c>
      <c r="F272" s="68" t="s">
        <v>1676</v>
      </c>
      <c r="G272" s="70">
        <v>45945.480555555601</v>
      </c>
      <c r="H272" s="68" t="s">
        <v>1989</v>
      </c>
      <c r="I272" s="68"/>
      <c r="J272" s="68"/>
      <c r="K272" s="68"/>
      <c r="L272" s="68"/>
      <c r="M272" s="68"/>
      <c r="N272" s="68"/>
      <c r="O272" s="68"/>
      <c r="P272" s="68"/>
    </row>
    <row r="273" spans="1:17" x14ac:dyDescent="0.3">
      <c r="B273" s="68"/>
      <c r="C273" s="68"/>
      <c r="D273" s="68"/>
      <c r="E273" s="68">
        <v>0</v>
      </c>
      <c r="F273" s="68" t="s">
        <v>1972</v>
      </c>
      <c r="G273" s="70">
        <v>45869.619756944398</v>
      </c>
      <c r="H273" s="68" t="s">
        <v>1990</v>
      </c>
      <c r="I273" s="68"/>
      <c r="J273" s="68"/>
      <c r="K273" s="68"/>
      <c r="L273" s="68"/>
      <c r="M273" s="68"/>
      <c r="N273" s="68"/>
      <c r="O273" s="68"/>
      <c r="P273" s="68"/>
    </row>
    <row r="274" spans="1:17" x14ac:dyDescent="0.3">
      <c r="B274" s="68"/>
      <c r="C274" s="68"/>
      <c r="D274" s="68"/>
      <c r="E274" s="68">
        <v>0</v>
      </c>
      <c r="F274" s="68" t="s">
        <v>1972</v>
      </c>
      <c r="G274" s="70">
        <v>45777.688680555599</v>
      </c>
      <c r="H274" s="68" t="s">
        <v>1991</v>
      </c>
      <c r="I274" s="68"/>
      <c r="J274" s="68"/>
      <c r="K274" s="68"/>
      <c r="L274" s="68"/>
      <c r="M274" s="68"/>
      <c r="N274" s="68"/>
      <c r="O274" s="68"/>
      <c r="P274" s="68"/>
    </row>
    <row r="276" spans="1:17" ht="15.6" x14ac:dyDescent="0.3">
      <c r="A276" s="66" t="s">
        <v>157</v>
      </c>
      <c r="B276" s="66"/>
      <c r="C276" s="66"/>
      <c r="D276" s="66"/>
      <c r="E276" s="66"/>
      <c r="F276" s="66"/>
      <c r="G276" s="66"/>
      <c r="H276" s="66"/>
      <c r="I276" s="66"/>
      <c r="J276" s="66"/>
      <c r="K276" s="66"/>
      <c r="L276" s="66"/>
      <c r="M276" s="66"/>
      <c r="N276" s="66"/>
      <c r="O276" s="66"/>
      <c r="P276" s="66"/>
      <c r="Q276" s="66"/>
    </row>
    <row r="277" spans="1:17" ht="15.6" x14ac:dyDescent="0.3">
      <c r="A277" s="66" t="s">
        <v>1952</v>
      </c>
      <c r="B277" s="66" t="s">
        <v>1461</v>
      </c>
      <c r="C277" s="66"/>
      <c r="D277" s="66"/>
      <c r="E277" s="66"/>
      <c r="F277" s="66"/>
      <c r="G277" s="66"/>
      <c r="H277" s="66"/>
      <c r="I277" s="66"/>
      <c r="J277" s="66"/>
      <c r="K277" s="66"/>
      <c r="L277" s="66"/>
      <c r="M277" s="66"/>
      <c r="N277" s="66"/>
      <c r="O277" s="66"/>
      <c r="P277" s="66"/>
      <c r="Q277" s="66"/>
    </row>
    <row r="278" spans="1:17" ht="15.6" x14ac:dyDescent="0.3">
      <c r="A278" s="66" t="s">
        <v>1953</v>
      </c>
      <c r="B278" s="66">
        <v>0.45</v>
      </c>
      <c r="C278" s="66"/>
      <c r="D278" s="66"/>
      <c r="E278" s="66"/>
      <c r="F278" s="66"/>
      <c r="G278" s="66"/>
      <c r="H278" s="66"/>
      <c r="I278" s="66"/>
      <c r="J278" s="66"/>
      <c r="K278" s="66"/>
      <c r="L278" s="66"/>
      <c r="M278" s="66"/>
      <c r="N278" s="66"/>
      <c r="O278" s="66"/>
      <c r="P278" s="66"/>
      <c r="Q278" s="66"/>
    </row>
    <row r="280" spans="1:17" x14ac:dyDescent="0.3">
      <c r="B280" s="67" t="s">
        <v>403</v>
      </c>
      <c r="C280" s="67" t="s">
        <v>139</v>
      </c>
      <c r="D280" s="67" t="s">
        <v>1954</v>
      </c>
      <c r="E280" s="67" t="s">
        <v>1657</v>
      </c>
      <c r="F280" s="67" t="s">
        <v>128</v>
      </c>
      <c r="G280" s="67" t="s">
        <v>1955</v>
      </c>
      <c r="H280" s="67" t="s">
        <v>1956</v>
      </c>
      <c r="I280" s="67" t="s">
        <v>1957</v>
      </c>
      <c r="J280" s="67" t="s">
        <v>1958</v>
      </c>
      <c r="K280" s="67" t="s">
        <v>1959</v>
      </c>
      <c r="L280" s="67" t="s">
        <v>81</v>
      </c>
      <c r="M280" s="67" t="s">
        <v>144</v>
      </c>
    </row>
    <row r="281" spans="1:17" x14ac:dyDescent="0.3">
      <c r="B281" s="68" t="s">
        <v>2210</v>
      </c>
      <c r="C281" s="68">
        <v>100</v>
      </c>
      <c r="D281" s="68" t="s">
        <v>415</v>
      </c>
      <c r="E281" s="68" t="s">
        <v>417</v>
      </c>
      <c r="F281" s="68">
        <v>241</v>
      </c>
      <c r="G281" s="68">
        <v>10</v>
      </c>
      <c r="H281" s="68">
        <v>173</v>
      </c>
      <c r="I281" s="68" t="s">
        <v>1034</v>
      </c>
      <c r="J281" s="68">
        <v>228</v>
      </c>
      <c r="K281" s="68">
        <v>104.78</v>
      </c>
      <c r="L281" s="68" t="s">
        <v>1675</v>
      </c>
      <c r="M281" s="68">
        <v>4.78</v>
      </c>
    </row>
    <row r="283" spans="1:17" x14ac:dyDescent="0.3">
      <c r="B283" s="69" t="s">
        <v>1796</v>
      </c>
      <c r="C283" s="69" t="s">
        <v>1961</v>
      </c>
      <c r="D283" s="69" t="s">
        <v>1962</v>
      </c>
      <c r="E283" s="69" t="s">
        <v>1963</v>
      </c>
      <c r="F283" s="69" t="s">
        <v>1964</v>
      </c>
      <c r="G283" s="69" t="s">
        <v>1965</v>
      </c>
      <c r="H283" s="69" t="s">
        <v>1966</v>
      </c>
      <c r="I283" s="69"/>
      <c r="J283" s="69"/>
      <c r="K283" s="69"/>
      <c r="L283" s="69"/>
      <c r="M283" s="69"/>
    </row>
    <row r="284" spans="1:17" x14ac:dyDescent="0.3">
      <c r="B284" s="68"/>
      <c r="C284" s="68"/>
      <c r="D284" s="68"/>
      <c r="E284" s="68">
        <v>228</v>
      </c>
      <c r="F284" s="68" t="s">
        <v>1676</v>
      </c>
      <c r="G284" s="70">
        <v>46094.469768518502</v>
      </c>
      <c r="H284" s="68" t="s">
        <v>2211</v>
      </c>
      <c r="I284" s="68"/>
      <c r="J284" s="68"/>
      <c r="K284" s="68"/>
      <c r="L284" s="68"/>
      <c r="M284" s="68"/>
      <c r="N284" s="68"/>
      <c r="O284" s="68"/>
      <c r="P284" s="68"/>
    </row>
    <row r="285" spans="1:17" x14ac:dyDescent="0.3">
      <c r="B285" s="68"/>
      <c r="C285" s="68"/>
      <c r="D285" s="68"/>
      <c r="E285" s="68">
        <v>0</v>
      </c>
      <c r="F285" s="68" t="s">
        <v>1676</v>
      </c>
      <c r="G285" s="70">
        <v>45945.481053240699</v>
      </c>
      <c r="H285" s="68" t="s">
        <v>2212</v>
      </c>
      <c r="I285" s="68"/>
      <c r="J285" s="68"/>
      <c r="K285" s="68"/>
      <c r="L285" s="68"/>
      <c r="M285" s="68"/>
      <c r="N285" s="68"/>
      <c r="O285" s="68"/>
      <c r="P285" s="68"/>
    </row>
    <row r="286" spans="1:17" x14ac:dyDescent="0.3">
      <c r="B286" s="68"/>
      <c r="C286" s="68"/>
      <c r="D286" s="68"/>
      <c r="E286" s="68">
        <v>0</v>
      </c>
      <c r="F286" s="68" t="s">
        <v>1972</v>
      </c>
      <c r="G286" s="70">
        <v>45869.630648148202</v>
      </c>
      <c r="H286" s="68" t="s">
        <v>2213</v>
      </c>
      <c r="I286" s="68"/>
      <c r="J286" s="68"/>
      <c r="K286" s="68"/>
      <c r="L286" s="68"/>
      <c r="M286" s="68"/>
      <c r="N286" s="68"/>
      <c r="O286" s="68"/>
      <c r="P286" s="68"/>
    </row>
    <row r="288" spans="1:17" ht="15.6" x14ac:dyDescent="0.3">
      <c r="A288" s="66" t="s">
        <v>157</v>
      </c>
      <c r="B288" s="66"/>
      <c r="C288" s="66"/>
      <c r="D288" s="66"/>
      <c r="E288" s="66"/>
      <c r="F288" s="66"/>
      <c r="G288" s="66"/>
      <c r="H288" s="66"/>
      <c r="I288" s="66"/>
      <c r="J288" s="66"/>
      <c r="K288" s="66"/>
      <c r="L288" s="66"/>
      <c r="M288" s="66"/>
      <c r="N288" s="66"/>
      <c r="O288" s="66"/>
      <c r="P288" s="66"/>
      <c r="Q288" s="66"/>
    </row>
    <row r="289" spans="1:17" ht="15.6" x14ac:dyDescent="0.3">
      <c r="A289" s="66" t="s">
        <v>1952</v>
      </c>
      <c r="B289" s="66" t="s">
        <v>1498</v>
      </c>
      <c r="C289" s="66"/>
      <c r="D289" s="66"/>
      <c r="E289" s="66"/>
      <c r="F289" s="66"/>
      <c r="G289" s="66"/>
      <c r="H289" s="66"/>
      <c r="I289" s="66"/>
      <c r="J289" s="66"/>
      <c r="K289" s="66"/>
      <c r="L289" s="66"/>
      <c r="M289" s="66"/>
      <c r="N289" s="66"/>
      <c r="O289" s="66"/>
      <c r="P289" s="66"/>
      <c r="Q289" s="66"/>
    </row>
    <row r="290" spans="1:17" ht="15.6" x14ac:dyDescent="0.3">
      <c r="A290" s="66" t="s">
        <v>1953</v>
      </c>
      <c r="B290" s="66">
        <v>2.25</v>
      </c>
      <c r="C290" s="66"/>
      <c r="D290" s="66"/>
      <c r="E290" s="66"/>
      <c r="F290" s="66"/>
      <c r="G290" s="66"/>
      <c r="H290" s="66"/>
      <c r="I290" s="66"/>
      <c r="J290" s="66"/>
      <c r="K290" s="66"/>
      <c r="L290" s="66"/>
      <c r="M290" s="66"/>
      <c r="N290" s="66"/>
      <c r="O290" s="66"/>
      <c r="P290" s="66"/>
      <c r="Q290" s="66"/>
    </row>
    <row r="292" spans="1:17" x14ac:dyDescent="0.3">
      <c r="B292" s="67" t="s">
        <v>403</v>
      </c>
      <c r="C292" s="67" t="s">
        <v>139</v>
      </c>
      <c r="D292" s="67" t="s">
        <v>1954</v>
      </c>
      <c r="E292" s="67" t="s">
        <v>1657</v>
      </c>
      <c r="F292" s="67" t="s">
        <v>128</v>
      </c>
      <c r="G292" s="67" t="s">
        <v>1955</v>
      </c>
      <c r="H292" s="67" t="s">
        <v>1956</v>
      </c>
      <c r="I292" s="67" t="s">
        <v>1957</v>
      </c>
      <c r="J292" s="67" t="s">
        <v>1958</v>
      </c>
      <c r="K292" s="67" t="s">
        <v>1959</v>
      </c>
      <c r="L292" s="67" t="s">
        <v>81</v>
      </c>
      <c r="M292" s="67" t="s">
        <v>144</v>
      </c>
    </row>
    <row r="293" spans="1:17" x14ac:dyDescent="0.3">
      <c r="B293" s="68" t="s">
        <v>2214</v>
      </c>
      <c r="C293" s="68">
        <v>100</v>
      </c>
      <c r="D293" s="68" t="s">
        <v>415</v>
      </c>
      <c r="E293" s="68" t="s">
        <v>417</v>
      </c>
      <c r="F293" s="68">
        <v>241</v>
      </c>
      <c r="G293" s="68">
        <v>10</v>
      </c>
      <c r="H293" s="68">
        <v>173</v>
      </c>
      <c r="I293" s="68" t="s">
        <v>354</v>
      </c>
      <c r="J293" s="68">
        <v>206</v>
      </c>
      <c r="K293" s="68">
        <v>112.87</v>
      </c>
      <c r="L293" s="68" t="s">
        <v>1675</v>
      </c>
      <c r="M293" s="68">
        <v>12.87</v>
      </c>
    </row>
    <row r="295" spans="1:17" x14ac:dyDescent="0.3">
      <c r="B295" s="69" t="s">
        <v>1796</v>
      </c>
      <c r="C295" s="69" t="s">
        <v>1961</v>
      </c>
      <c r="D295" s="69" t="s">
        <v>1962</v>
      </c>
      <c r="E295" s="69" t="s">
        <v>1963</v>
      </c>
      <c r="F295" s="69" t="s">
        <v>1964</v>
      </c>
      <c r="G295" s="69" t="s">
        <v>1965</v>
      </c>
      <c r="H295" s="69" t="s">
        <v>1966</v>
      </c>
      <c r="I295" s="69"/>
      <c r="J295" s="69"/>
      <c r="K295" s="69"/>
      <c r="L295" s="69"/>
      <c r="M295" s="69"/>
    </row>
    <row r="296" spans="1:17" x14ac:dyDescent="0.3">
      <c r="B296" s="68"/>
      <c r="C296" s="68"/>
      <c r="D296" s="68"/>
      <c r="E296" s="68">
        <v>206</v>
      </c>
      <c r="F296" s="68" t="s">
        <v>1676</v>
      </c>
      <c r="G296" s="70">
        <v>46094.460949074099</v>
      </c>
      <c r="H296" s="68" t="s">
        <v>2215</v>
      </c>
      <c r="I296" s="68"/>
      <c r="J296" s="68"/>
      <c r="K296" s="68"/>
      <c r="L296" s="68"/>
      <c r="M296" s="68"/>
      <c r="N296" s="68"/>
      <c r="O296" s="68"/>
      <c r="P296" s="68"/>
    </row>
    <row r="297" spans="1:17" x14ac:dyDescent="0.3">
      <c r="B297" s="68"/>
      <c r="C297" s="68"/>
      <c r="D297" s="68"/>
      <c r="E297" s="68">
        <v>0</v>
      </c>
      <c r="F297" s="68" t="s">
        <v>1676</v>
      </c>
      <c r="G297" s="70">
        <v>45945.481331018498</v>
      </c>
      <c r="H297" s="68" t="s">
        <v>2216</v>
      </c>
      <c r="I297" s="68"/>
      <c r="J297" s="68"/>
      <c r="K297" s="68"/>
      <c r="L297" s="68"/>
      <c r="M297" s="68"/>
      <c r="N297" s="68"/>
      <c r="O297" s="68"/>
      <c r="P297" s="68"/>
    </row>
    <row r="298" spans="1:17" x14ac:dyDescent="0.3">
      <c r="B298" s="68"/>
      <c r="C298" s="68"/>
      <c r="D298" s="68"/>
      <c r="E298" s="68">
        <v>0</v>
      </c>
      <c r="F298" s="68" t="s">
        <v>1972</v>
      </c>
      <c r="G298" s="70">
        <v>45869.629016203697</v>
      </c>
      <c r="H298" s="68" t="s">
        <v>2186</v>
      </c>
      <c r="I298" s="68"/>
      <c r="J298" s="68"/>
      <c r="K298" s="68"/>
      <c r="L298" s="68"/>
      <c r="M298" s="68"/>
      <c r="N298" s="68"/>
      <c r="O298" s="68"/>
      <c r="P298" s="68"/>
    </row>
    <row r="300" spans="1:17" ht="15.6" x14ac:dyDescent="0.3">
      <c r="A300" s="66" t="s">
        <v>220</v>
      </c>
      <c r="B300" s="66"/>
      <c r="C300" s="66"/>
      <c r="D300" s="66"/>
      <c r="E300" s="66"/>
      <c r="F300" s="66"/>
      <c r="G300" s="66"/>
      <c r="H300" s="66"/>
      <c r="I300" s="66"/>
      <c r="J300" s="66"/>
      <c r="K300" s="66"/>
      <c r="L300" s="66"/>
      <c r="M300" s="66"/>
      <c r="N300" s="66"/>
      <c r="O300" s="66"/>
      <c r="P300" s="66"/>
      <c r="Q300" s="66"/>
    </row>
    <row r="301" spans="1:17" ht="15.6" x14ac:dyDescent="0.3">
      <c r="A301" s="66" t="s">
        <v>1952</v>
      </c>
      <c r="B301" s="66" t="s">
        <v>1139</v>
      </c>
      <c r="C301" s="66"/>
      <c r="D301" s="66"/>
      <c r="E301" s="66"/>
      <c r="F301" s="66"/>
      <c r="G301" s="66"/>
      <c r="H301" s="66"/>
      <c r="I301" s="66"/>
      <c r="J301" s="66"/>
      <c r="K301" s="66"/>
      <c r="L301" s="66"/>
      <c r="M301" s="66"/>
      <c r="N301" s="66"/>
      <c r="O301" s="66"/>
      <c r="P301" s="66"/>
      <c r="Q301" s="66"/>
    </row>
    <row r="302" spans="1:17" ht="15.6" x14ac:dyDescent="0.3">
      <c r="A302" s="66" t="s">
        <v>1953</v>
      </c>
      <c r="B302" s="66">
        <v>1.5</v>
      </c>
      <c r="C302" s="66"/>
      <c r="D302" s="66"/>
      <c r="E302" s="66"/>
      <c r="F302" s="66"/>
      <c r="G302" s="66"/>
      <c r="H302" s="66"/>
      <c r="I302" s="66"/>
      <c r="J302" s="66"/>
      <c r="K302" s="66"/>
      <c r="L302" s="66"/>
      <c r="M302" s="66"/>
      <c r="N302" s="66"/>
      <c r="O302" s="66"/>
      <c r="P302" s="66"/>
      <c r="Q302" s="66"/>
    </row>
    <row r="304" spans="1:17" x14ac:dyDescent="0.3">
      <c r="B304" s="67" t="s">
        <v>403</v>
      </c>
      <c r="C304" s="67" t="s">
        <v>139</v>
      </c>
      <c r="D304" s="67" t="s">
        <v>1954</v>
      </c>
      <c r="E304" s="67" t="s">
        <v>1657</v>
      </c>
      <c r="F304" s="67" t="s">
        <v>128</v>
      </c>
      <c r="G304" s="67" t="s">
        <v>1955</v>
      </c>
      <c r="H304" s="67" t="s">
        <v>1956</v>
      </c>
      <c r="I304" s="67" t="s">
        <v>1957</v>
      </c>
      <c r="J304" s="67" t="s">
        <v>1958</v>
      </c>
      <c r="K304" s="67" t="s">
        <v>1959</v>
      </c>
      <c r="L304" s="67" t="s">
        <v>81</v>
      </c>
      <c r="M304" s="67" t="s">
        <v>144</v>
      </c>
    </row>
    <row r="305" spans="1:17" x14ac:dyDescent="0.3">
      <c r="B305" s="68" t="s">
        <v>2217</v>
      </c>
      <c r="C305" s="68">
        <v>100</v>
      </c>
      <c r="D305" s="68" t="s">
        <v>436</v>
      </c>
      <c r="E305" s="68" t="s">
        <v>429</v>
      </c>
      <c r="F305" s="68">
        <v>80</v>
      </c>
      <c r="G305" s="68">
        <v>4</v>
      </c>
      <c r="H305" s="68">
        <v>100</v>
      </c>
      <c r="I305" s="68" t="s">
        <v>369</v>
      </c>
      <c r="J305" s="68">
        <v>100.02</v>
      </c>
      <c r="K305" s="68">
        <v>125.02</v>
      </c>
      <c r="L305" s="68" t="s">
        <v>1675</v>
      </c>
      <c r="M305" s="68">
        <v>25.02</v>
      </c>
    </row>
    <row r="307" spans="1:17" x14ac:dyDescent="0.3">
      <c r="B307" s="69" t="s">
        <v>1796</v>
      </c>
      <c r="C307" s="69" t="s">
        <v>1961</v>
      </c>
      <c r="D307" s="69" t="s">
        <v>1962</v>
      </c>
      <c r="E307" s="69" t="s">
        <v>1963</v>
      </c>
      <c r="F307" s="69" t="s">
        <v>1964</v>
      </c>
      <c r="G307" s="69" t="s">
        <v>1965</v>
      </c>
      <c r="H307" s="69" t="s">
        <v>1966</v>
      </c>
      <c r="I307" s="69"/>
      <c r="J307" s="69"/>
      <c r="K307" s="69"/>
      <c r="L307" s="69"/>
      <c r="M307" s="69"/>
    </row>
    <row r="308" spans="1:17" x14ac:dyDescent="0.3">
      <c r="B308" s="68"/>
      <c r="C308" s="68" t="s">
        <v>1993</v>
      </c>
      <c r="D308" s="68" t="s">
        <v>1994</v>
      </c>
      <c r="E308" s="68">
        <v>100.02</v>
      </c>
      <c r="F308" s="68" t="s">
        <v>1695</v>
      </c>
      <c r="G308" s="70">
        <v>46104.581134259301</v>
      </c>
      <c r="H308" s="68" t="s">
        <v>2218</v>
      </c>
      <c r="I308" s="68"/>
      <c r="J308" s="68"/>
      <c r="K308" s="68"/>
      <c r="L308" s="68"/>
      <c r="M308" s="68"/>
      <c r="N308" s="68"/>
      <c r="O308" s="68"/>
      <c r="P308" s="68"/>
    </row>
    <row r="309" spans="1:17" x14ac:dyDescent="0.3">
      <c r="B309" s="68"/>
      <c r="C309" s="68" t="s">
        <v>1996</v>
      </c>
      <c r="D309" s="68" t="s">
        <v>1996</v>
      </c>
      <c r="E309" s="68">
        <v>100</v>
      </c>
      <c r="F309" s="68" t="s">
        <v>1695</v>
      </c>
      <c r="G309" s="70">
        <v>45947.748078703698</v>
      </c>
      <c r="H309" s="68" t="s">
        <v>2219</v>
      </c>
      <c r="I309" s="68"/>
      <c r="J309" s="68"/>
      <c r="K309" s="68"/>
      <c r="L309" s="68"/>
      <c r="M309" s="68"/>
      <c r="N309" s="68"/>
      <c r="O309" s="68"/>
      <c r="P309" s="68"/>
    </row>
    <row r="310" spans="1:17" x14ac:dyDescent="0.3">
      <c r="B310" s="68"/>
      <c r="C310" s="68" t="s">
        <v>1997</v>
      </c>
      <c r="D310" s="68" t="s">
        <v>1997</v>
      </c>
      <c r="E310" s="68">
        <v>100</v>
      </c>
      <c r="F310" s="68" t="s">
        <v>1998</v>
      </c>
      <c r="G310" s="70">
        <v>45868.6711574074</v>
      </c>
      <c r="H310" s="68" t="s">
        <v>2220</v>
      </c>
      <c r="I310" s="68"/>
      <c r="J310" s="68"/>
      <c r="K310" s="68"/>
      <c r="L310" s="68"/>
      <c r="M310" s="68"/>
      <c r="N310" s="68"/>
      <c r="O310" s="68"/>
      <c r="P310" s="68"/>
    </row>
    <row r="311" spans="1:17" x14ac:dyDescent="0.3">
      <c r="B311" s="68"/>
      <c r="C311" s="68" t="s">
        <v>1999</v>
      </c>
      <c r="D311" s="68" t="s">
        <v>1999</v>
      </c>
      <c r="E311" s="68">
        <v>100</v>
      </c>
      <c r="F311" s="68" t="s">
        <v>1972</v>
      </c>
      <c r="G311" s="70">
        <v>45791.598043981503</v>
      </c>
      <c r="H311" s="68" t="s">
        <v>2221</v>
      </c>
      <c r="I311" s="68"/>
      <c r="J311" s="68"/>
      <c r="K311" s="68"/>
      <c r="L311" s="68"/>
      <c r="M311" s="68"/>
      <c r="N311" s="68"/>
      <c r="O311" s="68"/>
      <c r="P311" s="68"/>
    </row>
    <row r="312" spans="1:17" x14ac:dyDescent="0.3">
      <c r="B312" s="68"/>
      <c r="C312" s="68" t="s">
        <v>1999</v>
      </c>
      <c r="D312" s="68" t="s">
        <v>1999</v>
      </c>
      <c r="E312" s="68">
        <v>100</v>
      </c>
      <c r="F312" s="68" t="s">
        <v>1998</v>
      </c>
      <c r="G312" s="70">
        <v>45769.531122685199</v>
      </c>
      <c r="H312" s="68" t="s">
        <v>2222</v>
      </c>
      <c r="I312" s="68"/>
      <c r="J312" s="68"/>
      <c r="K312" s="68"/>
      <c r="L312" s="68"/>
      <c r="M312" s="68"/>
      <c r="N312" s="68"/>
      <c r="O312" s="68"/>
      <c r="P312" s="68"/>
    </row>
    <row r="314" spans="1:17" ht="15.6" x14ac:dyDescent="0.3">
      <c r="A314" s="66" t="s">
        <v>220</v>
      </c>
      <c r="B314" s="66"/>
      <c r="C314" s="66"/>
      <c r="D314" s="66"/>
      <c r="E314" s="66"/>
      <c r="F314" s="66"/>
      <c r="G314" s="66"/>
      <c r="H314" s="66"/>
      <c r="I314" s="66"/>
      <c r="J314" s="66"/>
      <c r="K314" s="66"/>
      <c r="L314" s="66"/>
      <c r="M314" s="66"/>
      <c r="N314" s="66"/>
      <c r="O314" s="66"/>
      <c r="P314" s="66"/>
      <c r="Q314" s="66"/>
    </row>
    <row r="315" spans="1:17" ht="15.6" x14ac:dyDescent="0.3">
      <c r="A315" s="66" t="s">
        <v>1952</v>
      </c>
      <c r="B315" s="66" t="s">
        <v>1261</v>
      </c>
      <c r="C315" s="66"/>
      <c r="D315" s="66"/>
      <c r="E315" s="66"/>
      <c r="F315" s="66"/>
      <c r="G315" s="66"/>
      <c r="H315" s="66"/>
      <c r="I315" s="66"/>
      <c r="J315" s="66"/>
      <c r="K315" s="66"/>
      <c r="L315" s="66"/>
      <c r="M315" s="66"/>
      <c r="N315" s="66"/>
      <c r="O315" s="66"/>
      <c r="P315" s="66"/>
      <c r="Q315" s="66"/>
    </row>
    <row r="316" spans="1:17" ht="15.6" x14ac:dyDescent="0.3">
      <c r="A316" s="66" t="s">
        <v>1953</v>
      </c>
      <c r="B316" s="66">
        <v>1</v>
      </c>
      <c r="C316" s="66"/>
      <c r="D316" s="66"/>
      <c r="E316" s="66"/>
      <c r="F316" s="66"/>
      <c r="G316" s="66"/>
      <c r="H316" s="66"/>
      <c r="I316" s="66"/>
      <c r="J316" s="66"/>
      <c r="K316" s="66"/>
      <c r="L316" s="66"/>
      <c r="M316" s="66"/>
      <c r="N316" s="66"/>
      <c r="O316" s="66"/>
      <c r="P316" s="66"/>
      <c r="Q316" s="66"/>
    </row>
    <row r="318" spans="1:17" x14ac:dyDescent="0.3">
      <c r="B318" s="67" t="s">
        <v>403</v>
      </c>
      <c r="C318" s="67" t="s">
        <v>139</v>
      </c>
      <c r="D318" s="67" t="s">
        <v>1954</v>
      </c>
      <c r="E318" s="67" t="s">
        <v>1657</v>
      </c>
      <c r="F318" s="67" t="s">
        <v>128</v>
      </c>
      <c r="G318" s="67" t="s">
        <v>1955</v>
      </c>
      <c r="H318" s="67" t="s">
        <v>1956</v>
      </c>
      <c r="I318" s="67" t="s">
        <v>1957</v>
      </c>
      <c r="J318" s="67" t="s">
        <v>1958</v>
      </c>
      <c r="K318" s="67" t="s">
        <v>1959</v>
      </c>
      <c r="L318" s="67" t="s">
        <v>81</v>
      </c>
      <c r="M318" s="67" t="s">
        <v>144</v>
      </c>
    </row>
    <row r="319" spans="1:17" x14ac:dyDescent="0.3">
      <c r="B319" s="68" t="s">
        <v>2223</v>
      </c>
      <c r="C319" s="68">
        <v>30</v>
      </c>
      <c r="D319" s="68" t="s">
        <v>436</v>
      </c>
      <c r="E319" s="68" t="s">
        <v>429</v>
      </c>
      <c r="F319" s="68">
        <v>90</v>
      </c>
      <c r="G319" s="68">
        <v>5</v>
      </c>
      <c r="H319" s="68">
        <v>100</v>
      </c>
      <c r="I319" s="68" t="s">
        <v>694</v>
      </c>
      <c r="J319" s="68">
        <v>86.32</v>
      </c>
      <c r="K319" s="68">
        <v>100</v>
      </c>
      <c r="L319" s="68" t="s">
        <v>1672</v>
      </c>
      <c r="M319" s="68">
        <v>0</v>
      </c>
    </row>
    <row r="321" spans="2:16" x14ac:dyDescent="0.3">
      <c r="B321" s="69" t="s">
        <v>1796</v>
      </c>
      <c r="C321" s="69" t="s">
        <v>1961</v>
      </c>
      <c r="D321" s="69" t="s">
        <v>1962</v>
      </c>
      <c r="E321" s="69" t="s">
        <v>1963</v>
      </c>
      <c r="F321" s="69" t="s">
        <v>1964</v>
      </c>
      <c r="G321" s="69" t="s">
        <v>1965</v>
      </c>
      <c r="H321" s="69" t="s">
        <v>1966</v>
      </c>
      <c r="I321" s="69"/>
      <c r="J321" s="69"/>
      <c r="K321" s="69"/>
      <c r="L321" s="69"/>
      <c r="M321" s="69"/>
    </row>
    <row r="322" spans="2:16" x14ac:dyDescent="0.3">
      <c r="B322" s="68"/>
      <c r="C322" s="68" t="s">
        <v>2224</v>
      </c>
      <c r="D322" s="68" t="s">
        <v>644</v>
      </c>
      <c r="E322" s="68">
        <v>86.32</v>
      </c>
      <c r="F322" s="68" t="s">
        <v>1735</v>
      </c>
      <c r="G322" s="70">
        <v>46084.536724537</v>
      </c>
      <c r="H322" s="68" t="s">
        <v>2225</v>
      </c>
      <c r="I322" s="68"/>
      <c r="J322" s="68"/>
      <c r="K322" s="68"/>
      <c r="L322" s="68"/>
      <c r="M322" s="68"/>
      <c r="N322" s="68"/>
      <c r="O322" s="68"/>
      <c r="P322" s="68"/>
    </row>
    <row r="323" spans="2:16" x14ac:dyDescent="0.3">
      <c r="B323" s="68"/>
      <c r="C323" s="68" t="s">
        <v>2226</v>
      </c>
      <c r="D323" s="68" t="s">
        <v>2227</v>
      </c>
      <c r="E323" s="68">
        <v>79.52</v>
      </c>
      <c r="F323" s="68" t="s">
        <v>1735</v>
      </c>
      <c r="G323" s="70">
        <v>45946.535937499997</v>
      </c>
      <c r="H323" s="68" t="s">
        <v>2228</v>
      </c>
      <c r="I323" s="68"/>
      <c r="J323" s="68"/>
      <c r="K323" s="68"/>
      <c r="L323" s="68"/>
      <c r="M323" s="68"/>
      <c r="N323" s="68"/>
      <c r="O323" s="68"/>
      <c r="P323" s="68"/>
    </row>
    <row r="324" spans="2:16" x14ac:dyDescent="0.3">
      <c r="B324" s="68"/>
      <c r="C324" s="68" t="s">
        <v>2176</v>
      </c>
      <c r="D324" s="68" t="s">
        <v>1984</v>
      </c>
      <c r="E324" s="68">
        <v>76.36</v>
      </c>
      <c r="F324" s="68" t="s">
        <v>2229</v>
      </c>
      <c r="G324" s="70">
        <v>45868.750787037003</v>
      </c>
      <c r="H324" s="68" t="s">
        <v>2230</v>
      </c>
      <c r="I324" s="68"/>
      <c r="J324" s="68"/>
      <c r="K324" s="68"/>
      <c r="L324" s="68"/>
      <c r="M324" s="68"/>
      <c r="N324" s="68"/>
      <c r="O324" s="68"/>
      <c r="P324" s="68"/>
    </row>
    <row r="325" spans="2:16" x14ac:dyDescent="0.3">
      <c r="B325" s="68"/>
      <c r="C325" s="68" t="s">
        <v>2231</v>
      </c>
      <c r="D325" s="68" t="s">
        <v>758</v>
      </c>
      <c r="E325" s="68">
        <v>64.709999999999994</v>
      </c>
      <c r="F325" s="68" t="s">
        <v>2229</v>
      </c>
      <c r="G325" s="70">
        <v>45770.643634259301</v>
      </c>
      <c r="H325" s="68" t="s">
        <v>2232</v>
      </c>
      <c r="I325" s="68"/>
      <c r="J325" s="68"/>
      <c r="K325" s="68"/>
      <c r="L325" s="68"/>
      <c r="M325" s="68"/>
      <c r="N325" s="68"/>
      <c r="O325" s="68"/>
      <c r="P325" s="68"/>
    </row>
    <row r="326" spans="2:16" x14ac:dyDescent="0.3">
      <c r="B326" s="68"/>
      <c r="C326" s="68" t="s">
        <v>2231</v>
      </c>
      <c r="D326" s="68" t="s">
        <v>758</v>
      </c>
      <c r="E326" s="68">
        <v>64.709999999999994</v>
      </c>
      <c r="F326" s="68" t="s">
        <v>2229</v>
      </c>
      <c r="G326" s="70">
        <v>45770.431840277801</v>
      </c>
      <c r="H326" s="68" t="s">
        <v>2233</v>
      </c>
      <c r="I326" s="68"/>
      <c r="J326" s="68"/>
      <c r="K326" s="68"/>
      <c r="L326" s="68"/>
      <c r="M326" s="68"/>
      <c r="N326" s="68"/>
      <c r="O326" s="68"/>
      <c r="P326" s="68"/>
    </row>
    <row r="328" spans="2:16" x14ac:dyDescent="0.3">
      <c r="B328" s="67" t="s">
        <v>403</v>
      </c>
      <c r="C328" s="67" t="s">
        <v>139</v>
      </c>
      <c r="D328" s="67" t="s">
        <v>1954</v>
      </c>
      <c r="E328" s="67" t="s">
        <v>1657</v>
      </c>
      <c r="F328" s="67" t="s">
        <v>128</v>
      </c>
      <c r="G328" s="67" t="s">
        <v>1955</v>
      </c>
      <c r="H328" s="67" t="s">
        <v>1956</v>
      </c>
      <c r="I328" s="67" t="s">
        <v>1957</v>
      </c>
      <c r="J328" s="67" t="s">
        <v>1958</v>
      </c>
      <c r="K328" s="67" t="s">
        <v>1959</v>
      </c>
      <c r="L328" s="67" t="s">
        <v>81</v>
      </c>
      <c r="M328" s="67" t="s">
        <v>144</v>
      </c>
    </row>
    <row r="329" spans="2:16" x14ac:dyDescent="0.3">
      <c r="B329" s="68" t="s">
        <v>2234</v>
      </c>
      <c r="C329" s="68">
        <v>30</v>
      </c>
      <c r="D329" s="68" t="s">
        <v>436</v>
      </c>
      <c r="E329" s="68" t="s">
        <v>429</v>
      </c>
      <c r="F329" s="68">
        <v>60</v>
      </c>
      <c r="G329" s="68">
        <v>10</v>
      </c>
      <c r="H329" s="68">
        <v>88</v>
      </c>
      <c r="I329" s="68" t="s">
        <v>694</v>
      </c>
      <c r="J329" s="68">
        <v>48.54</v>
      </c>
      <c r="K329" s="68">
        <v>97.08</v>
      </c>
      <c r="L329" s="68" t="s">
        <v>1685</v>
      </c>
      <c r="M329" s="68">
        <v>-2.92</v>
      </c>
    </row>
    <row r="331" spans="2:16" x14ac:dyDescent="0.3">
      <c r="B331" s="69" t="s">
        <v>1796</v>
      </c>
      <c r="C331" s="69" t="s">
        <v>1961</v>
      </c>
      <c r="D331" s="69" t="s">
        <v>1962</v>
      </c>
      <c r="E331" s="69" t="s">
        <v>1963</v>
      </c>
      <c r="F331" s="69" t="s">
        <v>1964</v>
      </c>
      <c r="G331" s="69" t="s">
        <v>1965</v>
      </c>
      <c r="H331" s="69" t="s">
        <v>1966</v>
      </c>
      <c r="I331" s="69"/>
      <c r="J331" s="69"/>
      <c r="K331" s="69"/>
      <c r="L331" s="69"/>
      <c r="M331" s="69"/>
    </row>
    <row r="332" spans="2:16" x14ac:dyDescent="0.3">
      <c r="B332" s="68"/>
      <c r="C332" s="68" t="s">
        <v>2227</v>
      </c>
      <c r="D332" s="68" t="s">
        <v>657</v>
      </c>
      <c r="E332" s="68">
        <v>48.54</v>
      </c>
      <c r="F332" s="68" t="s">
        <v>1735</v>
      </c>
      <c r="G332" s="70">
        <v>46104.6827430556</v>
      </c>
      <c r="H332" s="68" t="s">
        <v>2235</v>
      </c>
      <c r="I332" s="68"/>
      <c r="J332" s="68"/>
      <c r="K332" s="68"/>
      <c r="L332" s="68"/>
      <c r="M332" s="68"/>
      <c r="N332" s="68"/>
      <c r="O332" s="68"/>
      <c r="P332" s="68"/>
    </row>
    <row r="333" spans="2:16" x14ac:dyDescent="0.3">
      <c r="B333" s="68"/>
      <c r="C333" s="68" t="s">
        <v>2236</v>
      </c>
      <c r="D333" s="68" t="s">
        <v>2237</v>
      </c>
      <c r="E333" s="68">
        <v>45.53</v>
      </c>
      <c r="F333" s="68" t="s">
        <v>1735</v>
      </c>
      <c r="G333" s="70">
        <v>45946.569155092599</v>
      </c>
      <c r="H333" s="68" t="s">
        <v>2238</v>
      </c>
      <c r="I333" s="68"/>
      <c r="J333" s="68"/>
      <c r="K333" s="68"/>
      <c r="L333" s="68"/>
      <c r="M333" s="68"/>
      <c r="N333" s="68"/>
      <c r="O333" s="68"/>
      <c r="P333" s="68"/>
    </row>
    <row r="334" spans="2:16" x14ac:dyDescent="0.3">
      <c r="B334" s="68"/>
      <c r="C334" s="68" t="s">
        <v>2239</v>
      </c>
      <c r="D334" s="68" t="s">
        <v>2202</v>
      </c>
      <c r="E334" s="68">
        <v>63.24</v>
      </c>
      <c r="F334" s="68" t="s">
        <v>2229</v>
      </c>
      <c r="G334" s="70">
        <v>45868.7594328704</v>
      </c>
      <c r="H334" s="68" t="s">
        <v>2240</v>
      </c>
      <c r="I334" s="68"/>
      <c r="J334" s="68"/>
      <c r="K334" s="68"/>
      <c r="L334" s="68"/>
      <c r="M334" s="68"/>
      <c r="N334" s="68"/>
      <c r="O334" s="68"/>
      <c r="P334" s="68"/>
    </row>
    <row r="335" spans="2:16" x14ac:dyDescent="0.3">
      <c r="B335" s="68"/>
      <c r="C335" s="68" t="s">
        <v>2241</v>
      </c>
      <c r="D335" s="68" t="s">
        <v>2242</v>
      </c>
      <c r="E335" s="68">
        <v>31.58</v>
      </c>
      <c r="F335" s="68" t="s">
        <v>2229</v>
      </c>
      <c r="G335" s="70">
        <v>45770.645023148201</v>
      </c>
      <c r="H335" s="68" t="s">
        <v>2243</v>
      </c>
      <c r="I335" s="68"/>
      <c r="J335" s="68"/>
      <c r="K335" s="68"/>
      <c r="L335" s="68"/>
      <c r="M335" s="68"/>
      <c r="N335" s="68"/>
      <c r="O335" s="68"/>
      <c r="P335" s="68"/>
    </row>
    <row r="336" spans="2:16" x14ac:dyDescent="0.3">
      <c r="B336" s="68"/>
      <c r="C336" s="68" t="s">
        <v>2231</v>
      </c>
      <c r="D336" s="68" t="s">
        <v>758</v>
      </c>
      <c r="E336" s="68">
        <v>64.709999999999994</v>
      </c>
      <c r="F336" s="68" t="s">
        <v>2229</v>
      </c>
      <c r="G336" s="70">
        <v>45770.436585648102</v>
      </c>
      <c r="H336" s="68" t="s">
        <v>2244</v>
      </c>
      <c r="I336" s="68"/>
      <c r="J336" s="68"/>
      <c r="K336" s="68"/>
      <c r="L336" s="68"/>
      <c r="M336" s="68"/>
      <c r="N336" s="68"/>
      <c r="O336" s="68"/>
      <c r="P336" s="68"/>
    </row>
    <row r="338" spans="1:17" x14ac:dyDescent="0.3">
      <c r="B338" s="67" t="s">
        <v>403</v>
      </c>
      <c r="C338" s="67" t="s">
        <v>139</v>
      </c>
      <c r="D338" s="67" t="s">
        <v>1954</v>
      </c>
      <c r="E338" s="67" t="s">
        <v>1657</v>
      </c>
      <c r="F338" s="67" t="s">
        <v>128</v>
      </c>
      <c r="G338" s="67" t="s">
        <v>1955</v>
      </c>
      <c r="H338" s="67" t="s">
        <v>1956</v>
      </c>
      <c r="I338" s="67" t="s">
        <v>1957</v>
      </c>
      <c r="J338" s="67" t="s">
        <v>1958</v>
      </c>
      <c r="K338" s="67" t="s">
        <v>1959</v>
      </c>
      <c r="L338" s="67" t="s">
        <v>81</v>
      </c>
      <c r="M338" s="67" t="s">
        <v>144</v>
      </c>
    </row>
    <row r="339" spans="1:17" x14ac:dyDescent="0.3">
      <c r="B339" s="68" t="s">
        <v>2245</v>
      </c>
      <c r="C339" s="68">
        <v>40</v>
      </c>
      <c r="D339" s="68" t="s">
        <v>436</v>
      </c>
      <c r="E339" s="68" t="s">
        <v>429</v>
      </c>
      <c r="F339" s="68">
        <v>90</v>
      </c>
      <c r="G339" s="68">
        <v>5</v>
      </c>
      <c r="H339" s="68">
        <v>100</v>
      </c>
      <c r="I339" s="68" t="s">
        <v>694</v>
      </c>
      <c r="J339" s="68">
        <v>100</v>
      </c>
      <c r="K339" s="68">
        <v>125</v>
      </c>
      <c r="L339" s="68" t="s">
        <v>1675</v>
      </c>
      <c r="M339" s="68">
        <v>25</v>
      </c>
    </row>
    <row r="341" spans="1:17" x14ac:dyDescent="0.3">
      <c r="B341" s="69" t="s">
        <v>1796</v>
      </c>
      <c r="C341" s="69" t="s">
        <v>1961</v>
      </c>
      <c r="D341" s="69" t="s">
        <v>1962</v>
      </c>
      <c r="E341" s="69" t="s">
        <v>1963</v>
      </c>
      <c r="F341" s="69" t="s">
        <v>1964</v>
      </c>
      <c r="G341" s="69" t="s">
        <v>1965</v>
      </c>
      <c r="H341" s="69" t="s">
        <v>1966</v>
      </c>
      <c r="I341" s="69"/>
      <c r="J341" s="69"/>
      <c r="K341" s="69"/>
      <c r="L341" s="69"/>
      <c r="M341" s="69"/>
    </row>
    <row r="342" spans="1:17" x14ac:dyDescent="0.3">
      <c r="B342" s="68"/>
      <c r="C342" s="68" t="s">
        <v>2071</v>
      </c>
      <c r="D342" s="68" t="s">
        <v>2071</v>
      </c>
      <c r="E342" s="68">
        <v>100</v>
      </c>
      <c r="F342" s="68" t="s">
        <v>1735</v>
      </c>
      <c r="G342" s="70">
        <v>46084.5375347222</v>
      </c>
      <c r="H342" s="68" t="s">
        <v>2246</v>
      </c>
      <c r="I342" s="68"/>
      <c r="J342" s="68"/>
      <c r="K342" s="68"/>
      <c r="L342" s="68"/>
      <c r="M342" s="68"/>
      <c r="N342" s="68"/>
      <c r="O342" s="68"/>
      <c r="P342" s="68"/>
    </row>
    <row r="343" spans="1:17" x14ac:dyDescent="0.3">
      <c r="B343" s="68"/>
      <c r="C343" s="68" t="s">
        <v>2071</v>
      </c>
      <c r="D343" s="68" t="s">
        <v>2071</v>
      </c>
      <c r="E343" s="68">
        <v>100</v>
      </c>
      <c r="F343" s="68" t="s">
        <v>1735</v>
      </c>
      <c r="G343" s="70">
        <v>45946.5343055556</v>
      </c>
      <c r="H343" s="68" t="s">
        <v>2247</v>
      </c>
      <c r="I343" s="68"/>
      <c r="J343" s="68"/>
      <c r="K343" s="68"/>
      <c r="L343" s="68"/>
      <c r="M343" s="68"/>
      <c r="N343" s="68"/>
      <c r="O343" s="68"/>
      <c r="P343" s="68"/>
    </row>
    <row r="344" spans="1:17" x14ac:dyDescent="0.3">
      <c r="B344" s="68"/>
      <c r="C344" s="68" t="s">
        <v>839</v>
      </c>
      <c r="D344" s="68" t="s">
        <v>839</v>
      </c>
      <c r="E344" s="68">
        <v>100</v>
      </c>
      <c r="F344" s="68" t="s">
        <v>2229</v>
      </c>
      <c r="G344" s="70">
        <v>45868.751956018503</v>
      </c>
      <c r="H344" s="68" t="s">
        <v>2248</v>
      </c>
      <c r="I344" s="68"/>
      <c r="J344" s="68"/>
      <c r="K344" s="68"/>
      <c r="L344" s="68"/>
      <c r="M344" s="68"/>
      <c r="N344" s="68"/>
      <c r="O344" s="68"/>
      <c r="P344" s="68"/>
    </row>
    <row r="345" spans="1:17" x14ac:dyDescent="0.3">
      <c r="B345" s="68"/>
      <c r="C345" s="68" t="s">
        <v>840</v>
      </c>
      <c r="D345" s="68" t="s">
        <v>840</v>
      </c>
      <c r="E345" s="68">
        <v>100</v>
      </c>
      <c r="F345" s="68" t="s">
        <v>2229</v>
      </c>
      <c r="G345" s="70">
        <v>45770.645752314798</v>
      </c>
      <c r="H345" s="68" t="s">
        <v>2249</v>
      </c>
      <c r="I345" s="68"/>
      <c r="J345" s="68"/>
      <c r="K345" s="68"/>
      <c r="L345" s="68"/>
      <c r="M345" s="68"/>
      <c r="N345" s="68"/>
      <c r="O345" s="68"/>
      <c r="P345" s="68"/>
    </row>
    <row r="346" spans="1:17" x14ac:dyDescent="0.3">
      <c r="B346" s="68"/>
      <c r="C346" s="68" t="s">
        <v>840</v>
      </c>
      <c r="D346" s="68" t="s">
        <v>840</v>
      </c>
      <c r="E346" s="68">
        <v>100</v>
      </c>
      <c r="F346" s="68" t="s">
        <v>2229</v>
      </c>
      <c r="G346" s="70">
        <v>45770.432395833297</v>
      </c>
      <c r="H346" s="68" t="s">
        <v>2250</v>
      </c>
      <c r="I346" s="68"/>
      <c r="J346" s="68"/>
      <c r="K346" s="68"/>
      <c r="L346" s="68"/>
      <c r="M346" s="68"/>
      <c r="N346" s="68"/>
      <c r="O346" s="68"/>
      <c r="P346" s="68"/>
    </row>
    <row r="348" spans="1:17" ht="15.6" x14ac:dyDescent="0.3">
      <c r="A348" s="66" t="s">
        <v>220</v>
      </c>
      <c r="B348" s="66"/>
      <c r="C348" s="66"/>
      <c r="D348" s="66"/>
      <c r="E348" s="66"/>
      <c r="F348" s="66"/>
      <c r="G348" s="66"/>
      <c r="H348" s="66"/>
      <c r="I348" s="66"/>
      <c r="J348" s="66"/>
      <c r="K348" s="66"/>
      <c r="L348" s="66"/>
      <c r="M348" s="66"/>
      <c r="N348" s="66"/>
      <c r="O348" s="66"/>
      <c r="P348" s="66"/>
      <c r="Q348" s="66"/>
    </row>
    <row r="349" spans="1:17" ht="15.6" x14ac:dyDescent="0.3">
      <c r="A349" s="66" t="s">
        <v>1952</v>
      </c>
      <c r="B349" s="66" t="s">
        <v>1298</v>
      </c>
      <c r="C349" s="66"/>
      <c r="D349" s="66"/>
      <c r="E349" s="66"/>
      <c r="F349" s="66"/>
      <c r="G349" s="66"/>
      <c r="H349" s="66"/>
      <c r="I349" s="66"/>
      <c r="J349" s="66"/>
      <c r="K349" s="66"/>
      <c r="L349" s="66"/>
      <c r="M349" s="66"/>
      <c r="N349" s="66"/>
      <c r="O349" s="66"/>
      <c r="P349" s="66"/>
      <c r="Q349" s="66"/>
    </row>
    <row r="350" spans="1:17" ht="15.6" x14ac:dyDescent="0.3">
      <c r="A350" s="66" t="s">
        <v>1953</v>
      </c>
      <c r="B350" s="66">
        <v>0.5</v>
      </c>
      <c r="C350" s="66"/>
      <c r="D350" s="66"/>
      <c r="E350" s="66"/>
      <c r="F350" s="66"/>
      <c r="G350" s="66"/>
      <c r="H350" s="66"/>
      <c r="I350" s="66"/>
      <c r="J350" s="66"/>
      <c r="K350" s="66"/>
      <c r="L350" s="66"/>
      <c r="M350" s="66"/>
      <c r="N350" s="66"/>
      <c r="O350" s="66"/>
      <c r="P350" s="66"/>
      <c r="Q350" s="66"/>
    </row>
    <row r="352" spans="1:17" x14ac:dyDescent="0.3">
      <c r="B352" s="67" t="s">
        <v>403</v>
      </c>
      <c r="C352" s="67" t="s">
        <v>139</v>
      </c>
      <c r="D352" s="67" t="s">
        <v>1954</v>
      </c>
      <c r="E352" s="67" t="s">
        <v>1657</v>
      </c>
      <c r="F352" s="67" t="s">
        <v>128</v>
      </c>
      <c r="G352" s="67" t="s">
        <v>1955</v>
      </c>
      <c r="H352" s="67" t="s">
        <v>1956</v>
      </c>
      <c r="I352" s="67" t="s">
        <v>1957</v>
      </c>
      <c r="J352" s="67" t="s">
        <v>1958</v>
      </c>
      <c r="K352" s="67" t="s">
        <v>1959</v>
      </c>
      <c r="L352" s="67" t="s">
        <v>81</v>
      </c>
      <c r="M352" s="67" t="s">
        <v>144</v>
      </c>
    </row>
    <row r="353" spans="1:17" x14ac:dyDescent="0.3">
      <c r="B353" s="68" t="s">
        <v>2251</v>
      </c>
      <c r="C353" s="68">
        <v>100</v>
      </c>
      <c r="D353" s="68" t="s">
        <v>415</v>
      </c>
      <c r="E353" s="68" t="s">
        <v>429</v>
      </c>
      <c r="F353" s="68">
        <v>15</v>
      </c>
      <c r="G353" s="68">
        <v>3</v>
      </c>
      <c r="H353" s="68">
        <v>34</v>
      </c>
      <c r="I353" s="68" t="s">
        <v>760</v>
      </c>
      <c r="J353" s="68">
        <v>35</v>
      </c>
      <c r="K353" s="68">
        <v>126.32</v>
      </c>
      <c r="L353" s="68" t="s">
        <v>1675</v>
      </c>
      <c r="M353" s="68">
        <v>26.32</v>
      </c>
    </row>
    <row r="355" spans="1:17" x14ac:dyDescent="0.3">
      <c r="B355" s="69" t="s">
        <v>1796</v>
      </c>
      <c r="C355" s="69" t="s">
        <v>1961</v>
      </c>
      <c r="D355" s="69" t="s">
        <v>1962</v>
      </c>
      <c r="E355" s="69" t="s">
        <v>1963</v>
      </c>
      <c r="F355" s="69" t="s">
        <v>1964</v>
      </c>
      <c r="G355" s="69" t="s">
        <v>1965</v>
      </c>
      <c r="H355" s="69" t="s">
        <v>1966</v>
      </c>
      <c r="I355" s="69"/>
      <c r="J355" s="69"/>
      <c r="K355" s="69"/>
      <c r="L355" s="69"/>
      <c r="M355" s="69"/>
    </row>
    <row r="356" spans="1:17" x14ac:dyDescent="0.3">
      <c r="B356" s="68"/>
      <c r="C356" s="68"/>
      <c r="D356" s="68"/>
      <c r="E356" s="68">
        <v>35</v>
      </c>
      <c r="F356" s="68" t="s">
        <v>1695</v>
      </c>
      <c r="G356" s="70">
        <v>46104.6008912037</v>
      </c>
      <c r="H356" s="68" t="s">
        <v>2252</v>
      </c>
      <c r="I356" s="68"/>
      <c r="J356" s="68"/>
      <c r="K356" s="68"/>
      <c r="L356" s="68"/>
      <c r="M356" s="68"/>
      <c r="N356" s="68"/>
      <c r="O356" s="68"/>
      <c r="P356" s="68"/>
    </row>
    <row r="357" spans="1:17" x14ac:dyDescent="0.3">
      <c r="B357" s="68"/>
      <c r="C357" s="68"/>
      <c r="D357" s="68"/>
      <c r="E357" s="68">
        <v>13</v>
      </c>
      <c r="F357" s="68" t="s">
        <v>1701</v>
      </c>
      <c r="G357" s="70">
        <v>45937.826296296298</v>
      </c>
      <c r="H357" s="68" t="s">
        <v>2253</v>
      </c>
      <c r="I357" s="68"/>
      <c r="J357" s="68"/>
      <c r="K357" s="68"/>
      <c r="L357" s="68"/>
      <c r="M357" s="68"/>
      <c r="N357" s="68"/>
      <c r="O357" s="68"/>
      <c r="P357" s="68"/>
    </row>
    <row r="358" spans="1:17" x14ac:dyDescent="0.3">
      <c r="B358" s="68"/>
      <c r="C358" s="68"/>
      <c r="D358" s="68"/>
      <c r="E358" s="68">
        <v>13</v>
      </c>
      <c r="F358" s="68" t="s">
        <v>1701</v>
      </c>
      <c r="G358" s="70">
        <v>45937.769409722197</v>
      </c>
      <c r="H358" s="68" t="s">
        <v>2254</v>
      </c>
      <c r="I358" s="68"/>
      <c r="J358" s="68"/>
      <c r="K358" s="68"/>
      <c r="L358" s="68"/>
      <c r="M358" s="68"/>
      <c r="N358" s="68"/>
      <c r="O358" s="68"/>
      <c r="P358" s="68"/>
    </row>
    <row r="359" spans="1:17" x14ac:dyDescent="0.3">
      <c r="B359" s="68"/>
      <c r="C359" s="68"/>
      <c r="D359" s="68"/>
      <c r="E359" s="68">
        <v>13</v>
      </c>
      <c r="F359" s="68" t="s">
        <v>1998</v>
      </c>
      <c r="G359" s="70">
        <v>45868.678715277798</v>
      </c>
      <c r="H359" s="68" t="s">
        <v>2255</v>
      </c>
      <c r="I359" s="68"/>
      <c r="J359" s="68"/>
      <c r="K359" s="68"/>
      <c r="L359" s="68"/>
      <c r="M359" s="68"/>
      <c r="N359" s="68"/>
      <c r="O359" s="68"/>
      <c r="P359" s="68"/>
    </row>
    <row r="360" spans="1:17" x14ac:dyDescent="0.3">
      <c r="B360" s="68"/>
      <c r="C360" s="68"/>
      <c r="D360" s="68"/>
      <c r="E360" s="68">
        <v>8</v>
      </c>
      <c r="F360" s="68" t="s">
        <v>1998</v>
      </c>
      <c r="G360" s="70">
        <v>45769.527638888903</v>
      </c>
      <c r="H360" s="68" t="s">
        <v>2255</v>
      </c>
      <c r="I360" s="68"/>
      <c r="J360" s="68"/>
      <c r="K360" s="68"/>
      <c r="L360" s="68"/>
      <c r="M360" s="68"/>
      <c r="N360" s="68"/>
      <c r="O360" s="68"/>
      <c r="P360" s="68"/>
    </row>
    <row r="362" spans="1:17" ht="15.6" x14ac:dyDescent="0.3">
      <c r="A362" s="66" t="s">
        <v>220</v>
      </c>
      <c r="B362" s="66"/>
      <c r="C362" s="66"/>
      <c r="D362" s="66"/>
      <c r="E362" s="66"/>
      <c r="F362" s="66"/>
      <c r="G362" s="66"/>
      <c r="H362" s="66"/>
      <c r="I362" s="66"/>
      <c r="J362" s="66"/>
      <c r="K362" s="66"/>
      <c r="L362" s="66"/>
      <c r="M362" s="66"/>
      <c r="N362" s="66"/>
      <c r="O362" s="66"/>
      <c r="P362" s="66"/>
      <c r="Q362" s="66"/>
    </row>
    <row r="363" spans="1:17" ht="15.6" x14ac:dyDescent="0.3">
      <c r="A363" s="66" t="s">
        <v>1952</v>
      </c>
      <c r="B363" s="66" t="s">
        <v>1456</v>
      </c>
      <c r="C363" s="66"/>
      <c r="D363" s="66"/>
      <c r="E363" s="66"/>
      <c r="F363" s="66"/>
      <c r="G363" s="66"/>
      <c r="H363" s="66"/>
      <c r="I363" s="66"/>
      <c r="J363" s="66"/>
      <c r="K363" s="66"/>
      <c r="L363" s="66"/>
      <c r="M363" s="66"/>
      <c r="N363" s="66"/>
      <c r="O363" s="66"/>
      <c r="P363" s="66"/>
      <c r="Q363" s="66"/>
    </row>
    <row r="364" spans="1:17" ht="15.6" x14ac:dyDescent="0.3">
      <c r="A364" s="66" t="s">
        <v>1953</v>
      </c>
      <c r="B364" s="66">
        <v>0.6</v>
      </c>
      <c r="C364" s="66"/>
      <c r="D364" s="66"/>
      <c r="E364" s="66"/>
      <c r="F364" s="66"/>
      <c r="G364" s="66"/>
      <c r="H364" s="66"/>
      <c r="I364" s="66"/>
      <c r="J364" s="66"/>
      <c r="K364" s="66"/>
      <c r="L364" s="66"/>
      <c r="M364" s="66"/>
      <c r="N364" s="66"/>
      <c r="O364" s="66"/>
      <c r="P364" s="66"/>
      <c r="Q364" s="66"/>
    </row>
    <row r="366" spans="1:17" x14ac:dyDescent="0.3">
      <c r="B366" s="67" t="s">
        <v>403</v>
      </c>
      <c r="C366" s="67" t="s">
        <v>139</v>
      </c>
      <c r="D366" s="67" t="s">
        <v>1954</v>
      </c>
      <c r="E366" s="67" t="s">
        <v>1657</v>
      </c>
      <c r="F366" s="67" t="s">
        <v>128</v>
      </c>
      <c r="G366" s="67" t="s">
        <v>1955</v>
      </c>
      <c r="H366" s="67" t="s">
        <v>1956</v>
      </c>
      <c r="I366" s="67" t="s">
        <v>1957</v>
      </c>
      <c r="J366" s="67" t="s">
        <v>1958</v>
      </c>
      <c r="K366" s="67" t="s">
        <v>1959</v>
      </c>
      <c r="L366" s="67" t="s">
        <v>81</v>
      </c>
      <c r="M366" s="67" t="s">
        <v>144</v>
      </c>
    </row>
    <row r="367" spans="1:17" x14ac:dyDescent="0.3">
      <c r="B367" s="68" t="s">
        <v>2256</v>
      </c>
      <c r="C367" s="68">
        <v>0</v>
      </c>
      <c r="D367" s="68" t="s">
        <v>415</v>
      </c>
      <c r="E367" s="68" t="s">
        <v>439</v>
      </c>
      <c r="F367" s="68">
        <v>1</v>
      </c>
      <c r="G367" s="68">
        <v>0</v>
      </c>
      <c r="H367" s="68">
        <v>1.25</v>
      </c>
      <c r="I367" s="68" t="s">
        <v>1021</v>
      </c>
      <c r="J367" s="68">
        <v>0</v>
      </c>
      <c r="K367" s="68">
        <v>191.76</v>
      </c>
      <c r="L367" s="68" t="s">
        <v>1675</v>
      </c>
      <c r="M367" s="68">
        <v>91.76</v>
      </c>
    </row>
    <row r="369" spans="2:16" x14ac:dyDescent="0.3">
      <c r="B369" s="69" t="s">
        <v>1796</v>
      </c>
      <c r="C369" s="69" t="s">
        <v>1961</v>
      </c>
      <c r="D369" s="69" t="s">
        <v>1962</v>
      </c>
      <c r="E369" s="69" t="s">
        <v>1963</v>
      </c>
      <c r="F369" s="69" t="s">
        <v>1964</v>
      </c>
      <c r="G369" s="69" t="s">
        <v>1965</v>
      </c>
      <c r="H369" s="69" t="s">
        <v>1966</v>
      </c>
      <c r="I369" s="69"/>
      <c r="J369" s="69"/>
      <c r="K369" s="69"/>
      <c r="L369" s="69"/>
      <c r="M369" s="69"/>
    </row>
    <row r="370" spans="2:16" x14ac:dyDescent="0.3">
      <c r="B370" s="68"/>
      <c r="C370" s="68"/>
      <c r="D370" s="68"/>
      <c r="E370" s="68">
        <v>0</v>
      </c>
      <c r="F370" s="68" t="s">
        <v>1681</v>
      </c>
      <c r="G370" s="70">
        <v>46104.626909722203</v>
      </c>
      <c r="H370" s="68" t="s">
        <v>2257</v>
      </c>
      <c r="I370" s="68"/>
      <c r="J370" s="68"/>
      <c r="K370" s="68"/>
      <c r="L370" s="68"/>
      <c r="M370" s="68"/>
      <c r="N370" s="68"/>
      <c r="O370" s="68"/>
      <c r="P370" s="68"/>
    </row>
    <row r="371" spans="2:16" x14ac:dyDescent="0.3">
      <c r="B371" s="68"/>
      <c r="C371" s="68"/>
      <c r="D371" s="68"/>
      <c r="E371" s="68">
        <v>0</v>
      </c>
      <c r="F371" s="68" t="s">
        <v>1695</v>
      </c>
      <c r="G371" s="70">
        <v>45947.751608796301</v>
      </c>
      <c r="H371" s="68" t="s">
        <v>2258</v>
      </c>
      <c r="I371" s="68"/>
      <c r="J371" s="68"/>
      <c r="K371" s="68"/>
      <c r="L371" s="68"/>
      <c r="M371" s="68"/>
      <c r="N371" s="68"/>
      <c r="O371" s="68"/>
      <c r="P371" s="68"/>
    </row>
    <row r="372" spans="2:16" x14ac:dyDescent="0.3">
      <c r="B372" s="68"/>
      <c r="C372" s="68"/>
      <c r="D372" s="68"/>
      <c r="E372" s="68">
        <v>0</v>
      </c>
      <c r="F372" s="68" t="s">
        <v>1998</v>
      </c>
      <c r="G372" s="70">
        <v>45868.681076388901</v>
      </c>
      <c r="H372" s="68" t="s">
        <v>2259</v>
      </c>
      <c r="I372" s="68"/>
      <c r="J372" s="68"/>
      <c r="K372" s="68"/>
      <c r="L372" s="68"/>
      <c r="M372" s="68"/>
      <c r="N372" s="68"/>
      <c r="O372" s="68"/>
      <c r="P372" s="68"/>
    </row>
    <row r="373" spans="2:16" x14ac:dyDescent="0.3">
      <c r="B373" s="68"/>
      <c r="C373" s="68"/>
      <c r="D373" s="68"/>
      <c r="E373" s="68">
        <v>0</v>
      </c>
      <c r="F373" s="68" t="s">
        <v>1998</v>
      </c>
      <c r="G373" s="70">
        <v>45769.538020833301</v>
      </c>
      <c r="H373" s="68" t="s">
        <v>2260</v>
      </c>
      <c r="I373" s="68"/>
      <c r="J373" s="68"/>
      <c r="K373" s="68"/>
      <c r="L373" s="68"/>
      <c r="M373" s="68"/>
      <c r="N373" s="68"/>
      <c r="O373" s="68"/>
      <c r="P373" s="68"/>
    </row>
    <row r="374" spans="2:16" x14ac:dyDescent="0.3">
      <c r="B374" s="68"/>
      <c r="C374" s="68"/>
      <c r="D374" s="68"/>
      <c r="E374" s="68">
        <v>0</v>
      </c>
      <c r="F374" s="68" t="s">
        <v>1998</v>
      </c>
      <c r="G374" s="70">
        <v>45769.537407407399</v>
      </c>
      <c r="H374" s="68" t="s">
        <v>2260</v>
      </c>
      <c r="I374" s="68"/>
      <c r="J374" s="68"/>
      <c r="K374" s="68"/>
      <c r="L374" s="68"/>
      <c r="M374" s="68"/>
      <c r="N374" s="68"/>
      <c r="O374" s="68"/>
      <c r="P374" s="68"/>
    </row>
    <row r="375" spans="2:16" x14ac:dyDescent="0.3">
      <c r="B375" s="68"/>
      <c r="C375" s="68"/>
      <c r="D375" s="68"/>
      <c r="E375" s="68">
        <v>0</v>
      </c>
      <c r="F375" s="68" t="s">
        <v>1998</v>
      </c>
      <c r="G375" s="70">
        <v>45769.537361111099</v>
      </c>
      <c r="H375" s="68" t="s">
        <v>2260</v>
      </c>
      <c r="I375" s="68"/>
      <c r="J375" s="68"/>
      <c r="K375" s="68"/>
      <c r="L375" s="68"/>
      <c r="M375" s="68"/>
      <c r="N375" s="68"/>
      <c r="O375" s="68"/>
      <c r="P375" s="68"/>
    </row>
    <row r="376" spans="2:16" x14ac:dyDescent="0.3">
      <c r="B376" s="68"/>
      <c r="C376" s="68"/>
      <c r="D376" s="68"/>
      <c r="E376" s="68">
        <v>0</v>
      </c>
      <c r="F376" s="68" t="s">
        <v>1998</v>
      </c>
      <c r="G376" s="70">
        <v>45769.5371296296</v>
      </c>
      <c r="H376" s="68" t="s">
        <v>2261</v>
      </c>
      <c r="I376" s="68"/>
      <c r="J376" s="68"/>
      <c r="K376" s="68"/>
      <c r="L376" s="68"/>
      <c r="M376" s="68"/>
      <c r="N376" s="68"/>
      <c r="O376" s="68"/>
      <c r="P376" s="68"/>
    </row>
    <row r="377" spans="2:16" x14ac:dyDescent="0.3">
      <c r="B377" s="68"/>
      <c r="C377" s="68"/>
      <c r="D377" s="68"/>
      <c r="E377" s="68">
        <v>0</v>
      </c>
      <c r="F377" s="68" t="s">
        <v>1998</v>
      </c>
      <c r="G377" s="70">
        <v>45769.5371296296</v>
      </c>
      <c r="H377" s="68" t="s">
        <v>2261</v>
      </c>
      <c r="I377" s="68"/>
      <c r="J377" s="68"/>
      <c r="K377" s="68"/>
      <c r="L377" s="68"/>
      <c r="M377" s="68"/>
      <c r="N377" s="68"/>
      <c r="O377" s="68"/>
      <c r="P377" s="68"/>
    </row>
    <row r="378" spans="2:16" x14ac:dyDescent="0.3">
      <c r="B378" s="68"/>
      <c r="C378" s="68"/>
      <c r="D378" s="68"/>
      <c r="E378" s="68">
        <v>0</v>
      </c>
      <c r="F378" s="68" t="s">
        <v>1998</v>
      </c>
      <c r="G378" s="70">
        <v>45769.5371296296</v>
      </c>
      <c r="H378" s="68" t="s">
        <v>2261</v>
      </c>
      <c r="I378" s="68"/>
      <c r="J378" s="68"/>
      <c r="K378" s="68"/>
      <c r="L378" s="68"/>
      <c r="M378" s="68"/>
      <c r="N378" s="68"/>
      <c r="O378" s="68"/>
      <c r="P378" s="68"/>
    </row>
    <row r="379" spans="2:16" x14ac:dyDescent="0.3">
      <c r="B379" s="68"/>
      <c r="C379" s="68"/>
      <c r="D379" s="68"/>
      <c r="E379" s="68">
        <v>0</v>
      </c>
      <c r="F379" s="68" t="s">
        <v>1998</v>
      </c>
      <c r="G379" s="70">
        <v>45769.5371296296</v>
      </c>
      <c r="H379" s="68" t="s">
        <v>2261</v>
      </c>
      <c r="I379" s="68"/>
      <c r="J379" s="68"/>
      <c r="K379" s="68"/>
      <c r="L379" s="68"/>
      <c r="M379" s="68"/>
      <c r="N379" s="68"/>
      <c r="O379" s="68"/>
      <c r="P379" s="68"/>
    </row>
    <row r="380" spans="2:16" x14ac:dyDescent="0.3">
      <c r="B380" s="68"/>
      <c r="C380" s="68"/>
      <c r="D380" s="68"/>
      <c r="E380" s="68">
        <v>0</v>
      </c>
      <c r="F380" s="68" t="s">
        <v>1998</v>
      </c>
      <c r="G380" s="70">
        <v>45769.537048611099</v>
      </c>
      <c r="H380" s="68" t="s">
        <v>2261</v>
      </c>
      <c r="I380" s="68"/>
      <c r="J380" s="68"/>
      <c r="K380" s="68"/>
      <c r="L380" s="68"/>
      <c r="M380" s="68"/>
      <c r="N380" s="68"/>
      <c r="O380" s="68"/>
      <c r="P380" s="68"/>
    </row>
    <row r="381" spans="2:16" x14ac:dyDescent="0.3">
      <c r="B381" s="68"/>
      <c r="C381" s="68"/>
      <c r="D381" s="68"/>
      <c r="E381" s="68">
        <v>0</v>
      </c>
      <c r="F381" s="68" t="s">
        <v>1998</v>
      </c>
      <c r="G381" s="70">
        <v>45769.536967592598</v>
      </c>
      <c r="H381" s="68" t="s">
        <v>2261</v>
      </c>
      <c r="I381" s="68"/>
      <c r="J381" s="68"/>
      <c r="K381" s="68"/>
      <c r="L381" s="68"/>
      <c r="M381" s="68"/>
      <c r="N381" s="68"/>
      <c r="O381" s="68"/>
      <c r="P381" s="68"/>
    </row>
    <row r="383" spans="2:16" x14ac:dyDescent="0.3">
      <c r="B383" s="67" t="s">
        <v>403</v>
      </c>
      <c r="C383" s="67" t="s">
        <v>139</v>
      </c>
      <c r="D383" s="67" t="s">
        <v>1954</v>
      </c>
      <c r="E383" s="67" t="s">
        <v>1657</v>
      </c>
      <c r="F383" s="67" t="s">
        <v>128</v>
      </c>
      <c r="G383" s="67" t="s">
        <v>1955</v>
      </c>
      <c r="H383" s="67" t="s">
        <v>1956</v>
      </c>
      <c r="I383" s="67" t="s">
        <v>1957</v>
      </c>
      <c r="J383" s="67" t="s">
        <v>1958</v>
      </c>
      <c r="K383" s="67" t="s">
        <v>1959</v>
      </c>
      <c r="L383" s="67" t="s">
        <v>81</v>
      </c>
      <c r="M383" s="67" t="s">
        <v>144</v>
      </c>
    </row>
    <row r="384" spans="2:16" x14ac:dyDescent="0.3">
      <c r="B384" s="68" t="s">
        <v>2262</v>
      </c>
      <c r="C384" s="68">
        <v>100</v>
      </c>
      <c r="D384" s="68" t="s">
        <v>415</v>
      </c>
      <c r="E384" s="68" t="s">
        <v>417</v>
      </c>
      <c r="F384" s="68">
        <v>334</v>
      </c>
      <c r="G384" s="68">
        <v>10</v>
      </c>
      <c r="H384" s="68">
        <v>243</v>
      </c>
      <c r="I384" s="68" t="s">
        <v>1021</v>
      </c>
      <c r="J384" s="68">
        <v>328</v>
      </c>
      <c r="K384" s="68">
        <v>100</v>
      </c>
      <c r="L384" s="68" t="s">
        <v>1672</v>
      </c>
      <c r="M384" s="68">
        <v>0</v>
      </c>
    </row>
    <row r="386" spans="1:17" x14ac:dyDescent="0.3">
      <c r="B386" s="69" t="s">
        <v>1796</v>
      </c>
      <c r="C386" s="69" t="s">
        <v>1961</v>
      </c>
      <c r="D386" s="69" t="s">
        <v>1962</v>
      </c>
      <c r="E386" s="69" t="s">
        <v>1963</v>
      </c>
      <c r="F386" s="69" t="s">
        <v>1964</v>
      </c>
      <c r="G386" s="69" t="s">
        <v>1965</v>
      </c>
      <c r="H386" s="69" t="s">
        <v>1966</v>
      </c>
      <c r="I386" s="69"/>
      <c r="J386" s="69"/>
      <c r="K386" s="69"/>
      <c r="L386" s="69"/>
      <c r="M386" s="69"/>
    </row>
    <row r="387" spans="1:17" x14ac:dyDescent="0.3">
      <c r="B387" s="68"/>
      <c r="C387" s="68"/>
      <c r="D387" s="68"/>
      <c r="E387" s="68">
        <v>328</v>
      </c>
      <c r="F387" s="68" t="s">
        <v>1695</v>
      </c>
      <c r="G387" s="70">
        <v>46104.6026388889</v>
      </c>
      <c r="H387" s="68" t="s">
        <v>2263</v>
      </c>
      <c r="I387" s="68"/>
      <c r="J387" s="68"/>
      <c r="K387" s="68"/>
      <c r="L387" s="68"/>
      <c r="M387" s="68"/>
      <c r="N387" s="68"/>
      <c r="O387" s="68"/>
      <c r="P387" s="68"/>
    </row>
    <row r="388" spans="1:17" x14ac:dyDescent="0.3">
      <c r="B388" s="68"/>
      <c r="C388" s="68"/>
      <c r="D388" s="68"/>
      <c r="E388" s="68">
        <v>0</v>
      </c>
      <c r="F388" s="68" t="s">
        <v>1695</v>
      </c>
      <c r="G388" s="70">
        <v>45947.753287036998</v>
      </c>
      <c r="H388" s="68" t="s">
        <v>2264</v>
      </c>
      <c r="I388" s="68"/>
      <c r="J388" s="68"/>
      <c r="K388" s="68"/>
      <c r="L388" s="68"/>
      <c r="M388" s="68"/>
      <c r="N388" s="68"/>
      <c r="O388" s="68"/>
      <c r="P388" s="68"/>
    </row>
    <row r="389" spans="1:17" x14ac:dyDescent="0.3">
      <c r="B389" s="68"/>
      <c r="C389" s="68"/>
      <c r="D389" s="68"/>
      <c r="E389" s="68">
        <v>0</v>
      </c>
      <c r="F389" s="68" t="s">
        <v>1998</v>
      </c>
      <c r="G389" s="70">
        <v>45868.681226851899</v>
      </c>
      <c r="H389" s="68" t="s">
        <v>2259</v>
      </c>
      <c r="I389" s="68"/>
      <c r="J389" s="68"/>
      <c r="K389" s="68"/>
      <c r="L389" s="68"/>
      <c r="M389" s="68"/>
      <c r="N389" s="68"/>
      <c r="O389" s="68"/>
      <c r="P389" s="68"/>
    </row>
    <row r="390" spans="1:17" x14ac:dyDescent="0.3">
      <c r="B390" s="68"/>
      <c r="C390" s="68"/>
      <c r="D390" s="68"/>
      <c r="E390" s="68">
        <v>0</v>
      </c>
      <c r="F390" s="68" t="s">
        <v>1998</v>
      </c>
      <c r="G390" s="70">
        <v>45769.546666666698</v>
      </c>
      <c r="H390" s="68" t="s">
        <v>2265</v>
      </c>
      <c r="I390" s="68"/>
      <c r="J390" s="68"/>
      <c r="K390" s="68"/>
      <c r="L390" s="68"/>
      <c r="M390" s="68"/>
      <c r="N390" s="68"/>
      <c r="O390" s="68"/>
      <c r="P390" s="68"/>
    </row>
    <row r="391" spans="1:17" x14ac:dyDescent="0.3">
      <c r="B391" s="68"/>
      <c r="C391" s="68"/>
      <c r="D391" s="68"/>
      <c r="E391" s="68">
        <v>0</v>
      </c>
      <c r="F391" s="68" t="s">
        <v>1998</v>
      </c>
      <c r="G391" s="70">
        <v>45769.546481481499</v>
      </c>
      <c r="H391" s="68" t="s">
        <v>2265</v>
      </c>
      <c r="I391" s="68"/>
      <c r="J391" s="68"/>
      <c r="K391" s="68"/>
      <c r="L391" s="68"/>
      <c r="M391" s="68"/>
      <c r="N391" s="68"/>
      <c r="O391" s="68"/>
      <c r="P391" s="68"/>
    </row>
    <row r="392" spans="1:17" x14ac:dyDescent="0.3">
      <c r="B392" s="68"/>
      <c r="C392" s="68"/>
      <c r="D392" s="68"/>
      <c r="E392" s="68">
        <v>0</v>
      </c>
      <c r="F392" s="68" t="s">
        <v>1998</v>
      </c>
      <c r="G392" s="70">
        <v>45769.544560185197</v>
      </c>
      <c r="H392" s="68" t="s">
        <v>2265</v>
      </c>
      <c r="I392" s="68"/>
      <c r="J392" s="68"/>
      <c r="K392" s="68"/>
      <c r="L392" s="68"/>
      <c r="M392" s="68"/>
      <c r="N392" s="68"/>
      <c r="O392" s="68"/>
      <c r="P392" s="68"/>
    </row>
    <row r="393" spans="1:17" x14ac:dyDescent="0.3">
      <c r="B393" s="68"/>
      <c r="C393" s="68"/>
      <c r="D393" s="68"/>
      <c r="E393" s="68">
        <v>0</v>
      </c>
      <c r="F393" s="68" t="s">
        <v>1998</v>
      </c>
      <c r="G393" s="70">
        <v>45769.539236111101</v>
      </c>
      <c r="H393" s="68" t="s">
        <v>2265</v>
      </c>
      <c r="I393" s="68"/>
      <c r="J393" s="68"/>
      <c r="K393" s="68"/>
      <c r="L393" s="68"/>
      <c r="M393" s="68"/>
      <c r="N393" s="68"/>
      <c r="O393" s="68"/>
      <c r="P393" s="68"/>
    </row>
    <row r="394" spans="1:17" x14ac:dyDescent="0.3">
      <c r="B394" s="68"/>
      <c r="C394" s="68"/>
      <c r="D394" s="68"/>
      <c r="E394" s="68">
        <v>0</v>
      </c>
      <c r="F394" s="68" t="s">
        <v>1998</v>
      </c>
      <c r="G394" s="70">
        <v>45769.539212962998</v>
      </c>
      <c r="H394" s="68" t="s">
        <v>2265</v>
      </c>
      <c r="I394" s="68"/>
      <c r="J394" s="68"/>
      <c r="K394" s="68"/>
      <c r="L394" s="68"/>
      <c r="M394" s="68"/>
      <c r="N394" s="68"/>
      <c r="O394" s="68"/>
      <c r="P394" s="68"/>
    </row>
    <row r="396" spans="1:17" ht="15.6" x14ac:dyDescent="0.3">
      <c r="A396" s="66" t="s">
        <v>181</v>
      </c>
      <c r="B396" s="66"/>
      <c r="C396" s="66"/>
      <c r="D396" s="66"/>
      <c r="E396" s="66"/>
      <c r="F396" s="66"/>
      <c r="G396" s="66"/>
      <c r="H396" s="66"/>
      <c r="I396" s="66"/>
      <c r="J396" s="66"/>
      <c r="K396" s="66"/>
      <c r="L396" s="66"/>
      <c r="M396" s="66"/>
      <c r="N396" s="66"/>
      <c r="O396" s="66"/>
      <c r="P396" s="66"/>
      <c r="Q396" s="66"/>
    </row>
    <row r="397" spans="1:17" ht="15.6" x14ac:dyDescent="0.3">
      <c r="A397" s="66" t="s">
        <v>1952</v>
      </c>
      <c r="B397" s="66" t="s">
        <v>1143</v>
      </c>
      <c r="C397" s="66"/>
      <c r="D397" s="66"/>
      <c r="E397" s="66"/>
      <c r="F397" s="66"/>
      <c r="G397" s="66"/>
      <c r="H397" s="66"/>
      <c r="I397" s="66"/>
      <c r="J397" s="66"/>
      <c r="K397" s="66"/>
      <c r="L397" s="66"/>
      <c r="M397" s="66"/>
      <c r="N397" s="66"/>
      <c r="O397" s="66"/>
      <c r="P397" s="66"/>
      <c r="Q397" s="66"/>
    </row>
    <row r="398" spans="1:17" ht="15.6" x14ac:dyDescent="0.3">
      <c r="A398" s="66" t="s">
        <v>1953</v>
      </c>
      <c r="B398" s="66">
        <v>0.75</v>
      </c>
      <c r="C398" s="66"/>
      <c r="D398" s="66"/>
      <c r="E398" s="66"/>
      <c r="F398" s="66"/>
      <c r="G398" s="66"/>
      <c r="H398" s="66"/>
      <c r="I398" s="66"/>
      <c r="J398" s="66"/>
      <c r="K398" s="66"/>
      <c r="L398" s="66"/>
      <c r="M398" s="66"/>
      <c r="N398" s="66"/>
      <c r="O398" s="66"/>
      <c r="P398" s="66"/>
      <c r="Q398" s="66"/>
    </row>
    <row r="400" spans="1:17" x14ac:dyDescent="0.3">
      <c r="B400" s="67" t="s">
        <v>403</v>
      </c>
      <c r="C400" s="67" t="s">
        <v>139</v>
      </c>
      <c r="D400" s="67" t="s">
        <v>1954</v>
      </c>
      <c r="E400" s="67" t="s">
        <v>1657</v>
      </c>
      <c r="F400" s="67" t="s">
        <v>128</v>
      </c>
      <c r="G400" s="67" t="s">
        <v>1955</v>
      </c>
      <c r="H400" s="67" t="s">
        <v>1956</v>
      </c>
      <c r="I400" s="67" t="s">
        <v>1957</v>
      </c>
      <c r="J400" s="67" t="s">
        <v>1958</v>
      </c>
      <c r="K400" s="67" t="s">
        <v>1959</v>
      </c>
      <c r="L400" s="67" t="s">
        <v>81</v>
      </c>
      <c r="M400" s="67" t="s">
        <v>144</v>
      </c>
    </row>
    <row r="401" spans="1:17" x14ac:dyDescent="0.3">
      <c r="B401" s="68" t="s">
        <v>2266</v>
      </c>
      <c r="C401" s="68">
        <v>60</v>
      </c>
      <c r="D401" s="68" t="s">
        <v>415</v>
      </c>
      <c r="E401" s="68" t="s">
        <v>417</v>
      </c>
      <c r="F401" s="68">
        <v>63</v>
      </c>
      <c r="G401" s="68">
        <v>15</v>
      </c>
      <c r="H401" s="68">
        <v>36</v>
      </c>
      <c r="I401" s="68" t="s">
        <v>503</v>
      </c>
      <c r="J401" s="68">
        <v>37</v>
      </c>
      <c r="K401" s="68">
        <v>124.07</v>
      </c>
      <c r="L401" s="68" t="s">
        <v>1675</v>
      </c>
      <c r="M401" s="68">
        <v>24.07</v>
      </c>
    </row>
    <row r="403" spans="1:17" x14ac:dyDescent="0.3">
      <c r="B403" s="69" t="s">
        <v>1796</v>
      </c>
      <c r="C403" s="69" t="s">
        <v>1961</v>
      </c>
      <c r="D403" s="69" t="s">
        <v>1962</v>
      </c>
      <c r="E403" s="69" t="s">
        <v>1963</v>
      </c>
      <c r="F403" s="69" t="s">
        <v>1964</v>
      </c>
      <c r="G403" s="69" t="s">
        <v>1965</v>
      </c>
      <c r="H403" s="69" t="s">
        <v>1966</v>
      </c>
      <c r="I403" s="69"/>
      <c r="J403" s="69"/>
      <c r="K403" s="69"/>
      <c r="L403" s="69"/>
      <c r="M403" s="69"/>
    </row>
    <row r="404" spans="1:17" x14ac:dyDescent="0.3">
      <c r="B404" s="68"/>
      <c r="C404" s="68"/>
      <c r="D404" s="68"/>
      <c r="E404" s="68">
        <v>37</v>
      </c>
      <c r="F404" s="68" t="s">
        <v>1683</v>
      </c>
      <c r="G404" s="70">
        <v>46092.469791666699</v>
      </c>
      <c r="H404" s="68" t="s">
        <v>2267</v>
      </c>
      <c r="I404" s="68"/>
      <c r="J404" s="68"/>
      <c r="K404" s="68"/>
      <c r="L404" s="68"/>
      <c r="M404" s="68"/>
      <c r="N404" s="68"/>
      <c r="O404" s="68"/>
      <c r="P404" s="68"/>
    </row>
    <row r="405" spans="1:17" x14ac:dyDescent="0.3">
      <c r="B405" s="68"/>
      <c r="C405" s="68"/>
      <c r="D405" s="68"/>
      <c r="E405" s="68">
        <v>37</v>
      </c>
      <c r="F405" s="68" t="s">
        <v>1683</v>
      </c>
      <c r="G405" s="70">
        <v>46090.619386574101</v>
      </c>
      <c r="H405" s="68" t="s">
        <v>2267</v>
      </c>
      <c r="I405" s="68"/>
      <c r="J405" s="68"/>
      <c r="K405" s="68"/>
      <c r="L405" s="68"/>
      <c r="M405" s="68"/>
      <c r="N405" s="68"/>
      <c r="O405" s="68"/>
      <c r="P405" s="68"/>
    </row>
    <row r="406" spans="1:17" x14ac:dyDescent="0.3">
      <c r="B406" s="68"/>
      <c r="C406" s="68"/>
      <c r="D406" s="68"/>
      <c r="E406" s="68">
        <v>37</v>
      </c>
      <c r="F406" s="68" t="s">
        <v>1683</v>
      </c>
      <c r="G406" s="70">
        <v>46090.618541666699</v>
      </c>
      <c r="H406" s="68" t="s">
        <v>2267</v>
      </c>
      <c r="I406" s="68"/>
      <c r="J406" s="68"/>
      <c r="K406" s="68"/>
      <c r="L406" s="68"/>
      <c r="M406" s="68"/>
      <c r="N406" s="68"/>
      <c r="O406" s="68"/>
      <c r="P406" s="68"/>
    </row>
    <row r="407" spans="1:17" x14ac:dyDescent="0.3">
      <c r="B407" s="68"/>
      <c r="C407" s="68"/>
      <c r="D407" s="68"/>
      <c r="E407" s="68">
        <v>37</v>
      </c>
      <c r="F407" s="68" t="s">
        <v>1972</v>
      </c>
      <c r="G407" s="70">
        <v>45874.743576388901</v>
      </c>
      <c r="H407" s="68" t="s">
        <v>2267</v>
      </c>
      <c r="I407" s="68"/>
      <c r="J407" s="68"/>
      <c r="K407" s="68"/>
      <c r="L407" s="68"/>
      <c r="M407" s="68"/>
      <c r="N407" s="68"/>
      <c r="O407" s="68"/>
      <c r="P407" s="68"/>
    </row>
    <row r="409" spans="1:17" x14ac:dyDescent="0.3">
      <c r="B409" s="67" t="s">
        <v>403</v>
      </c>
      <c r="C409" s="67" t="s">
        <v>139</v>
      </c>
      <c r="D409" s="67" t="s">
        <v>1954</v>
      </c>
      <c r="E409" s="67" t="s">
        <v>1657</v>
      </c>
      <c r="F409" s="67" t="s">
        <v>128</v>
      </c>
      <c r="G409" s="67" t="s">
        <v>1955</v>
      </c>
      <c r="H409" s="67" t="s">
        <v>1956</v>
      </c>
      <c r="I409" s="67" t="s">
        <v>1957</v>
      </c>
      <c r="J409" s="67" t="s">
        <v>1958</v>
      </c>
      <c r="K409" s="67" t="s">
        <v>1959</v>
      </c>
      <c r="L409" s="67" t="s">
        <v>81</v>
      </c>
      <c r="M409" s="67" t="s">
        <v>144</v>
      </c>
    </row>
    <row r="410" spans="1:17" x14ac:dyDescent="0.3">
      <c r="B410" s="68" t="s">
        <v>2268</v>
      </c>
      <c r="C410" s="68">
        <v>40</v>
      </c>
      <c r="D410" s="68" t="s">
        <v>415</v>
      </c>
      <c r="E410" s="68" t="s">
        <v>417</v>
      </c>
      <c r="F410" s="68">
        <v>240</v>
      </c>
      <c r="G410" s="68">
        <v>10</v>
      </c>
      <c r="H410" s="68">
        <v>172</v>
      </c>
      <c r="I410" s="68" t="s">
        <v>508</v>
      </c>
      <c r="J410" s="68">
        <v>247</v>
      </c>
      <c r="K410" s="68">
        <v>100</v>
      </c>
      <c r="L410" s="68" t="s">
        <v>1672</v>
      </c>
      <c r="M410" s="68">
        <v>0</v>
      </c>
    </row>
    <row r="412" spans="1:17" x14ac:dyDescent="0.3">
      <c r="B412" s="69" t="s">
        <v>1796</v>
      </c>
      <c r="C412" s="69" t="s">
        <v>1961</v>
      </c>
      <c r="D412" s="69" t="s">
        <v>1962</v>
      </c>
      <c r="E412" s="69" t="s">
        <v>1963</v>
      </c>
      <c r="F412" s="69" t="s">
        <v>1964</v>
      </c>
      <c r="G412" s="69" t="s">
        <v>1965</v>
      </c>
      <c r="H412" s="69" t="s">
        <v>1966</v>
      </c>
      <c r="I412" s="69"/>
      <c r="J412" s="69"/>
      <c r="K412" s="69"/>
      <c r="L412" s="69"/>
      <c r="M412" s="69"/>
    </row>
    <row r="413" spans="1:17" x14ac:dyDescent="0.3">
      <c r="B413" s="68"/>
      <c r="C413" s="68"/>
      <c r="D413" s="68"/>
      <c r="E413" s="68">
        <v>247</v>
      </c>
      <c r="F413" s="68" t="s">
        <v>1683</v>
      </c>
      <c r="G413" s="70">
        <v>46092.4696064815</v>
      </c>
      <c r="H413" s="68" t="s">
        <v>2269</v>
      </c>
      <c r="I413" s="68"/>
      <c r="J413" s="68"/>
      <c r="K413" s="68"/>
      <c r="L413" s="68"/>
      <c r="M413" s="68"/>
      <c r="N413" s="68"/>
      <c r="O413" s="68"/>
      <c r="P413" s="68"/>
    </row>
    <row r="414" spans="1:17" x14ac:dyDescent="0.3">
      <c r="B414" s="68"/>
      <c r="C414" s="68"/>
      <c r="D414" s="68"/>
      <c r="E414" s="68">
        <v>0</v>
      </c>
      <c r="F414" s="68" t="s">
        <v>1972</v>
      </c>
      <c r="G414" s="70">
        <v>45874.743981481501</v>
      </c>
      <c r="H414" s="68" t="s">
        <v>2270</v>
      </c>
      <c r="I414" s="68"/>
      <c r="J414" s="68"/>
      <c r="K414" s="68"/>
      <c r="L414" s="68"/>
      <c r="M414" s="68"/>
      <c r="N414" s="68"/>
      <c r="O414" s="68"/>
      <c r="P414" s="68"/>
    </row>
    <row r="416" spans="1:17" ht="15.6" x14ac:dyDescent="0.3">
      <c r="A416" s="66" t="s">
        <v>181</v>
      </c>
      <c r="B416" s="66"/>
      <c r="C416" s="66"/>
      <c r="D416" s="66"/>
      <c r="E416" s="66"/>
      <c r="F416" s="66"/>
      <c r="G416" s="66"/>
      <c r="H416" s="66"/>
      <c r="I416" s="66"/>
      <c r="J416" s="66"/>
      <c r="K416" s="66"/>
      <c r="L416" s="66"/>
      <c r="M416" s="66"/>
      <c r="N416" s="66"/>
      <c r="O416" s="66"/>
      <c r="P416" s="66"/>
      <c r="Q416" s="66"/>
    </row>
    <row r="417" spans="1:17" ht="15.6" x14ac:dyDescent="0.3">
      <c r="A417" s="66" t="s">
        <v>1952</v>
      </c>
      <c r="B417" s="66" t="s">
        <v>1150</v>
      </c>
      <c r="C417" s="66"/>
      <c r="D417" s="66"/>
      <c r="E417" s="66"/>
      <c r="F417" s="66"/>
      <c r="G417" s="66"/>
      <c r="H417" s="66"/>
      <c r="I417" s="66"/>
      <c r="J417" s="66"/>
      <c r="K417" s="66"/>
      <c r="L417" s="66"/>
      <c r="M417" s="66"/>
      <c r="N417" s="66"/>
      <c r="O417" s="66"/>
      <c r="P417" s="66"/>
      <c r="Q417" s="66"/>
    </row>
    <row r="418" spans="1:17" ht="15.6" x14ac:dyDescent="0.3">
      <c r="A418" s="66" t="s">
        <v>1953</v>
      </c>
      <c r="B418" s="66">
        <v>0.75</v>
      </c>
      <c r="C418" s="66"/>
      <c r="D418" s="66"/>
      <c r="E418" s="66"/>
      <c r="F418" s="66"/>
      <c r="G418" s="66"/>
      <c r="H418" s="66"/>
      <c r="I418" s="66"/>
      <c r="J418" s="66"/>
      <c r="K418" s="66"/>
      <c r="L418" s="66"/>
      <c r="M418" s="66"/>
      <c r="N418" s="66"/>
      <c r="O418" s="66"/>
      <c r="P418" s="66"/>
      <c r="Q418" s="66"/>
    </row>
    <row r="420" spans="1:17" x14ac:dyDescent="0.3">
      <c r="B420" s="67" t="s">
        <v>403</v>
      </c>
      <c r="C420" s="67" t="s">
        <v>139</v>
      </c>
      <c r="D420" s="67" t="s">
        <v>1954</v>
      </c>
      <c r="E420" s="67" t="s">
        <v>1657</v>
      </c>
      <c r="F420" s="67" t="s">
        <v>128</v>
      </c>
      <c r="G420" s="67" t="s">
        <v>1955</v>
      </c>
      <c r="H420" s="67" t="s">
        <v>1956</v>
      </c>
      <c r="I420" s="67" t="s">
        <v>1957</v>
      </c>
      <c r="J420" s="67" t="s">
        <v>1958</v>
      </c>
      <c r="K420" s="67" t="s">
        <v>1959</v>
      </c>
      <c r="L420" s="67" t="s">
        <v>81</v>
      </c>
      <c r="M420" s="67" t="s">
        <v>144</v>
      </c>
    </row>
    <row r="421" spans="1:17" x14ac:dyDescent="0.3">
      <c r="B421" s="68" t="s">
        <v>2271</v>
      </c>
      <c r="C421" s="68">
        <v>60</v>
      </c>
      <c r="D421" s="68" t="s">
        <v>415</v>
      </c>
      <c r="E421" s="68" t="s">
        <v>417</v>
      </c>
      <c r="F421" s="68">
        <v>63</v>
      </c>
      <c r="G421" s="68">
        <v>15</v>
      </c>
      <c r="H421" s="68">
        <v>36</v>
      </c>
      <c r="I421" s="68" t="s">
        <v>503</v>
      </c>
      <c r="J421" s="68">
        <v>78</v>
      </c>
      <c r="K421" s="68">
        <v>100</v>
      </c>
      <c r="L421" s="68" t="s">
        <v>1672</v>
      </c>
      <c r="M421" s="68">
        <v>0</v>
      </c>
    </row>
    <row r="423" spans="1:17" x14ac:dyDescent="0.3">
      <c r="B423" s="69" t="s">
        <v>1796</v>
      </c>
      <c r="C423" s="69" t="s">
        <v>1961</v>
      </c>
      <c r="D423" s="69" t="s">
        <v>1962</v>
      </c>
      <c r="E423" s="69" t="s">
        <v>1963</v>
      </c>
      <c r="F423" s="69" t="s">
        <v>1964</v>
      </c>
      <c r="G423" s="69" t="s">
        <v>1965</v>
      </c>
      <c r="H423" s="69" t="s">
        <v>1966</v>
      </c>
      <c r="I423" s="69"/>
      <c r="J423" s="69"/>
      <c r="K423" s="69"/>
      <c r="L423" s="69"/>
      <c r="M423" s="69"/>
    </row>
    <row r="424" spans="1:17" x14ac:dyDescent="0.3">
      <c r="B424" s="68"/>
      <c r="C424" s="68"/>
      <c r="D424" s="68"/>
      <c r="E424" s="68">
        <v>78</v>
      </c>
      <c r="F424" s="68" t="s">
        <v>1683</v>
      </c>
      <c r="G424" s="70">
        <v>46092.470173611102</v>
      </c>
      <c r="H424" s="68" t="s">
        <v>2272</v>
      </c>
      <c r="I424" s="68"/>
      <c r="J424" s="68"/>
      <c r="K424" s="68"/>
      <c r="L424" s="68"/>
      <c r="M424" s="68"/>
      <c r="N424" s="68"/>
      <c r="O424" s="68"/>
      <c r="P424" s="68"/>
    </row>
    <row r="425" spans="1:17" x14ac:dyDescent="0.3">
      <c r="B425" s="68"/>
      <c r="C425" s="68"/>
      <c r="D425" s="68"/>
      <c r="E425" s="68">
        <v>78</v>
      </c>
      <c r="F425" s="68" t="s">
        <v>1972</v>
      </c>
      <c r="G425" s="70">
        <v>45874.775300925903</v>
      </c>
      <c r="H425" s="68" t="s">
        <v>2272</v>
      </c>
      <c r="I425" s="68"/>
      <c r="J425" s="68"/>
      <c r="K425" s="68"/>
      <c r="L425" s="68"/>
      <c r="M425" s="68"/>
      <c r="N425" s="68"/>
      <c r="O425" s="68"/>
      <c r="P425" s="68"/>
    </row>
    <row r="426" spans="1:17" x14ac:dyDescent="0.3">
      <c r="B426" s="68"/>
      <c r="C426" s="68"/>
      <c r="D426" s="68"/>
      <c r="E426" s="68">
        <v>78</v>
      </c>
      <c r="F426" s="68" t="s">
        <v>1972</v>
      </c>
      <c r="G426" s="70">
        <v>45874.745266203703</v>
      </c>
      <c r="H426" s="68" t="s">
        <v>2270</v>
      </c>
      <c r="I426" s="68"/>
      <c r="J426" s="68"/>
      <c r="K426" s="68"/>
      <c r="L426" s="68"/>
      <c r="M426" s="68"/>
      <c r="N426" s="68"/>
      <c r="O426" s="68"/>
      <c r="P426" s="68"/>
    </row>
    <row r="428" spans="1:17" x14ac:dyDescent="0.3">
      <c r="B428" s="67" t="s">
        <v>403</v>
      </c>
      <c r="C428" s="67" t="s">
        <v>139</v>
      </c>
      <c r="D428" s="67" t="s">
        <v>1954</v>
      </c>
      <c r="E428" s="67" t="s">
        <v>1657</v>
      </c>
      <c r="F428" s="67" t="s">
        <v>128</v>
      </c>
      <c r="G428" s="67" t="s">
        <v>1955</v>
      </c>
      <c r="H428" s="67" t="s">
        <v>1956</v>
      </c>
      <c r="I428" s="67" t="s">
        <v>1957</v>
      </c>
      <c r="J428" s="67" t="s">
        <v>1958</v>
      </c>
      <c r="K428" s="67" t="s">
        <v>1959</v>
      </c>
      <c r="L428" s="67" t="s">
        <v>81</v>
      </c>
      <c r="M428" s="67" t="s">
        <v>144</v>
      </c>
    </row>
    <row r="429" spans="1:17" x14ac:dyDescent="0.3">
      <c r="B429" s="68" t="s">
        <v>2273</v>
      </c>
      <c r="C429" s="68">
        <v>40</v>
      </c>
      <c r="D429" s="68" t="s">
        <v>415</v>
      </c>
      <c r="E429" s="68" t="s">
        <v>417</v>
      </c>
      <c r="F429" s="68">
        <v>240</v>
      </c>
      <c r="G429" s="68">
        <v>10</v>
      </c>
      <c r="H429" s="68">
        <v>172</v>
      </c>
      <c r="I429" s="68" t="s">
        <v>354</v>
      </c>
      <c r="J429" s="68">
        <v>247</v>
      </c>
      <c r="K429" s="68">
        <v>100</v>
      </c>
      <c r="L429" s="68" t="s">
        <v>1672</v>
      </c>
      <c r="M429" s="68">
        <v>0</v>
      </c>
    </row>
    <row r="431" spans="1:17" x14ac:dyDescent="0.3">
      <c r="B431" s="69" t="s">
        <v>1796</v>
      </c>
      <c r="C431" s="69" t="s">
        <v>1961</v>
      </c>
      <c r="D431" s="69" t="s">
        <v>1962</v>
      </c>
      <c r="E431" s="69" t="s">
        <v>1963</v>
      </c>
      <c r="F431" s="69" t="s">
        <v>1964</v>
      </c>
      <c r="G431" s="69" t="s">
        <v>1965</v>
      </c>
      <c r="H431" s="69" t="s">
        <v>1966</v>
      </c>
      <c r="I431" s="69"/>
      <c r="J431" s="69"/>
      <c r="K431" s="69"/>
      <c r="L431" s="69"/>
      <c r="M431" s="69"/>
    </row>
    <row r="432" spans="1:17" x14ac:dyDescent="0.3">
      <c r="B432" s="68"/>
      <c r="C432" s="68"/>
      <c r="D432" s="68"/>
      <c r="E432" s="68">
        <v>247</v>
      </c>
      <c r="F432" s="68" t="s">
        <v>1683</v>
      </c>
      <c r="G432" s="70">
        <v>46092.477800925903</v>
      </c>
      <c r="H432" s="68" t="s">
        <v>2274</v>
      </c>
      <c r="I432" s="68"/>
      <c r="J432" s="68"/>
      <c r="K432" s="68"/>
      <c r="L432" s="68"/>
      <c r="M432" s="68"/>
      <c r="N432" s="68"/>
      <c r="O432" s="68"/>
      <c r="P432" s="68"/>
    </row>
    <row r="433" spans="1:17" x14ac:dyDescent="0.3">
      <c r="B433" s="68"/>
      <c r="C433" s="68"/>
      <c r="D433" s="68"/>
      <c r="E433" s="68">
        <v>247</v>
      </c>
      <c r="F433" s="68" t="s">
        <v>1683</v>
      </c>
      <c r="G433" s="70">
        <v>46092.471331018503</v>
      </c>
      <c r="H433" s="68" t="s">
        <v>2274</v>
      </c>
      <c r="I433" s="68"/>
      <c r="J433" s="68"/>
      <c r="K433" s="68"/>
      <c r="L433" s="68"/>
      <c r="M433" s="68"/>
      <c r="N433" s="68"/>
      <c r="O433" s="68"/>
      <c r="P433" s="68"/>
    </row>
    <row r="434" spans="1:17" x14ac:dyDescent="0.3">
      <c r="B434" s="68"/>
      <c r="C434" s="68"/>
      <c r="D434" s="68"/>
      <c r="E434" s="68">
        <v>0</v>
      </c>
      <c r="F434" s="68" t="s">
        <v>1972</v>
      </c>
      <c r="G434" s="70">
        <v>45874.762743055602</v>
      </c>
      <c r="H434" s="68" t="s">
        <v>2270</v>
      </c>
      <c r="I434" s="68"/>
      <c r="J434" s="68"/>
      <c r="K434" s="68"/>
      <c r="L434" s="68"/>
      <c r="M434" s="68"/>
      <c r="N434" s="68"/>
      <c r="O434" s="68"/>
      <c r="P434" s="68"/>
    </row>
    <row r="436" spans="1:17" ht="15.6" x14ac:dyDescent="0.3">
      <c r="A436" s="66" t="s">
        <v>181</v>
      </c>
      <c r="B436" s="66"/>
      <c r="C436" s="66"/>
      <c r="D436" s="66"/>
      <c r="E436" s="66"/>
      <c r="F436" s="66"/>
      <c r="G436" s="66"/>
      <c r="H436" s="66"/>
      <c r="I436" s="66"/>
      <c r="J436" s="66"/>
      <c r="K436" s="66"/>
      <c r="L436" s="66"/>
      <c r="M436" s="66"/>
      <c r="N436" s="66"/>
      <c r="O436" s="66"/>
      <c r="P436" s="66"/>
      <c r="Q436" s="66"/>
    </row>
    <row r="437" spans="1:17" ht="15.6" x14ac:dyDescent="0.3">
      <c r="A437" s="66" t="s">
        <v>1952</v>
      </c>
      <c r="B437" s="66" t="s">
        <v>1155</v>
      </c>
      <c r="C437" s="66"/>
      <c r="D437" s="66"/>
      <c r="E437" s="66"/>
      <c r="F437" s="66"/>
      <c r="G437" s="66"/>
      <c r="H437" s="66"/>
      <c r="I437" s="66"/>
      <c r="J437" s="66"/>
      <c r="K437" s="66"/>
      <c r="L437" s="66"/>
      <c r="M437" s="66"/>
      <c r="N437" s="66"/>
      <c r="O437" s="66"/>
      <c r="P437" s="66"/>
      <c r="Q437" s="66"/>
    </row>
    <row r="438" spans="1:17" ht="15.6" x14ac:dyDescent="0.3">
      <c r="A438" s="66" t="s">
        <v>1953</v>
      </c>
      <c r="B438" s="66">
        <v>0.75</v>
      </c>
      <c r="C438" s="66"/>
      <c r="D438" s="66"/>
      <c r="E438" s="66"/>
      <c r="F438" s="66"/>
      <c r="G438" s="66"/>
      <c r="H438" s="66"/>
      <c r="I438" s="66"/>
      <c r="J438" s="66"/>
      <c r="K438" s="66"/>
      <c r="L438" s="66"/>
      <c r="M438" s="66"/>
      <c r="N438" s="66"/>
      <c r="O438" s="66"/>
      <c r="P438" s="66"/>
      <c r="Q438" s="66"/>
    </row>
    <row r="440" spans="1:17" x14ac:dyDescent="0.3">
      <c r="B440" s="67" t="s">
        <v>403</v>
      </c>
      <c r="C440" s="67" t="s">
        <v>139</v>
      </c>
      <c r="D440" s="67" t="s">
        <v>1954</v>
      </c>
      <c r="E440" s="67" t="s">
        <v>1657</v>
      </c>
      <c r="F440" s="67" t="s">
        <v>128</v>
      </c>
      <c r="G440" s="67" t="s">
        <v>1955</v>
      </c>
      <c r="H440" s="67" t="s">
        <v>1956</v>
      </c>
      <c r="I440" s="67" t="s">
        <v>1957</v>
      </c>
      <c r="J440" s="67" t="s">
        <v>1958</v>
      </c>
      <c r="K440" s="67" t="s">
        <v>1959</v>
      </c>
      <c r="L440" s="67" t="s">
        <v>81</v>
      </c>
      <c r="M440" s="67" t="s">
        <v>144</v>
      </c>
    </row>
    <row r="441" spans="1:17" x14ac:dyDescent="0.3">
      <c r="B441" s="68" t="s">
        <v>2275</v>
      </c>
      <c r="C441" s="68">
        <v>100</v>
      </c>
      <c r="D441" s="68" t="s">
        <v>415</v>
      </c>
      <c r="E441" s="68" t="s">
        <v>417</v>
      </c>
      <c r="F441" s="68">
        <v>242</v>
      </c>
      <c r="G441" s="68">
        <v>10</v>
      </c>
      <c r="H441" s="68">
        <v>174</v>
      </c>
      <c r="I441" s="68" t="s">
        <v>522</v>
      </c>
      <c r="J441" s="68">
        <v>247</v>
      </c>
      <c r="K441" s="68">
        <v>100</v>
      </c>
      <c r="L441" s="68" t="s">
        <v>1672</v>
      </c>
      <c r="M441" s="68">
        <v>0</v>
      </c>
    </row>
    <row r="443" spans="1:17" x14ac:dyDescent="0.3">
      <c r="B443" s="69" t="s">
        <v>1796</v>
      </c>
      <c r="C443" s="69" t="s">
        <v>1961</v>
      </c>
      <c r="D443" s="69" t="s">
        <v>1962</v>
      </c>
      <c r="E443" s="69" t="s">
        <v>1963</v>
      </c>
      <c r="F443" s="69" t="s">
        <v>1964</v>
      </c>
      <c r="G443" s="69" t="s">
        <v>1965</v>
      </c>
      <c r="H443" s="69" t="s">
        <v>1966</v>
      </c>
      <c r="I443" s="69"/>
      <c r="J443" s="69"/>
      <c r="K443" s="69"/>
      <c r="L443" s="69"/>
      <c r="M443" s="69"/>
    </row>
    <row r="444" spans="1:17" x14ac:dyDescent="0.3">
      <c r="B444" s="68"/>
      <c r="C444" s="68"/>
      <c r="D444" s="68"/>
      <c r="E444" s="68">
        <v>247</v>
      </c>
      <c r="F444" s="68" t="s">
        <v>1683</v>
      </c>
      <c r="G444" s="70">
        <v>46092.478310185201</v>
      </c>
      <c r="H444" s="68" t="s">
        <v>2276</v>
      </c>
      <c r="I444" s="68"/>
      <c r="J444" s="68"/>
      <c r="K444" s="68"/>
      <c r="L444" s="68"/>
      <c r="M444" s="68"/>
      <c r="N444" s="68"/>
      <c r="O444" s="68"/>
      <c r="P444" s="68"/>
    </row>
    <row r="445" spans="1:17" x14ac:dyDescent="0.3">
      <c r="B445" s="68"/>
      <c r="C445" s="68"/>
      <c r="D445" s="68"/>
      <c r="E445" s="68">
        <v>0</v>
      </c>
      <c r="F445" s="68" t="s">
        <v>1972</v>
      </c>
      <c r="G445" s="70">
        <v>45874.747037036999</v>
      </c>
      <c r="H445" s="68" t="s">
        <v>2270</v>
      </c>
      <c r="I445" s="68"/>
      <c r="J445" s="68"/>
      <c r="K445" s="68"/>
      <c r="L445" s="68"/>
      <c r="M445" s="68"/>
      <c r="N445" s="68"/>
      <c r="O445" s="68"/>
      <c r="P445" s="68"/>
    </row>
    <row r="447" spans="1:17" ht="15.6" x14ac:dyDescent="0.3">
      <c r="A447" s="66" t="s">
        <v>181</v>
      </c>
      <c r="B447" s="66"/>
      <c r="C447" s="66"/>
      <c r="D447" s="66"/>
      <c r="E447" s="66"/>
      <c r="F447" s="66"/>
      <c r="G447" s="66"/>
      <c r="H447" s="66"/>
      <c r="I447" s="66"/>
      <c r="J447" s="66"/>
      <c r="K447" s="66"/>
      <c r="L447" s="66"/>
      <c r="M447" s="66"/>
      <c r="N447" s="66"/>
      <c r="O447" s="66"/>
      <c r="P447" s="66"/>
      <c r="Q447" s="66"/>
    </row>
    <row r="448" spans="1:17" ht="15.6" x14ac:dyDescent="0.3">
      <c r="A448" s="66" t="s">
        <v>1952</v>
      </c>
      <c r="B448" s="66" t="s">
        <v>1158</v>
      </c>
      <c r="C448" s="66"/>
      <c r="D448" s="66"/>
      <c r="E448" s="66"/>
      <c r="F448" s="66"/>
      <c r="G448" s="66"/>
      <c r="H448" s="66"/>
      <c r="I448" s="66"/>
      <c r="J448" s="66"/>
      <c r="K448" s="66"/>
      <c r="L448" s="66"/>
      <c r="M448" s="66"/>
      <c r="N448" s="66"/>
      <c r="O448" s="66"/>
      <c r="P448" s="66"/>
      <c r="Q448" s="66"/>
    </row>
    <row r="449" spans="1:17" ht="15.6" x14ac:dyDescent="0.3">
      <c r="A449" s="66" t="s">
        <v>1953</v>
      </c>
      <c r="B449" s="66">
        <v>1.5</v>
      </c>
      <c r="C449" s="66"/>
      <c r="D449" s="66"/>
      <c r="E449" s="66"/>
      <c r="F449" s="66"/>
      <c r="G449" s="66"/>
      <c r="H449" s="66"/>
      <c r="I449" s="66"/>
      <c r="J449" s="66"/>
      <c r="K449" s="66"/>
      <c r="L449" s="66"/>
      <c r="M449" s="66"/>
      <c r="N449" s="66"/>
      <c r="O449" s="66"/>
      <c r="P449" s="66"/>
      <c r="Q449" s="66"/>
    </row>
    <row r="451" spans="1:17" x14ac:dyDescent="0.3">
      <c r="B451" s="67" t="s">
        <v>403</v>
      </c>
      <c r="C451" s="67" t="s">
        <v>139</v>
      </c>
      <c r="D451" s="67" t="s">
        <v>1954</v>
      </c>
      <c r="E451" s="67" t="s">
        <v>1657</v>
      </c>
      <c r="F451" s="67" t="s">
        <v>128</v>
      </c>
      <c r="G451" s="67" t="s">
        <v>1955</v>
      </c>
      <c r="H451" s="67" t="s">
        <v>1956</v>
      </c>
      <c r="I451" s="67" t="s">
        <v>1957</v>
      </c>
      <c r="J451" s="67" t="s">
        <v>1958</v>
      </c>
      <c r="K451" s="67" t="s">
        <v>1959</v>
      </c>
      <c r="L451" s="67" t="s">
        <v>81</v>
      </c>
      <c r="M451" s="67" t="s">
        <v>144</v>
      </c>
    </row>
    <row r="452" spans="1:17" x14ac:dyDescent="0.3">
      <c r="B452" s="68" t="s">
        <v>2277</v>
      </c>
      <c r="C452" s="68">
        <v>60</v>
      </c>
      <c r="D452" s="68" t="s">
        <v>436</v>
      </c>
      <c r="E452" s="68" t="s">
        <v>429</v>
      </c>
      <c r="F452" s="68">
        <v>98.7</v>
      </c>
      <c r="G452" s="68">
        <v>0.02</v>
      </c>
      <c r="H452" s="68">
        <v>100</v>
      </c>
      <c r="I452" s="68" t="s">
        <v>359</v>
      </c>
      <c r="J452" s="68">
        <v>99.2</v>
      </c>
      <c r="K452" s="68">
        <v>109.96</v>
      </c>
      <c r="L452" s="68" t="s">
        <v>1675</v>
      </c>
      <c r="M452" s="68">
        <v>9.9600000000000009</v>
      </c>
    </row>
    <row r="454" spans="1:17" x14ac:dyDescent="0.3">
      <c r="B454" s="69" t="s">
        <v>1796</v>
      </c>
      <c r="C454" s="69" t="s">
        <v>1961</v>
      </c>
      <c r="D454" s="69" t="s">
        <v>1962</v>
      </c>
      <c r="E454" s="69" t="s">
        <v>1963</v>
      </c>
      <c r="F454" s="69" t="s">
        <v>1964</v>
      </c>
      <c r="G454" s="69" t="s">
        <v>1965</v>
      </c>
      <c r="H454" s="69" t="s">
        <v>1966</v>
      </c>
      <c r="I454" s="69"/>
      <c r="J454" s="69"/>
      <c r="K454" s="69"/>
      <c r="L454" s="69"/>
      <c r="M454" s="69"/>
    </row>
    <row r="455" spans="1:17" x14ac:dyDescent="0.3">
      <c r="B455" s="68"/>
      <c r="C455" s="68" t="s">
        <v>2000</v>
      </c>
      <c r="D455" s="68" t="s">
        <v>2001</v>
      </c>
      <c r="E455" s="68">
        <v>99.2</v>
      </c>
      <c r="F455" s="68" t="s">
        <v>1683</v>
      </c>
      <c r="G455" s="70">
        <v>46092.482627314799</v>
      </c>
      <c r="H455" s="68" t="s">
        <v>2278</v>
      </c>
      <c r="I455" s="68"/>
      <c r="J455" s="68"/>
      <c r="K455" s="68"/>
      <c r="L455" s="68"/>
      <c r="M455" s="68"/>
      <c r="N455" s="68"/>
      <c r="O455" s="68"/>
      <c r="P455" s="68"/>
    </row>
    <row r="456" spans="1:17" x14ac:dyDescent="0.3">
      <c r="B456" s="68"/>
      <c r="C456" s="68" t="s">
        <v>2000</v>
      </c>
      <c r="D456" s="68" t="s">
        <v>2001</v>
      </c>
      <c r="E456" s="68">
        <v>99.2</v>
      </c>
      <c r="F456" s="68" t="s">
        <v>1683</v>
      </c>
      <c r="G456" s="70">
        <v>46092.480439814797</v>
      </c>
      <c r="H456" s="68" t="s">
        <v>2278</v>
      </c>
      <c r="I456" s="68"/>
      <c r="J456" s="68"/>
      <c r="K456" s="68"/>
      <c r="L456" s="68"/>
      <c r="M456" s="68"/>
      <c r="N456" s="68"/>
      <c r="O456" s="68"/>
      <c r="P456" s="68"/>
    </row>
    <row r="457" spans="1:17" x14ac:dyDescent="0.3">
      <c r="B457" s="68"/>
      <c r="C457" s="68" t="s">
        <v>2003</v>
      </c>
      <c r="D457" s="68" t="s">
        <v>2004</v>
      </c>
      <c r="E457" s="68">
        <v>99.09</v>
      </c>
      <c r="F457" s="68" t="s">
        <v>1683</v>
      </c>
      <c r="G457" s="70">
        <v>45951.742199074099</v>
      </c>
      <c r="H457" s="68" t="s">
        <v>2005</v>
      </c>
      <c r="I457" s="68"/>
      <c r="J457" s="68"/>
      <c r="K457" s="68"/>
      <c r="L457" s="68"/>
      <c r="M457" s="68"/>
      <c r="N457" s="68"/>
      <c r="O457" s="68"/>
      <c r="P457" s="68"/>
    </row>
    <row r="458" spans="1:17" x14ac:dyDescent="0.3">
      <c r="B458" s="68"/>
      <c r="C458" s="68"/>
      <c r="D458" s="68"/>
      <c r="E458" s="68">
        <v>0</v>
      </c>
      <c r="F458" s="68" t="s">
        <v>1683</v>
      </c>
      <c r="G458" s="70">
        <v>45951.737800925897</v>
      </c>
      <c r="H458" s="68" t="s">
        <v>2005</v>
      </c>
      <c r="I458" s="68"/>
      <c r="J458" s="68"/>
      <c r="K458" s="68"/>
      <c r="L458" s="68"/>
      <c r="M458" s="68"/>
      <c r="N458" s="68"/>
      <c r="O458" s="68"/>
      <c r="P458" s="68"/>
    </row>
    <row r="459" spans="1:17" x14ac:dyDescent="0.3">
      <c r="B459" s="68"/>
      <c r="C459" s="68" t="s">
        <v>2006</v>
      </c>
      <c r="D459" s="68" t="s">
        <v>2007</v>
      </c>
      <c r="E459" s="68">
        <v>99.19</v>
      </c>
      <c r="F459" s="68" t="s">
        <v>1972</v>
      </c>
      <c r="G459" s="70">
        <v>45874.752094907402</v>
      </c>
      <c r="H459" s="68" t="s">
        <v>2279</v>
      </c>
      <c r="I459" s="68"/>
      <c r="J459" s="68"/>
      <c r="K459" s="68"/>
      <c r="L459" s="68"/>
      <c r="M459" s="68"/>
      <c r="N459" s="68"/>
      <c r="O459" s="68"/>
      <c r="P459" s="68"/>
    </row>
    <row r="460" spans="1:17" x14ac:dyDescent="0.3">
      <c r="B460" s="68"/>
      <c r="C460" s="68" t="s">
        <v>2008</v>
      </c>
      <c r="D460" s="68" t="s">
        <v>2009</v>
      </c>
      <c r="E460" s="68">
        <v>98</v>
      </c>
      <c r="F460" s="68" t="s">
        <v>1972</v>
      </c>
      <c r="G460" s="70">
        <v>45784.512106481503</v>
      </c>
      <c r="H460" s="68" t="s">
        <v>2280</v>
      </c>
      <c r="I460" s="68"/>
      <c r="J460" s="68"/>
      <c r="K460" s="68"/>
      <c r="L460" s="68"/>
      <c r="M460" s="68"/>
      <c r="N460" s="68"/>
      <c r="O460" s="68"/>
      <c r="P460" s="68"/>
    </row>
    <row r="462" spans="1:17" x14ac:dyDescent="0.3">
      <c r="B462" s="67" t="s">
        <v>403</v>
      </c>
      <c r="C462" s="67" t="s">
        <v>139</v>
      </c>
      <c r="D462" s="67" t="s">
        <v>1954</v>
      </c>
      <c r="E462" s="67" t="s">
        <v>1657</v>
      </c>
      <c r="F462" s="67" t="s">
        <v>128</v>
      </c>
      <c r="G462" s="67" t="s">
        <v>1955</v>
      </c>
      <c r="H462" s="67" t="s">
        <v>1956</v>
      </c>
      <c r="I462" s="67" t="s">
        <v>1957</v>
      </c>
      <c r="J462" s="67" t="s">
        <v>1958</v>
      </c>
      <c r="K462" s="67" t="s">
        <v>1959</v>
      </c>
      <c r="L462" s="67" t="s">
        <v>81</v>
      </c>
      <c r="M462" s="67" t="s">
        <v>144</v>
      </c>
    </row>
    <row r="463" spans="1:17" x14ac:dyDescent="0.3">
      <c r="B463" s="68" t="s">
        <v>2281</v>
      </c>
      <c r="C463" s="68">
        <v>40</v>
      </c>
      <c r="D463" s="68" t="s">
        <v>436</v>
      </c>
      <c r="E463" s="68" t="s">
        <v>429</v>
      </c>
      <c r="F463" s="68">
        <v>60</v>
      </c>
      <c r="G463" s="68">
        <v>10</v>
      </c>
      <c r="H463" s="68">
        <v>87.5</v>
      </c>
      <c r="I463" s="68" t="s">
        <v>508</v>
      </c>
      <c r="J463" s="68">
        <v>51.6</v>
      </c>
      <c r="K463" s="68">
        <v>100</v>
      </c>
      <c r="L463" s="68" t="s">
        <v>1672</v>
      </c>
      <c r="M463" s="68">
        <v>0</v>
      </c>
    </row>
    <row r="465" spans="1:17" x14ac:dyDescent="0.3">
      <c r="B465" s="69" t="s">
        <v>1796</v>
      </c>
      <c r="C465" s="69" t="s">
        <v>1961</v>
      </c>
      <c r="D465" s="69" t="s">
        <v>1962</v>
      </c>
      <c r="E465" s="69" t="s">
        <v>1963</v>
      </c>
      <c r="F465" s="69" t="s">
        <v>1964</v>
      </c>
      <c r="G465" s="69" t="s">
        <v>1965</v>
      </c>
      <c r="H465" s="69" t="s">
        <v>1966</v>
      </c>
      <c r="I465" s="69"/>
      <c r="J465" s="69"/>
      <c r="K465" s="69"/>
      <c r="L465" s="69"/>
      <c r="M465" s="69"/>
    </row>
    <row r="466" spans="1:17" x14ac:dyDescent="0.3">
      <c r="B466" s="68"/>
      <c r="C466" s="68" t="s">
        <v>2282</v>
      </c>
      <c r="D466" s="68" t="s">
        <v>2283</v>
      </c>
      <c r="E466" s="68">
        <v>51.6</v>
      </c>
      <c r="F466" s="68" t="s">
        <v>1683</v>
      </c>
      <c r="G466" s="70">
        <v>46092.481597222199</v>
      </c>
      <c r="H466" s="68"/>
      <c r="I466" s="68"/>
      <c r="J466" s="68"/>
      <c r="K466" s="68"/>
      <c r="L466" s="68"/>
      <c r="M466" s="68"/>
      <c r="N466" s="68"/>
      <c r="O466" s="68"/>
      <c r="P466" s="68"/>
    </row>
    <row r="467" spans="1:17" x14ac:dyDescent="0.3">
      <c r="B467" s="68"/>
      <c r="C467" s="68" t="s">
        <v>2284</v>
      </c>
      <c r="D467" s="68" t="s">
        <v>2285</v>
      </c>
      <c r="E467" s="68">
        <v>46.35</v>
      </c>
      <c r="F467" s="68" t="s">
        <v>1972</v>
      </c>
      <c r="G467" s="70">
        <v>45874.753877314797</v>
      </c>
      <c r="H467" s="68" t="s">
        <v>2286</v>
      </c>
      <c r="I467" s="68"/>
      <c r="J467" s="68"/>
      <c r="K467" s="68"/>
      <c r="L467" s="68"/>
      <c r="M467" s="68"/>
      <c r="N467" s="68"/>
      <c r="O467" s="68"/>
      <c r="P467" s="68"/>
    </row>
    <row r="469" spans="1:17" ht="15.6" x14ac:dyDescent="0.3">
      <c r="A469" s="66" t="s">
        <v>181</v>
      </c>
      <c r="B469" s="66"/>
      <c r="C469" s="66"/>
      <c r="D469" s="66"/>
      <c r="E469" s="66"/>
      <c r="F469" s="66"/>
      <c r="G469" s="66"/>
      <c r="H469" s="66"/>
      <c r="I469" s="66"/>
      <c r="J469" s="66"/>
      <c r="K469" s="66"/>
      <c r="L469" s="66"/>
      <c r="M469" s="66"/>
      <c r="N469" s="66"/>
      <c r="O469" s="66"/>
      <c r="P469" s="66"/>
      <c r="Q469" s="66"/>
    </row>
    <row r="470" spans="1:17" ht="15.6" x14ac:dyDescent="0.3">
      <c r="A470" s="66" t="s">
        <v>1952</v>
      </c>
      <c r="B470" s="66" t="s">
        <v>1163</v>
      </c>
      <c r="C470" s="66"/>
      <c r="D470" s="66"/>
      <c r="E470" s="66"/>
      <c r="F470" s="66"/>
      <c r="G470" s="66"/>
      <c r="H470" s="66"/>
      <c r="I470" s="66"/>
      <c r="J470" s="66"/>
      <c r="K470" s="66"/>
      <c r="L470" s="66"/>
      <c r="M470" s="66"/>
      <c r="N470" s="66"/>
      <c r="O470" s="66"/>
      <c r="P470" s="66"/>
      <c r="Q470" s="66"/>
    </row>
    <row r="471" spans="1:17" ht="15.6" x14ac:dyDescent="0.3">
      <c r="A471" s="66" t="s">
        <v>1953</v>
      </c>
      <c r="B471" s="66">
        <v>0.75</v>
      </c>
      <c r="C471" s="66"/>
      <c r="D471" s="66"/>
      <c r="E471" s="66"/>
      <c r="F471" s="66"/>
      <c r="G471" s="66"/>
      <c r="H471" s="66"/>
      <c r="I471" s="66"/>
      <c r="J471" s="66"/>
      <c r="K471" s="66"/>
      <c r="L471" s="66"/>
      <c r="M471" s="66"/>
      <c r="N471" s="66"/>
      <c r="O471" s="66"/>
      <c r="P471" s="66"/>
      <c r="Q471" s="66"/>
    </row>
    <row r="473" spans="1:17" x14ac:dyDescent="0.3">
      <c r="B473" s="67" t="s">
        <v>403</v>
      </c>
      <c r="C473" s="67" t="s">
        <v>139</v>
      </c>
      <c r="D473" s="67" t="s">
        <v>1954</v>
      </c>
      <c r="E473" s="67" t="s">
        <v>1657</v>
      </c>
      <c r="F473" s="67" t="s">
        <v>128</v>
      </c>
      <c r="G473" s="67" t="s">
        <v>1955</v>
      </c>
      <c r="H473" s="67" t="s">
        <v>1956</v>
      </c>
      <c r="I473" s="67" t="s">
        <v>1957</v>
      </c>
      <c r="J473" s="67" t="s">
        <v>1958</v>
      </c>
      <c r="K473" s="67" t="s">
        <v>1959</v>
      </c>
      <c r="L473" s="67" t="s">
        <v>81</v>
      </c>
      <c r="M473" s="67" t="s">
        <v>144</v>
      </c>
    </row>
    <row r="474" spans="1:17" x14ac:dyDescent="0.3">
      <c r="B474" s="68" t="s">
        <v>2287</v>
      </c>
      <c r="C474" s="68">
        <v>100</v>
      </c>
      <c r="D474" s="68" t="s">
        <v>415</v>
      </c>
      <c r="E474" s="68" t="s">
        <v>429</v>
      </c>
      <c r="F474" s="68">
        <v>40</v>
      </c>
      <c r="G474" s="68">
        <v>10</v>
      </c>
      <c r="H474" s="68">
        <v>63</v>
      </c>
      <c r="I474" s="68" t="s">
        <v>354</v>
      </c>
      <c r="J474" s="68">
        <v>60</v>
      </c>
      <c r="K474" s="68">
        <v>121.74</v>
      </c>
      <c r="L474" s="68" t="s">
        <v>1675</v>
      </c>
      <c r="M474" s="68">
        <v>21.74</v>
      </c>
    </row>
    <row r="476" spans="1:17" x14ac:dyDescent="0.3">
      <c r="B476" s="69" t="s">
        <v>1796</v>
      </c>
      <c r="C476" s="69" t="s">
        <v>1961</v>
      </c>
      <c r="D476" s="69" t="s">
        <v>1962</v>
      </c>
      <c r="E476" s="69" t="s">
        <v>1963</v>
      </c>
      <c r="F476" s="69" t="s">
        <v>1964</v>
      </c>
      <c r="G476" s="69" t="s">
        <v>1965</v>
      </c>
      <c r="H476" s="69" t="s">
        <v>1966</v>
      </c>
      <c r="I476" s="69"/>
      <c r="J476" s="69"/>
      <c r="K476" s="69"/>
      <c r="L476" s="69"/>
      <c r="M476" s="69"/>
    </row>
    <row r="477" spans="1:17" x14ac:dyDescent="0.3">
      <c r="B477" s="68"/>
      <c r="C477" s="68"/>
      <c r="D477" s="68"/>
      <c r="E477" s="68">
        <v>60</v>
      </c>
      <c r="F477" s="68" t="s">
        <v>1683</v>
      </c>
      <c r="G477" s="70">
        <v>46092.483680555597</v>
      </c>
      <c r="H477" s="68" t="s">
        <v>2288</v>
      </c>
      <c r="I477" s="68"/>
      <c r="J477" s="68"/>
      <c r="K477" s="68"/>
      <c r="L477" s="68"/>
      <c r="M477" s="68"/>
      <c r="N477" s="68"/>
      <c r="O477" s="68"/>
      <c r="P477" s="68"/>
    </row>
    <row r="478" spans="1:17" x14ac:dyDescent="0.3">
      <c r="B478" s="68"/>
      <c r="C478" s="68"/>
      <c r="D478" s="68"/>
      <c r="E478" s="68">
        <v>30</v>
      </c>
      <c r="F478" s="68" t="s">
        <v>1972</v>
      </c>
      <c r="G478" s="70">
        <v>45874.754305555602</v>
      </c>
      <c r="H478" s="68" t="s">
        <v>2289</v>
      </c>
      <c r="I478" s="68"/>
      <c r="J478" s="68"/>
      <c r="K478" s="68"/>
      <c r="L478" s="68"/>
      <c r="M478" s="68"/>
      <c r="N478" s="68"/>
      <c r="O478" s="68"/>
      <c r="P478" s="68"/>
    </row>
    <row r="480" spans="1:17" ht="15.6" x14ac:dyDescent="0.3">
      <c r="A480" s="66" t="s">
        <v>181</v>
      </c>
      <c r="B480" s="66"/>
      <c r="C480" s="66"/>
      <c r="D480" s="66"/>
      <c r="E480" s="66"/>
      <c r="F480" s="66"/>
      <c r="G480" s="66"/>
      <c r="H480" s="66"/>
      <c r="I480" s="66"/>
      <c r="J480" s="66"/>
      <c r="K480" s="66"/>
      <c r="L480" s="66"/>
      <c r="M480" s="66"/>
      <c r="N480" s="66"/>
      <c r="O480" s="66"/>
      <c r="P480" s="66"/>
      <c r="Q480" s="66"/>
    </row>
    <row r="481" spans="1:17" ht="15.6" x14ac:dyDescent="0.3">
      <c r="A481" s="66" t="s">
        <v>1952</v>
      </c>
      <c r="B481" s="66" t="s">
        <v>1166</v>
      </c>
      <c r="C481" s="66"/>
      <c r="D481" s="66"/>
      <c r="E481" s="66"/>
      <c r="F481" s="66"/>
      <c r="G481" s="66"/>
      <c r="H481" s="66"/>
      <c r="I481" s="66"/>
      <c r="J481" s="66"/>
      <c r="K481" s="66"/>
      <c r="L481" s="66"/>
      <c r="M481" s="66"/>
      <c r="N481" s="66"/>
      <c r="O481" s="66"/>
      <c r="P481" s="66"/>
      <c r="Q481" s="66"/>
    </row>
    <row r="482" spans="1:17" ht="15.6" x14ac:dyDescent="0.3">
      <c r="A482" s="66" t="s">
        <v>1953</v>
      </c>
      <c r="B482" s="66">
        <v>0.75</v>
      </c>
      <c r="C482" s="66"/>
      <c r="D482" s="66"/>
      <c r="E482" s="66"/>
      <c r="F482" s="66"/>
      <c r="G482" s="66"/>
      <c r="H482" s="66"/>
      <c r="I482" s="66"/>
      <c r="J482" s="66"/>
      <c r="K482" s="66"/>
      <c r="L482" s="66"/>
      <c r="M482" s="66"/>
      <c r="N482" s="66"/>
      <c r="O482" s="66"/>
      <c r="P482" s="66"/>
      <c r="Q482" s="66"/>
    </row>
    <row r="484" spans="1:17" x14ac:dyDescent="0.3">
      <c r="B484" s="67" t="s">
        <v>403</v>
      </c>
      <c r="C484" s="67" t="s">
        <v>139</v>
      </c>
      <c r="D484" s="67" t="s">
        <v>1954</v>
      </c>
      <c r="E484" s="67" t="s">
        <v>1657</v>
      </c>
      <c r="F484" s="67" t="s">
        <v>128</v>
      </c>
      <c r="G484" s="67" t="s">
        <v>1955</v>
      </c>
      <c r="H484" s="67" t="s">
        <v>1956</v>
      </c>
      <c r="I484" s="67" t="s">
        <v>1957</v>
      </c>
      <c r="J484" s="67" t="s">
        <v>1958</v>
      </c>
      <c r="K484" s="67" t="s">
        <v>1959</v>
      </c>
      <c r="L484" s="67" t="s">
        <v>81</v>
      </c>
      <c r="M484" s="67" t="s">
        <v>144</v>
      </c>
    </row>
    <row r="485" spans="1:17" x14ac:dyDescent="0.3">
      <c r="B485" s="68" t="s">
        <v>2290</v>
      </c>
      <c r="C485" s="68">
        <v>70</v>
      </c>
      <c r="D485" s="68" t="s">
        <v>415</v>
      </c>
      <c r="E485" s="68" t="s">
        <v>417</v>
      </c>
      <c r="F485" s="68">
        <v>63</v>
      </c>
      <c r="G485" s="68">
        <v>15</v>
      </c>
      <c r="H485" s="68">
        <v>36</v>
      </c>
      <c r="I485" s="68" t="s">
        <v>354</v>
      </c>
      <c r="J485" s="68">
        <v>28</v>
      </c>
      <c r="K485" s="68">
        <v>132.41</v>
      </c>
      <c r="L485" s="68" t="s">
        <v>1675</v>
      </c>
      <c r="M485" s="68">
        <v>32.409999999999997</v>
      </c>
    </row>
    <row r="487" spans="1:17" x14ac:dyDescent="0.3">
      <c r="B487" s="69" t="s">
        <v>1796</v>
      </c>
      <c r="C487" s="69" t="s">
        <v>1961</v>
      </c>
      <c r="D487" s="69" t="s">
        <v>1962</v>
      </c>
      <c r="E487" s="69" t="s">
        <v>1963</v>
      </c>
      <c r="F487" s="69" t="s">
        <v>1964</v>
      </c>
      <c r="G487" s="69" t="s">
        <v>1965</v>
      </c>
      <c r="H487" s="69" t="s">
        <v>1966</v>
      </c>
      <c r="I487" s="69"/>
      <c r="J487" s="69"/>
      <c r="K487" s="69"/>
      <c r="L487" s="69"/>
      <c r="M487" s="69"/>
    </row>
    <row r="488" spans="1:17" x14ac:dyDescent="0.3">
      <c r="B488" s="68"/>
      <c r="C488" s="68"/>
      <c r="D488" s="68"/>
      <c r="E488" s="68">
        <v>28</v>
      </c>
      <c r="F488" s="68" t="s">
        <v>1683</v>
      </c>
      <c r="G488" s="70">
        <v>46092.500648148103</v>
      </c>
      <c r="H488" s="68" t="s">
        <v>2291</v>
      </c>
      <c r="I488" s="68"/>
      <c r="J488" s="68"/>
      <c r="K488" s="68"/>
      <c r="L488" s="68"/>
      <c r="M488" s="68"/>
      <c r="N488" s="68"/>
      <c r="O488" s="68"/>
      <c r="P488" s="68"/>
    </row>
    <row r="489" spans="1:17" x14ac:dyDescent="0.3">
      <c r="B489" s="68"/>
      <c r="C489" s="68"/>
      <c r="D489" s="68"/>
      <c r="E489" s="68">
        <v>28</v>
      </c>
      <c r="F489" s="68" t="s">
        <v>1972</v>
      </c>
      <c r="G489" s="70">
        <v>45874.755405092597</v>
      </c>
      <c r="H489" s="68" t="s">
        <v>2291</v>
      </c>
      <c r="I489" s="68"/>
      <c r="J489" s="68"/>
      <c r="K489" s="68"/>
      <c r="L489" s="68"/>
      <c r="M489" s="68"/>
      <c r="N489" s="68"/>
      <c r="O489" s="68"/>
      <c r="P489" s="68"/>
    </row>
    <row r="491" spans="1:17" x14ac:dyDescent="0.3">
      <c r="B491" s="67" t="s">
        <v>403</v>
      </c>
      <c r="C491" s="67" t="s">
        <v>139</v>
      </c>
      <c r="D491" s="67" t="s">
        <v>1954</v>
      </c>
      <c r="E491" s="67" t="s">
        <v>1657</v>
      </c>
      <c r="F491" s="67" t="s">
        <v>128</v>
      </c>
      <c r="G491" s="67" t="s">
        <v>1955</v>
      </c>
      <c r="H491" s="67" t="s">
        <v>1956</v>
      </c>
      <c r="I491" s="67" t="s">
        <v>1957</v>
      </c>
      <c r="J491" s="67" t="s">
        <v>1958</v>
      </c>
      <c r="K491" s="67" t="s">
        <v>1959</v>
      </c>
      <c r="L491" s="67" t="s">
        <v>81</v>
      </c>
      <c r="M491" s="67" t="s">
        <v>144</v>
      </c>
    </row>
    <row r="492" spans="1:17" x14ac:dyDescent="0.3">
      <c r="B492" s="68" t="s">
        <v>2292</v>
      </c>
      <c r="C492" s="68">
        <v>30</v>
      </c>
      <c r="D492" s="68" t="s">
        <v>415</v>
      </c>
      <c r="E492" s="68" t="s">
        <v>417</v>
      </c>
      <c r="F492" s="68">
        <v>240</v>
      </c>
      <c r="G492" s="68">
        <v>10</v>
      </c>
      <c r="H492" s="68">
        <v>172</v>
      </c>
      <c r="I492" s="68" t="s">
        <v>354</v>
      </c>
      <c r="J492" s="68">
        <v>0</v>
      </c>
      <c r="K492" s="68">
        <v>188.24</v>
      </c>
      <c r="L492" s="68" t="s">
        <v>1675</v>
      </c>
      <c r="M492" s="68">
        <v>88.24</v>
      </c>
    </row>
    <row r="494" spans="1:17" x14ac:dyDescent="0.3">
      <c r="B494" s="69" t="s">
        <v>1796</v>
      </c>
      <c r="C494" s="69" t="s">
        <v>1961</v>
      </c>
      <c r="D494" s="69" t="s">
        <v>1962</v>
      </c>
      <c r="E494" s="69" t="s">
        <v>1963</v>
      </c>
      <c r="F494" s="69" t="s">
        <v>1964</v>
      </c>
      <c r="G494" s="69" t="s">
        <v>1965</v>
      </c>
      <c r="H494" s="69" t="s">
        <v>1966</v>
      </c>
      <c r="I494" s="69"/>
      <c r="J494" s="69"/>
      <c r="K494" s="69"/>
      <c r="L494" s="69"/>
      <c r="M494" s="69"/>
    </row>
    <row r="495" spans="1:17" x14ac:dyDescent="0.3">
      <c r="B495" s="68"/>
      <c r="C495" s="68"/>
      <c r="D495" s="68"/>
      <c r="E495" s="68">
        <v>0</v>
      </c>
      <c r="F495" s="68" t="s">
        <v>1683</v>
      </c>
      <c r="G495" s="70">
        <v>46092.5015277778</v>
      </c>
      <c r="H495" s="68" t="s">
        <v>2293</v>
      </c>
      <c r="I495" s="68"/>
      <c r="J495" s="68"/>
      <c r="K495" s="68"/>
      <c r="L495" s="68"/>
      <c r="M495" s="68"/>
      <c r="N495" s="68"/>
      <c r="O495" s="68"/>
      <c r="P495" s="68"/>
    </row>
    <row r="496" spans="1:17" x14ac:dyDescent="0.3">
      <c r="B496" s="68"/>
      <c r="C496" s="68"/>
      <c r="D496" s="68"/>
      <c r="E496" s="68">
        <v>0</v>
      </c>
      <c r="F496" s="68" t="s">
        <v>1972</v>
      </c>
      <c r="G496" s="70">
        <v>45874.755682870396</v>
      </c>
      <c r="H496" s="68" t="s">
        <v>2054</v>
      </c>
      <c r="I496" s="68"/>
      <c r="J496" s="68"/>
      <c r="K496" s="68"/>
      <c r="L496" s="68"/>
      <c r="M496" s="68"/>
      <c r="N496" s="68"/>
      <c r="O496" s="68"/>
      <c r="P496" s="68"/>
    </row>
    <row r="498" spans="1:17" ht="15.6" x14ac:dyDescent="0.3">
      <c r="A498" s="66" t="s">
        <v>181</v>
      </c>
      <c r="B498" s="66"/>
      <c r="C498" s="66"/>
      <c r="D498" s="66"/>
      <c r="E498" s="66"/>
      <c r="F498" s="66"/>
      <c r="G498" s="66"/>
      <c r="H498" s="66"/>
      <c r="I498" s="66"/>
      <c r="J498" s="66"/>
      <c r="K498" s="66"/>
      <c r="L498" s="66"/>
      <c r="M498" s="66"/>
      <c r="N498" s="66"/>
      <c r="O498" s="66"/>
      <c r="P498" s="66"/>
      <c r="Q498" s="66"/>
    </row>
    <row r="499" spans="1:17" ht="15.6" x14ac:dyDescent="0.3">
      <c r="A499" s="66" t="s">
        <v>1952</v>
      </c>
      <c r="B499" s="66" t="s">
        <v>1171</v>
      </c>
      <c r="C499" s="66"/>
      <c r="D499" s="66"/>
      <c r="E499" s="66"/>
      <c r="F499" s="66"/>
      <c r="G499" s="66"/>
      <c r="H499" s="66"/>
      <c r="I499" s="66"/>
      <c r="J499" s="66"/>
      <c r="K499" s="66"/>
      <c r="L499" s="66"/>
      <c r="M499" s="66"/>
      <c r="N499" s="66"/>
      <c r="O499" s="66"/>
      <c r="P499" s="66"/>
      <c r="Q499" s="66"/>
    </row>
    <row r="500" spans="1:17" ht="15.6" x14ac:dyDescent="0.3">
      <c r="A500" s="66" t="s">
        <v>1953</v>
      </c>
      <c r="B500" s="66">
        <v>0.75</v>
      </c>
      <c r="C500" s="66"/>
      <c r="D500" s="66"/>
      <c r="E500" s="66"/>
      <c r="F500" s="66"/>
      <c r="G500" s="66"/>
      <c r="H500" s="66"/>
      <c r="I500" s="66"/>
      <c r="J500" s="66"/>
      <c r="K500" s="66"/>
      <c r="L500" s="66"/>
      <c r="M500" s="66"/>
      <c r="N500" s="66"/>
      <c r="O500" s="66"/>
      <c r="P500" s="66"/>
      <c r="Q500" s="66"/>
    </row>
    <row r="502" spans="1:17" x14ac:dyDescent="0.3">
      <c r="B502" s="67" t="s">
        <v>403</v>
      </c>
      <c r="C502" s="67" t="s">
        <v>139</v>
      </c>
      <c r="D502" s="67" t="s">
        <v>1954</v>
      </c>
      <c r="E502" s="67" t="s">
        <v>1657</v>
      </c>
      <c r="F502" s="67" t="s">
        <v>128</v>
      </c>
      <c r="G502" s="67" t="s">
        <v>1955</v>
      </c>
      <c r="H502" s="67" t="s">
        <v>1956</v>
      </c>
      <c r="I502" s="67" t="s">
        <v>1957</v>
      </c>
      <c r="J502" s="67" t="s">
        <v>1958</v>
      </c>
      <c r="K502" s="67" t="s">
        <v>1959</v>
      </c>
      <c r="L502" s="67" t="s">
        <v>81</v>
      </c>
      <c r="M502" s="67" t="s">
        <v>144</v>
      </c>
    </row>
    <row r="503" spans="1:17" x14ac:dyDescent="0.3">
      <c r="B503" s="68" t="s">
        <v>2294</v>
      </c>
      <c r="C503" s="68">
        <v>60</v>
      </c>
      <c r="D503" s="68" t="s">
        <v>415</v>
      </c>
      <c r="E503" s="68" t="s">
        <v>417</v>
      </c>
      <c r="F503" s="68">
        <v>83</v>
      </c>
      <c r="G503" s="68">
        <v>15</v>
      </c>
      <c r="H503" s="68">
        <v>51</v>
      </c>
      <c r="I503" s="68" t="s">
        <v>354</v>
      </c>
      <c r="J503" s="68">
        <v>83</v>
      </c>
      <c r="K503" s="68">
        <v>100</v>
      </c>
      <c r="L503" s="68" t="s">
        <v>1672</v>
      </c>
      <c r="M503" s="68">
        <v>0</v>
      </c>
    </row>
    <row r="505" spans="1:17" x14ac:dyDescent="0.3">
      <c r="B505" s="69" t="s">
        <v>1796</v>
      </c>
      <c r="C505" s="69" t="s">
        <v>1961</v>
      </c>
      <c r="D505" s="69" t="s">
        <v>1962</v>
      </c>
      <c r="E505" s="69" t="s">
        <v>1963</v>
      </c>
      <c r="F505" s="69" t="s">
        <v>1964</v>
      </c>
      <c r="G505" s="69" t="s">
        <v>1965</v>
      </c>
      <c r="H505" s="69" t="s">
        <v>1966</v>
      </c>
      <c r="I505" s="69"/>
      <c r="J505" s="69"/>
      <c r="K505" s="69"/>
      <c r="L505" s="69"/>
      <c r="M505" s="69"/>
    </row>
    <row r="506" spans="1:17" x14ac:dyDescent="0.3">
      <c r="B506" s="68"/>
      <c r="C506" s="68"/>
      <c r="D506" s="68"/>
      <c r="E506" s="68">
        <v>83</v>
      </c>
      <c r="F506" s="68" t="s">
        <v>1683</v>
      </c>
      <c r="G506" s="70">
        <v>46104.4670833333</v>
      </c>
      <c r="H506" s="68" t="s">
        <v>2295</v>
      </c>
      <c r="I506" s="68"/>
      <c r="J506" s="68"/>
      <c r="K506" s="68"/>
      <c r="L506" s="68"/>
      <c r="M506" s="68"/>
      <c r="N506" s="68"/>
      <c r="O506" s="68"/>
      <c r="P506" s="68"/>
    </row>
    <row r="507" spans="1:17" x14ac:dyDescent="0.3">
      <c r="B507" s="68"/>
      <c r="C507" s="68"/>
      <c r="D507" s="68"/>
      <c r="E507" s="68">
        <v>83</v>
      </c>
      <c r="F507" s="68" t="s">
        <v>1681</v>
      </c>
      <c r="G507" s="70">
        <v>45936.447951388902</v>
      </c>
      <c r="H507" s="68" t="s">
        <v>2296</v>
      </c>
      <c r="I507" s="68"/>
      <c r="J507" s="68"/>
      <c r="K507" s="68"/>
      <c r="L507" s="68"/>
      <c r="M507" s="68"/>
      <c r="N507" s="68"/>
      <c r="O507" s="68"/>
      <c r="P507" s="68"/>
    </row>
    <row r="508" spans="1:17" x14ac:dyDescent="0.3">
      <c r="B508" s="68"/>
      <c r="C508" s="68"/>
      <c r="D508" s="68"/>
      <c r="E508" s="68">
        <v>131</v>
      </c>
      <c r="F508" s="68" t="s">
        <v>1972</v>
      </c>
      <c r="G508" s="70">
        <v>45874.756793981498</v>
      </c>
      <c r="H508" s="68" t="s">
        <v>2297</v>
      </c>
      <c r="I508" s="68"/>
      <c r="J508" s="68"/>
      <c r="K508" s="68"/>
      <c r="L508" s="68"/>
      <c r="M508" s="68"/>
      <c r="N508" s="68"/>
      <c r="O508" s="68"/>
      <c r="P508" s="68"/>
    </row>
    <row r="510" spans="1:17" x14ac:dyDescent="0.3">
      <c r="B510" s="67" t="s">
        <v>403</v>
      </c>
      <c r="C510" s="67" t="s">
        <v>139</v>
      </c>
      <c r="D510" s="67" t="s">
        <v>1954</v>
      </c>
      <c r="E510" s="67" t="s">
        <v>1657</v>
      </c>
      <c r="F510" s="67" t="s">
        <v>128</v>
      </c>
      <c r="G510" s="67" t="s">
        <v>1955</v>
      </c>
      <c r="H510" s="67" t="s">
        <v>1956</v>
      </c>
      <c r="I510" s="67" t="s">
        <v>1957</v>
      </c>
      <c r="J510" s="67" t="s">
        <v>1958</v>
      </c>
      <c r="K510" s="67" t="s">
        <v>1959</v>
      </c>
      <c r="L510" s="67" t="s">
        <v>81</v>
      </c>
      <c r="M510" s="67" t="s">
        <v>144</v>
      </c>
    </row>
    <row r="511" spans="1:17" x14ac:dyDescent="0.3">
      <c r="B511" s="68" t="s">
        <v>2298</v>
      </c>
      <c r="C511" s="68">
        <v>40</v>
      </c>
      <c r="D511" s="68" t="s">
        <v>415</v>
      </c>
      <c r="E511" s="68" t="s">
        <v>417</v>
      </c>
      <c r="F511" s="68">
        <v>123</v>
      </c>
      <c r="G511" s="68">
        <v>15</v>
      </c>
      <c r="H511" s="68">
        <v>81</v>
      </c>
      <c r="I511" s="68" t="s">
        <v>354</v>
      </c>
      <c r="J511" s="68">
        <v>133</v>
      </c>
      <c r="K511" s="68">
        <v>100</v>
      </c>
      <c r="L511" s="68" t="s">
        <v>1672</v>
      </c>
      <c r="M511" s="68">
        <v>0</v>
      </c>
    </row>
    <row r="513" spans="1:17" x14ac:dyDescent="0.3">
      <c r="B513" s="69" t="s">
        <v>1796</v>
      </c>
      <c r="C513" s="69" t="s">
        <v>1961</v>
      </c>
      <c r="D513" s="69" t="s">
        <v>1962</v>
      </c>
      <c r="E513" s="69" t="s">
        <v>1963</v>
      </c>
      <c r="F513" s="69" t="s">
        <v>1964</v>
      </c>
      <c r="G513" s="69" t="s">
        <v>1965</v>
      </c>
      <c r="H513" s="69" t="s">
        <v>1966</v>
      </c>
      <c r="I513" s="69"/>
      <c r="J513" s="69"/>
      <c r="K513" s="69"/>
      <c r="L513" s="69"/>
      <c r="M513" s="69"/>
    </row>
    <row r="514" spans="1:17" x14ac:dyDescent="0.3">
      <c r="B514" s="68"/>
      <c r="C514" s="68"/>
      <c r="D514" s="68"/>
      <c r="E514" s="68">
        <v>133</v>
      </c>
      <c r="F514" s="68" t="s">
        <v>1683</v>
      </c>
      <c r="G514" s="70">
        <v>46104.467314814799</v>
      </c>
      <c r="H514" s="68" t="s">
        <v>2299</v>
      </c>
      <c r="I514" s="68"/>
      <c r="J514" s="68"/>
      <c r="K514" s="68"/>
      <c r="L514" s="68"/>
      <c r="M514" s="68"/>
      <c r="N514" s="68"/>
      <c r="O514" s="68"/>
      <c r="P514" s="68"/>
    </row>
    <row r="515" spans="1:17" x14ac:dyDescent="0.3">
      <c r="B515" s="68"/>
      <c r="C515" s="68"/>
      <c r="D515" s="68"/>
      <c r="E515" s="68">
        <v>133</v>
      </c>
      <c r="F515" s="68" t="s">
        <v>1683</v>
      </c>
      <c r="G515" s="70">
        <v>46092.653356481504</v>
      </c>
      <c r="H515" s="68" t="s">
        <v>2300</v>
      </c>
      <c r="I515" s="68"/>
      <c r="J515" s="68"/>
      <c r="K515" s="68"/>
      <c r="L515" s="68"/>
      <c r="M515" s="68"/>
      <c r="N515" s="68"/>
      <c r="O515" s="68"/>
      <c r="P515" s="68"/>
    </row>
    <row r="516" spans="1:17" x14ac:dyDescent="0.3">
      <c r="B516" s="68"/>
      <c r="C516" s="68"/>
      <c r="D516" s="68"/>
      <c r="E516" s="68">
        <v>133</v>
      </c>
      <c r="F516" s="68" t="s">
        <v>1972</v>
      </c>
      <c r="G516" s="70">
        <v>45874.757372685199</v>
      </c>
      <c r="H516" s="68" t="s">
        <v>2300</v>
      </c>
      <c r="I516" s="68"/>
      <c r="J516" s="68"/>
      <c r="K516" s="68"/>
      <c r="L516" s="68"/>
      <c r="M516" s="68"/>
      <c r="N516" s="68"/>
      <c r="O516" s="68"/>
      <c r="P516" s="68"/>
    </row>
    <row r="518" spans="1:17" ht="15.6" x14ac:dyDescent="0.3">
      <c r="A518" s="66" t="s">
        <v>181</v>
      </c>
      <c r="B518" s="66"/>
      <c r="C518" s="66"/>
      <c r="D518" s="66"/>
      <c r="E518" s="66"/>
      <c r="F518" s="66"/>
      <c r="G518" s="66"/>
      <c r="H518" s="66"/>
      <c r="I518" s="66"/>
      <c r="J518" s="66"/>
      <c r="K518" s="66"/>
      <c r="L518" s="66"/>
      <c r="M518" s="66"/>
      <c r="N518" s="66"/>
      <c r="O518" s="66"/>
      <c r="P518" s="66"/>
      <c r="Q518" s="66"/>
    </row>
    <row r="519" spans="1:17" ht="15.6" x14ac:dyDescent="0.3">
      <c r="A519" s="66" t="s">
        <v>1952</v>
      </c>
      <c r="B519" s="66" t="s">
        <v>1339</v>
      </c>
      <c r="C519" s="66"/>
      <c r="D519" s="66"/>
      <c r="E519" s="66"/>
      <c r="F519" s="66"/>
      <c r="G519" s="66"/>
      <c r="H519" s="66"/>
      <c r="I519" s="66"/>
      <c r="J519" s="66"/>
      <c r="K519" s="66"/>
      <c r="L519" s="66"/>
      <c r="M519" s="66"/>
      <c r="N519" s="66"/>
      <c r="O519" s="66"/>
      <c r="P519" s="66"/>
      <c r="Q519" s="66"/>
    </row>
    <row r="520" spans="1:17" ht="15.6" x14ac:dyDescent="0.3">
      <c r="A520" s="66" t="s">
        <v>1953</v>
      </c>
      <c r="B520" s="66">
        <v>1.5</v>
      </c>
      <c r="C520" s="66"/>
      <c r="D520" s="66"/>
      <c r="E520" s="66"/>
      <c r="F520" s="66"/>
      <c r="G520" s="66"/>
      <c r="H520" s="66"/>
      <c r="I520" s="66"/>
      <c r="J520" s="66"/>
      <c r="K520" s="66"/>
      <c r="L520" s="66"/>
      <c r="M520" s="66"/>
      <c r="N520" s="66"/>
      <c r="O520" s="66"/>
      <c r="P520" s="66"/>
      <c r="Q520" s="66"/>
    </row>
    <row r="522" spans="1:17" x14ac:dyDescent="0.3">
      <c r="B522" s="67" t="s">
        <v>403</v>
      </c>
      <c r="C522" s="67" t="s">
        <v>139</v>
      </c>
      <c r="D522" s="67" t="s">
        <v>1954</v>
      </c>
      <c r="E522" s="67" t="s">
        <v>1657</v>
      </c>
      <c r="F522" s="67" t="s">
        <v>128</v>
      </c>
      <c r="G522" s="67" t="s">
        <v>1955</v>
      </c>
      <c r="H522" s="67" t="s">
        <v>1956</v>
      </c>
      <c r="I522" s="67" t="s">
        <v>1957</v>
      </c>
      <c r="J522" s="67" t="s">
        <v>1958</v>
      </c>
      <c r="K522" s="67" t="s">
        <v>1959</v>
      </c>
      <c r="L522" s="67" t="s">
        <v>81</v>
      </c>
      <c r="M522" s="67" t="s">
        <v>144</v>
      </c>
    </row>
    <row r="523" spans="1:17" x14ac:dyDescent="0.3">
      <c r="B523" s="68" t="s">
        <v>2301</v>
      </c>
      <c r="C523" s="68">
        <v>100</v>
      </c>
      <c r="D523" s="68" t="s">
        <v>415</v>
      </c>
      <c r="E523" s="68" t="s">
        <v>429</v>
      </c>
      <c r="F523" s="68">
        <v>3</v>
      </c>
      <c r="G523" s="68">
        <v>1</v>
      </c>
      <c r="H523" s="68">
        <v>5</v>
      </c>
      <c r="I523" s="68" t="s">
        <v>522</v>
      </c>
      <c r="J523" s="68">
        <v>2</v>
      </c>
      <c r="K523" s="68">
        <v>100</v>
      </c>
      <c r="L523" s="68" t="s">
        <v>1672</v>
      </c>
      <c r="M523" s="68">
        <v>0</v>
      </c>
    </row>
    <row r="525" spans="1:17" x14ac:dyDescent="0.3">
      <c r="B525" s="69" t="s">
        <v>1796</v>
      </c>
      <c r="C525" s="69" t="s">
        <v>1961</v>
      </c>
      <c r="D525" s="69" t="s">
        <v>1962</v>
      </c>
      <c r="E525" s="69" t="s">
        <v>1963</v>
      </c>
      <c r="F525" s="69" t="s">
        <v>1964</v>
      </c>
      <c r="G525" s="69" t="s">
        <v>1965</v>
      </c>
      <c r="H525" s="69" t="s">
        <v>1966</v>
      </c>
      <c r="I525" s="69"/>
      <c r="J525" s="69"/>
      <c r="K525" s="69"/>
      <c r="L525" s="69"/>
      <c r="M525" s="69"/>
    </row>
    <row r="526" spans="1:17" x14ac:dyDescent="0.3">
      <c r="B526" s="68"/>
      <c r="C526" s="68"/>
      <c r="D526" s="68"/>
      <c r="E526" s="68">
        <v>2</v>
      </c>
      <c r="F526" s="68" t="s">
        <v>1683</v>
      </c>
      <c r="G526" s="70">
        <v>46092.486539351798</v>
      </c>
      <c r="H526" s="68" t="s">
        <v>2302</v>
      </c>
      <c r="I526" s="68"/>
      <c r="J526" s="68"/>
      <c r="K526" s="68"/>
      <c r="L526" s="68"/>
      <c r="M526" s="68"/>
      <c r="N526" s="68"/>
      <c r="O526" s="68"/>
      <c r="P526" s="68"/>
    </row>
    <row r="527" spans="1:17" x14ac:dyDescent="0.3">
      <c r="B527" s="68"/>
      <c r="C527" s="68"/>
      <c r="D527" s="68"/>
      <c r="E527" s="68">
        <v>1</v>
      </c>
      <c r="F527" s="68" t="s">
        <v>1972</v>
      </c>
      <c r="G527" s="70">
        <v>45874.757986111101</v>
      </c>
      <c r="H527" s="68" t="s">
        <v>2303</v>
      </c>
      <c r="I527" s="68"/>
      <c r="J527" s="68"/>
      <c r="K527" s="68"/>
      <c r="L527" s="68"/>
      <c r="M527" s="68"/>
      <c r="N527" s="68"/>
      <c r="O527" s="68"/>
      <c r="P527" s="68"/>
    </row>
    <row r="529" spans="1:17" ht="15.6" x14ac:dyDescent="0.3">
      <c r="A529" s="66" t="s">
        <v>181</v>
      </c>
      <c r="B529" s="66"/>
      <c r="C529" s="66"/>
      <c r="D529" s="66"/>
      <c r="E529" s="66"/>
      <c r="F529" s="66"/>
      <c r="G529" s="66"/>
      <c r="H529" s="66"/>
      <c r="I529" s="66"/>
      <c r="J529" s="66"/>
      <c r="K529" s="66"/>
      <c r="L529" s="66"/>
      <c r="M529" s="66"/>
      <c r="N529" s="66"/>
      <c r="O529" s="66"/>
      <c r="P529" s="66"/>
      <c r="Q529" s="66"/>
    </row>
    <row r="530" spans="1:17" ht="15.6" x14ac:dyDescent="0.3">
      <c r="A530" s="66" t="s">
        <v>1952</v>
      </c>
      <c r="B530" s="66" t="s">
        <v>1434</v>
      </c>
      <c r="C530" s="66"/>
      <c r="D530" s="66"/>
      <c r="E530" s="66"/>
      <c r="F530" s="66"/>
      <c r="G530" s="66"/>
      <c r="H530" s="66"/>
      <c r="I530" s="66"/>
      <c r="J530" s="66"/>
      <c r="K530" s="66"/>
      <c r="L530" s="66"/>
      <c r="M530" s="66"/>
      <c r="N530" s="66"/>
      <c r="O530" s="66"/>
      <c r="P530" s="66"/>
      <c r="Q530" s="66"/>
    </row>
    <row r="531" spans="1:17" ht="15.6" x14ac:dyDescent="0.3">
      <c r="A531" s="66" t="s">
        <v>1953</v>
      </c>
      <c r="B531" s="66">
        <v>0.75</v>
      </c>
      <c r="C531" s="66"/>
      <c r="D531" s="66"/>
      <c r="E531" s="66"/>
      <c r="F531" s="66"/>
      <c r="G531" s="66"/>
      <c r="H531" s="66"/>
      <c r="I531" s="66"/>
      <c r="J531" s="66"/>
      <c r="K531" s="66"/>
      <c r="L531" s="66"/>
      <c r="M531" s="66"/>
      <c r="N531" s="66"/>
      <c r="O531" s="66"/>
      <c r="P531" s="66"/>
      <c r="Q531" s="66"/>
    </row>
    <row r="533" spans="1:17" x14ac:dyDescent="0.3">
      <c r="B533" s="67" t="s">
        <v>403</v>
      </c>
      <c r="C533" s="67" t="s">
        <v>139</v>
      </c>
      <c r="D533" s="67" t="s">
        <v>1954</v>
      </c>
      <c r="E533" s="67" t="s">
        <v>1657</v>
      </c>
      <c r="F533" s="67" t="s">
        <v>128</v>
      </c>
      <c r="G533" s="67" t="s">
        <v>1955</v>
      </c>
      <c r="H533" s="67" t="s">
        <v>1956</v>
      </c>
      <c r="I533" s="67" t="s">
        <v>1957</v>
      </c>
      <c r="J533" s="67" t="s">
        <v>1958</v>
      </c>
      <c r="K533" s="67" t="s">
        <v>1959</v>
      </c>
      <c r="L533" s="67" t="s">
        <v>81</v>
      </c>
      <c r="M533" s="67" t="s">
        <v>144</v>
      </c>
    </row>
    <row r="534" spans="1:17" x14ac:dyDescent="0.3">
      <c r="B534" s="68" t="s">
        <v>2304</v>
      </c>
      <c r="C534" s="68">
        <v>50</v>
      </c>
      <c r="D534" s="68" t="s">
        <v>415</v>
      </c>
      <c r="E534" s="68" t="s">
        <v>417</v>
      </c>
      <c r="F534" s="68">
        <v>240</v>
      </c>
      <c r="G534" s="68">
        <v>15</v>
      </c>
      <c r="H534" s="68">
        <v>168</v>
      </c>
      <c r="I534" s="68" t="s">
        <v>354</v>
      </c>
      <c r="J534" s="68">
        <v>247</v>
      </c>
      <c r="K534" s="68">
        <v>100</v>
      </c>
      <c r="L534" s="68" t="s">
        <v>1672</v>
      </c>
      <c r="M534" s="68">
        <v>0</v>
      </c>
    </row>
    <row r="536" spans="1:17" x14ac:dyDescent="0.3">
      <c r="B536" s="69" t="s">
        <v>1796</v>
      </c>
      <c r="C536" s="69" t="s">
        <v>1961</v>
      </c>
      <c r="D536" s="69" t="s">
        <v>1962</v>
      </c>
      <c r="E536" s="69" t="s">
        <v>1963</v>
      </c>
      <c r="F536" s="69" t="s">
        <v>1964</v>
      </c>
      <c r="G536" s="69" t="s">
        <v>1965</v>
      </c>
      <c r="H536" s="69" t="s">
        <v>1966</v>
      </c>
      <c r="I536" s="69"/>
      <c r="J536" s="69"/>
      <c r="K536" s="69"/>
      <c r="L536" s="69"/>
      <c r="M536" s="69"/>
    </row>
    <row r="537" spans="1:17" x14ac:dyDescent="0.3">
      <c r="B537" s="68"/>
      <c r="C537" s="68"/>
      <c r="D537" s="68"/>
      <c r="E537" s="68">
        <v>247</v>
      </c>
      <c r="F537" s="68" t="s">
        <v>1683</v>
      </c>
      <c r="G537" s="70">
        <v>46092.488182870402</v>
      </c>
      <c r="H537" s="68" t="s">
        <v>2305</v>
      </c>
      <c r="I537" s="68"/>
      <c r="J537" s="68"/>
      <c r="K537" s="68"/>
      <c r="L537" s="68"/>
      <c r="M537" s="68"/>
      <c r="N537" s="68"/>
      <c r="O537" s="68"/>
      <c r="P537" s="68"/>
    </row>
    <row r="538" spans="1:17" x14ac:dyDescent="0.3">
      <c r="B538" s="68"/>
      <c r="C538" s="68"/>
      <c r="D538" s="68"/>
      <c r="E538" s="68">
        <v>0</v>
      </c>
      <c r="F538" s="68" t="s">
        <v>1972</v>
      </c>
      <c r="G538" s="70">
        <v>45874.758414351898</v>
      </c>
      <c r="H538" s="68" t="s">
        <v>2054</v>
      </c>
      <c r="I538" s="68"/>
      <c r="J538" s="68"/>
      <c r="K538" s="68"/>
      <c r="L538" s="68"/>
      <c r="M538" s="68"/>
      <c r="N538" s="68"/>
      <c r="O538" s="68"/>
      <c r="P538" s="68"/>
    </row>
    <row r="540" spans="1:17" x14ac:dyDescent="0.3">
      <c r="B540" s="67" t="s">
        <v>403</v>
      </c>
      <c r="C540" s="67" t="s">
        <v>139</v>
      </c>
      <c r="D540" s="67" t="s">
        <v>1954</v>
      </c>
      <c r="E540" s="67" t="s">
        <v>1657</v>
      </c>
      <c r="F540" s="67" t="s">
        <v>128</v>
      </c>
      <c r="G540" s="67" t="s">
        <v>1955</v>
      </c>
      <c r="H540" s="67" t="s">
        <v>1956</v>
      </c>
      <c r="I540" s="67" t="s">
        <v>1957</v>
      </c>
      <c r="J540" s="67" t="s">
        <v>1958</v>
      </c>
      <c r="K540" s="67" t="s">
        <v>1959</v>
      </c>
      <c r="L540" s="67" t="s">
        <v>81</v>
      </c>
      <c r="M540" s="67" t="s">
        <v>144</v>
      </c>
    </row>
    <row r="541" spans="1:17" x14ac:dyDescent="0.3">
      <c r="B541" s="68" t="s">
        <v>2306</v>
      </c>
      <c r="C541" s="68">
        <v>50</v>
      </c>
      <c r="D541" s="68" t="s">
        <v>415</v>
      </c>
      <c r="E541" s="68" t="s">
        <v>417</v>
      </c>
      <c r="F541" s="68">
        <v>240</v>
      </c>
      <c r="G541" s="68">
        <v>15</v>
      </c>
      <c r="H541" s="68">
        <v>168</v>
      </c>
      <c r="I541" s="68" t="s">
        <v>354</v>
      </c>
      <c r="J541" s="68">
        <v>0</v>
      </c>
      <c r="K541" s="68">
        <v>183.33</v>
      </c>
      <c r="L541" s="68" t="s">
        <v>1675</v>
      </c>
      <c r="M541" s="68">
        <v>83.33</v>
      </c>
    </row>
    <row r="543" spans="1:17" x14ac:dyDescent="0.3">
      <c r="B543" s="69" t="s">
        <v>1796</v>
      </c>
      <c r="C543" s="69" t="s">
        <v>1961</v>
      </c>
      <c r="D543" s="69" t="s">
        <v>1962</v>
      </c>
      <c r="E543" s="69" t="s">
        <v>1963</v>
      </c>
      <c r="F543" s="69" t="s">
        <v>1964</v>
      </c>
      <c r="G543" s="69" t="s">
        <v>1965</v>
      </c>
      <c r="H543" s="69" t="s">
        <v>1966</v>
      </c>
      <c r="I543" s="69"/>
      <c r="J543" s="69"/>
      <c r="K543" s="69"/>
      <c r="L543" s="69"/>
      <c r="M543" s="69"/>
    </row>
    <row r="544" spans="1:17" x14ac:dyDescent="0.3">
      <c r="B544" s="68"/>
      <c r="C544" s="68"/>
      <c r="D544" s="68"/>
      <c r="E544" s="68">
        <v>0</v>
      </c>
      <c r="F544" s="68" t="s">
        <v>1683</v>
      </c>
      <c r="G544" s="70">
        <v>46092.654467592598</v>
      </c>
      <c r="H544" s="68" t="s">
        <v>2307</v>
      </c>
      <c r="I544" s="68"/>
      <c r="J544" s="68"/>
      <c r="K544" s="68"/>
      <c r="L544" s="68"/>
      <c r="M544" s="68"/>
      <c r="N544" s="68"/>
      <c r="O544" s="68"/>
      <c r="P544" s="68"/>
    </row>
    <row r="545" spans="1:17" x14ac:dyDescent="0.3">
      <c r="B545" s="68"/>
      <c r="C545" s="68"/>
      <c r="D545" s="68"/>
      <c r="E545" s="68">
        <v>0</v>
      </c>
      <c r="F545" s="68" t="s">
        <v>1683</v>
      </c>
      <c r="G545" s="70">
        <v>46092.489606481497</v>
      </c>
      <c r="H545" s="68" t="s">
        <v>2308</v>
      </c>
      <c r="I545" s="68"/>
      <c r="J545" s="68"/>
      <c r="K545" s="68"/>
      <c r="L545" s="68"/>
      <c r="M545" s="68"/>
      <c r="N545" s="68"/>
      <c r="O545" s="68"/>
      <c r="P545" s="68"/>
    </row>
    <row r="546" spans="1:17" x14ac:dyDescent="0.3">
      <c r="B546" s="68"/>
      <c r="C546" s="68"/>
      <c r="D546" s="68"/>
      <c r="E546" s="68">
        <v>0</v>
      </c>
      <c r="F546" s="68" t="s">
        <v>1683</v>
      </c>
      <c r="G546" s="70">
        <v>46092.488668981503</v>
      </c>
      <c r="H546" s="68" t="s">
        <v>2308</v>
      </c>
      <c r="I546" s="68"/>
      <c r="J546" s="68"/>
      <c r="K546" s="68"/>
      <c r="L546" s="68"/>
      <c r="M546" s="68"/>
      <c r="N546" s="68"/>
      <c r="O546" s="68"/>
      <c r="P546" s="68"/>
    </row>
    <row r="547" spans="1:17" x14ac:dyDescent="0.3">
      <c r="B547" s="68"/>
      <c r="C547" s="68"/>
      <c r="D547" s="68"/>
      <c r="E547" s="68">
        <v>0</v>
      </c>
      <c r="F547" s="68" t="s">
        <v>1972</v>
      </c>
      <c r="G547" s="70">
        <v>45874.758564814802</v>
      </c>
      <c r="H547" s="68" t="s">
        <v>2054</v>
      </c>
      <c r="I547" s="68"/>
      <c r="J547" s="68"/>
      <c r="K547" s="68"/>
      <c r="L547" s="68"/>
      <c r="M547" s="68"/>
      <c r="N547" s="68"/>
      <c r="O547" s="68"/>
      <c r="P547" s="68"/>
    </row>
    <row r="549" spans="1:17" ht="15.6" x14ac:dyDescent="0.3">
      <c r="A549" s="66" t="s">
        <v>181</v>
      </c>
      <c r="B549" s="66"/>
      <c r="C549" s="66"/>
      <c r="D549" s="66"/>
      <c r="E549" s="66"/>
      <c r="F549" s="66"/>
      <c r="G549" s="66"/>
      <c r="H549" s="66"/>
      <c r="I549" s="66"/>
      <c r="J549" s="66"/>
      <c r="K549" s="66"/>
      <c r="L549" s="66"/>
      <c r="M549" s="66"/>
      <c r="N549" s="66"/>
      <c r="O549" s="66"/>
      <c r="P549" s="66"/>
      <c r="Q549" s="66"/>
    </row>
    <row r="550" spans="1:17" ht="15.6" x14ac:dyDescent="0.3">
      <c r="A550" s="66" t="s">
        <v>1952</v>
      </c>
      <c r="B550" s="66" t="s">
        <v>1486</v>
      </c>
      <c r="C550" s="66"/>
      <c r="D550" s="66"/>
      <c r="E550" s="66"/>
      <c r="F550" s="66"/>
      <c r="G550" s="66"/>
      <c r="H550" s="66"/>
      <c r="I550" s="66"/>
      <c r="J550" s="66"/>
      <c r="K550" s="66"/>
      <c r="L550" s="66"/>
      <c r="M550" s="66"/>
      <c r="N550" s="66"/>
      <c r="O550" s="66"/>
      <c r="P550" s="66"/>
      <c r="Q550" s="66"/>
    </row>
    <row r="551" spans="1:17" ht="15.6" x14ac:dyDescent="0.3">
      <c r="A551" s="66" t="s">
        <v>1953</v>
      </c>
      <c r="B551" s="66">
        <v>1.5</v>
      </c>
      <c r="C551" s="66"/>
      <c r="D551" s="66"/>
      <c r="E551" s="66"/>
      <c r="F551" s="66"/>
      <c r="G551" s="66"/>
      <c r="H551" s="66"/>
      <c r="I551" s="66"/>
      <c r="J551" s="66"/>
      <c r="K551" s="66"/>
      <c r="L551" s="66"/>
      <c r="M551" s="66"/>
      <c r="N551" s="66"/>
      <c r="O551" s="66"/>
      <c r="P551" s="66"/>
      <c r="Q551" s="66"/>
    </row>
    <row r="553" spans="1:17" x14ac:dyDescent="0.3">
      <c r="B553" s="67" t="s">
        <v>403</v>
      </c>
      <c r="C553" s="67" t="s">
        <v>139</v>
      </c>
      <c r="D553" s="67" t="s">
        <v>1954</v>
      </c>
      <c r="E553" s="67" t="s">
        <v>1657</v>
      </c>
      <c r="F553" s="67" t="s">
        <v>128</v>
      </c>
      <c r="G553" s="67" t="s">
        <v>1955</v>
      </c>
      <c r="H553" s="67" t="s">
        <v>1956</v>
      </c>
      <c r="I553" s="67" t="s">
        <v>1957</v>
      </c>
      <c r="J553" s="67" t="s">
        <v>1958</v>
      </c>
      <c r="K553" s="67" t="s">
        <v>1959</v>
      </c>
      <c r="L553" s="67" t="s">
        <v>81</v>
      </c>
      <c r="M553" s="67" t="s">
        <v>144</v>
      </c>
    </row>
    <row r="554" spans="1:17" x14ac:dyDescent="0.3">
      <c r="B554" s="68" t="s">
        <v>2309</v>
      </c>
      <c r="C554" s="68">
        <v>100</v>
      </c>
      <c r="D554" s="68" t="s">
        <v>415</v>
      </c>
      <c r="E554" s="68" t="s">
        <v>429</v>
      </c>
      <c r="F554" s="68">
        <v>3</v>
      </c>
      <c r="G554" s="68">
        <v>1</v>
      </c>
      <c r="H554" s="68">
        <v>5</v>
      </c>
      <c r="I554" s="68" t="s">
        <v>503</v>
      </c>
      <c r="J554" s="68">
        <v>4</v>
      </c>
      <c r="K554" s="68">
        <v>100</v>
      </c>
      <c r="L554" s="68" t="s">
        <v>1672</v>
      </c>
      <c r="M554" s="68">
        <v>0</v>
      </c>
    </row>
    <row r="556" spans="1:17" x14ac:dyDescent="0.3">
      <c r="B556" s="69" t="s">
        <v>1796</v>
      </c>
      <c r="C556" s="69" t="s">
        <v>1961</v>
      </c>
      <c r="D556" s="69" t="s">
        <v>1962</v>
      </c>
      <c r="E556" s="69" t="s">
        <v>1963</v>
      </c>
      <c r="F556" s="69" t="s">
        <v>1964</v>
      </c>
      <c r="G556" s="69" t="s">
        <v>1965</v>
      </c>
      <c r="H556" s="69" t="s">
        <v>1966</v>
      </c>
      <c r="I556" s="69"/>
      <c r="J556" s="69"/>
      <c r="K556" s="69"/>
      <c r="L556" s="69"/>
      <c r="M556" s="69"/>
    </row>
    <row r="557" spans="1:17" x14ac:dyDescent="0.3">
      <c r="B557" s="68"/>
      <c r="C557" s="68"/>
      <c r="D557" s="68"/>
      <c r="E557" s="68">
        <v>4</v>
      </c>
      <c r="F557" s="68" t="s">
        <v>1683</v>
      </c>
      <c r="G557" s="70">
        <v>46092.493472222202</v>
      </c>
      <c r="H557" s="68" t="s">
        <v>2310</v>
      </c>
      <c r="I557" s="68"/>
      <c r="J557" s="68"/>
      <c r="K557" s="68"/>
      <c r="L557" s="68"/>
      <c r="M557" s="68"/>
      <c r="N557" s="68"/>
      <c r="O557" s="68"/>
      <c r="P557" s="68"/>
    </row>
    <row r="558" spans="1:17" x14ac:dyDescent="0.3">
      <c r="B558" s="68"/>
      <c r="C558" s="68"/>
      <c r="D558" s="68"/>
      <c r="E558" s="68">
        <v>4</v>
      </c>
      <c r="F558" s="68" t="s">
        <v>1683</v>
      </c>
      <c r="G558" s="70">
        <v>46092.492488425902</v>
      </c>
      <c r="H558" s="68"/>
      <c r="I558" s="68"/>
      <c r="J558" s="68"/>
      <c r="K558" s="68"/>
      <c r="L558" s="68"/>
      <c r="M558" s="68"/>
      <c r="N558" s="68"/>
      <c r="O558" s="68"/>
      <c r="P558" s="68"/>
    </row>
    <row r="559" spans="1:17" x14ac:dyDescent="0.3">
      <c r="B559" s="68"/>
      <c r="C559" s="68"/>
      <c r="D559" s="68"/>
      <c r="E559" s="68">
        <v>1</v>
      </c>
      <c r="F559" s="68" t="s">
        <v>1972</v>
      </c>
      <c r="G559" s="70">
        <v>45874.759212962999</v>
      </c>
      <c r="H559" s="68" t="s">
        <v>2311</v>
      </c>
      <c r="I559" s="68"/>
      <c r="J559" s="68"/>
      <c r="K559" s="68"/>
      <c r="L559" s="68"/>
      <c r="M559" s="68"/>
      <c r="N559" s="68"/>
      <c r="O559" s="68"/>
      <c r="P559" s="68"/>
    </row>
    <row r="561" spans="1:17" ht="15.6" x14ac:dyDescent="0.3">
      <c r="A561" s="66" t="s">
        <v>181</v>
      </c>
      <c r="B561" s="66"/>
      <c r="C561" s="66"/>
      <c r="D561" s="66"/>
      <c r="E561" s="66"/>
      <c r="F561" s="66"/>
      <c r="G561" s="66"/>
      <c r="H561" s="66"/>
      <c r="I561" s="66"/>
      <c r="J561" s="66"/>
      <c r="K561" s="66"/>
      <c r="L561" s="66"/>
      <c r="M561" s="66"/>
      <c r="N561" s="66"/>
      <c r="O561" s="66"/>
      <c r="P561" s="66"/>
      <c r="Q561" s="66"/>
    </row>
    <row r="562" spans="1:17" ht="15.6" x14ac:dyDescent="0.3">
      <c r="A562" s="66" t="s">
        <v>1952</v>
      </c>
      <c r="B562" s="66" t="s">
        <v>1501</v>
      </c>
      <c r="C562" s="66"/>
      <c r="D562" s="66"/>
      <c r="E562" s="66"/>
      <c r="F562" s="66"/>
      <c r="G562" s="66"/>
      <c r="H562" s="66"/>
      <c r="I562" s="66"/>
      <c r="J562" s="66"/>
      <c r="K562" s="66"/>
      <c r="L562" s="66"/>
      <c r="M562" s="66"/>
      <c r="N562" s="66"/>
      <c r="O562" s="66"/>
      <c r="P562" s="66"/>
      <c r="Q562" s="66"/>
    </row>
    <row r="563" spans="1:17" ht="15.6" x14ac:dyDescent="0.3">
      <c r="A563" s="66" t="s">
        <v>1953</v>
      </c>
      <c r="B563" s="66">
        <v>3</v>
      </c>
      <c r="C563" s="66"/>
      <c r="D563" s="66"/>
      <c r="E563" s="66"/>
      <c r="F563" s="66"/>
      <c r="G563" s="66"/>
      <c r="H563" s="66"/>
      <c r="I563" s="66"/>
      <c r="J563" s="66"/>
      <c r="K563" s="66"/>
      <c r="L563" s="66"/>
      <c r="M563" s="66"/>
      <c r="N563" s="66"/>
      <c r="O563" s="66"/>
      <c r="P563" s="66"/>
      <c r="Q563" s="66"/>
    </row>
    <row r="565" spans="1:17" x14ac:dyDescent="0.3">
      <c r="B565" s="67" t="s">
        <v>403</v>
      </c>
      <c r="C565" s="67" t="s">
        <v>139</v>
      </c>
      <c r="D565" s="67" t="s">
        <v>1954</v>
      </c>
      <c r="E565" s="67" t="s">
        <v>1657</v>
      </c>
      <c r="F565" s="67" t="s">
        <v>128</v>
      </c>
      <c r="G565" s="67" t="s">
        <v>1955</v>
      </c>
      <c r="H565" s="67" t="s">
        <v>1956</v>
      </c>
      <c r="I565" s="67" t="s">
        <v>1957</v>
      </c>
      <c r="J565" s="67" t="s">
        <v>1958</v>
      </c>
      <c r="K565" s="67" t="s">
        <v>1959</v>
      </c>
      <c r="L565" s="67" t="s">
        <v>81</v>
      </c>
      <c r="M565" s="67" t="s">
        <v>144</v>
      </c>
    </row>
    <row r="566" spans="1:17" x14ac:dyDescent="0.3">
      <c r="B566" s="68" t="s">
        <v>2312</v>
      </c>
      <c r="C566" s="68">
        <v>60</v>
      </c>
      <c r="D566" s="68" t="s">
        <v>415</v>
      </c>
      <c r="E566" s="68" t="s">
        <v>439</v>
      </c>
      <c r="F566" s="68">
        <v>1</v>
      </c>
      <c r="G566" s="68">
        <v>0</v>
      </c>
      <c r="H566" s="68">
        <v>1.1000000000000001</v>
      </c>
      <c r="I566" s="68" t="s">
        <v>354</v>
      </c>
      <c r="J566" s="68">
        <v>1</v>
      </c>
      <c r="K566" s="68">
        <v>100</v>
      </c>
      <c r="L566" s="68" t="s">
        <v>1672</v>
      </c>
      <c r="M566" s="68">
        <v>0</v>
      </c>
    </row>
    <row r="568" spans="1:17" x14ac:dyDescent="0.3">
      <c r="B568" s="69" t="s">
        <v>1796</v>
      </c>
      <c r="C568" s="69" t="s">
        <v>1961</v>
      </c>
      <c r="D568" s="69" t="s">
        <v>1962</v>
      </c>
      <c r="E568" s="69" t="s">
        <v>1963</v>
      </c>
      <c r="F568" s="69" t="s">
        <v>1964</v>
      </c>
      <c r="G568" s="69" t="s">
        <v>1965</v>
      </c>
      <c r="H568" s="69" t="s">
        <v>1966</v>
      </c>
      <c r="I568" s="69"/>
      <c r="J568" s="69"/>
      <c r="K568" s="69"/>
      <c r="L568" s="69"/>
      <c r="M568" s="69"/>
    </row>
    <row r="569" spans="1:17" x14ac:dyDescent="0.3">
      <c r="B569" s="68"/>
      <c r="C569" s="68"/>
      <c r="D569" s="68"/>
      <c r="E569" s="68">
        <v>1</v>
      </c>
      <c r="F569" s="68" t="s">
        <v>1683</v>
      </c>
      <c r="G569" s="70">
        <v>46092.504386574103</v>
      </c>
      <c r="H569" s="68" t="s">
        <v>2313</v>
      </c>
      <c r="I569" s="68"/>
      <c r="J569" s="68"/>
      <c r="K569" s="68"/>
      <c r="L569" s="68"/>
      <c r="M569" s="68"/>
      <c r="N569" s="68"/>
      <c r="O569" s="68"/>
      <c r="P569" s="68"/>
    </row>
    <row r="570" spans="1:17" x14ac:dyDescent="0.3">
      <c r="B570" s="68"/>
      <c r="C570" s="68"/>
      <c r="D570" s="68"/>
      <c r="E570" s="68">
        <v>0</v>
      </c>
      <c r="F570" s="68" t="s">
        <v>1972</v>
      </c>
      <c r="G570" s="70">
        <v>45874.759664351899</v>
      </c>
      <c r="H570" s="68" t="s">
        <v>2054</v>
      </c>
      <c r="I570" s="68"/>
      <c r="J570" s="68"/>
      <c r="K570" s="68"/>
      <c r="L570" s="68"/>
      <c r="M570" s="68"/>
      <c r="N570" s="68"/>
      <c r="O570" s="68"/>
      <c r="P570" s="68"/>
    </row>
    <row r="572" spans="1:17" x14ac:dyDescent="0.3">
      <c r="B572" s="67" t="s">
        <v>403</v>
      </c>
      <c r="C572" s="67" t="s">
        <v>139</v>
      </c>
      <c r="D572" s="67" t="s">
        <v>1954</v>
      </c>
      <c r="E572" s="67" t="s">
        <v>1657</v>
      </c>
      <c r="F572" s="67" t="s">
        <v>128</v>
      </c>
      <c r="G572" s="67" t="s">
        <v>1955</v>
      </c>
      <c r="H572" s="67" t="s">
        <v>1956</v>
      </c>
      <c r="I572" s="67" t="s">
        <v>1957</v>
      </c>
      <c r="J572" s="67" t="s">
        <v>1958</v>
      </c>
      <c r="K572" s="67" t="s">
        <v>1959</v>
      </c>
      <c r="L572" s="67" t="s">
        <v>81</v>
      </c>
      <c r="M572" s="67" t="s">
        <v>144</v>
      </c>
    </row>
    <row r="573" spans="1:17" x14ac:dyDescent="0.3">
      <c r="B573" s="68" t="s">
        <v>2314</v>
      </c>
      <c r="C573" s="68">
        <v>40</v>
      </c>
      <c r="D573" s="68" t="s">
        <v>415</v>
      </c>
      <c r="E573" s="68" t="s">
        <v>439</v>
      </c>
      <c r="F573" s="68">
        <v>1</v>
      </c>
      <c r="G573" s="68">
        <v>0</v>
      </c>
      <c r="H573" s="68">
        <v>1.1000000000000001</v>
      </c>
      <c r="I573" s="68" t="s">
        <v>354</v>
      </c>
      <c r="J573" s="68">
        <v>0</v>
      </c>
      <c r="K573" s="68">
        <v>0</v>
      </c>
      <c r="L573" s="68" t="s">
        <v>1685</v>
      </c>
      <c r="M573" s="68">
        <v>-100</v>
      </c>
    </row>
    <row r="575" spans="1:17" x14ac:dyDescent="0.3">
      <c r="B575" s="69" t="s">
        <v>1796</v>
      </c>
      <c r="C575" s="69" t="s">
        <v>1961</v>
      </c>
      <c r="D575" s="69" t="s">
        <v>1962</v>
      </c>
      <c r="E575" s="69" t="s">
        <v>1963</v>
      </c>
      <c r="F575" s="69" t="s">
        <v>1964</v>
      </c>
      <c r="G575" s="69" t="s">
        <v>1965</v>
      </c>
      <c r="H575" s="69" t="s">
        <v>1966</v>
      </c>
      <c r="I575" s="69"/>
      <c r="J575" s="69"/>
      <c r="K575" s="69"/>
      <c r="L575" s="69"/>
      <c r="M575" s="69"/>
    </row>
    <row r="576" spans="1:17" x14ac:dyDescent="0.3">
      <c r="B576" s="68"/>
      <c r="C576" s="68"/>
      <c r="D576" s="68"/>
      <c r="E576" s="68">
        <v>0</v>
      </c>
      <c r="F576" s="68" t="s">
        <v>1683</v>
      </c>
      <c r="G576" s="70">
        <v>46092.505266203698</v>
      </c>
      <c r="H576" s="68" t="s">
        <v>2315</v>
      </c>
      <c r="I576" s="68"/>
      <c r="J576" s="68"/>
      <c r="K576" s="68"/>
      <c r="L576" s="68"/>
      <c r="M576" s="68"/>
      <c r="N576" s="68"/>
      <c r="O576" s="68"/>
      <c r="P576" s="68"/>
    </row>
    <row r="577" spans="1:17" x14ac:dyDescent="0.3">
      <c r="B577" s="68"/>
      <c r="C577" s="68"/>
      <c r="D577" s="68"/>
      <c r="E577" s="68">
        <v>0</v>
      </c>
      <c r="F577" s="68" t="s">
        <v>1972</v>
      </c>
      <c r="G577" s="70">
        <v>45874.759942129604</v>
      </c>
      <c r="H577" s="68" t="s">
        <v>2316</v>
      </c>
      <c r="I577" s="68"/>
      <c r="J577" s="68"/>
      <c r="K577" s="68"/>
      <c r="L577" s="68"/>
      <c r="M577" s="68"/>
      <c r="N577" s="68"/>
      <c r="O577" s="68"/>
      <c r="P577" s="68"/>
    </row>
    <row r="579" spans="1:17" ht="15.6" x14ac:dyDescent="0.3">
      <c r="A579" s="66" t="s">
        <v>244</v>
      </c>
      <c r="B579" s="66"/>
      <c r="C579" s="66"/>
      <c r="D579" s="66"/>
      <c r="E579" s="66"/>
      <c r="F579" s="66"/>
      <c r="G579" s="66"/>
      <c r="H579" s="66"/>
      <c r="I579" s="66"/>
      <c r="J579" s="66"/>
      <c r="K579" s="66"/>
      <c r="L579" s="66"/>
      <c r="M579" s="66"/>
      <c r="N579" s="66"/>
      <c r="O579" s="66"/>
      <c r="P579" s="66"/>
      <c r="Q579" s="66"/>
    </row>
    <row r="580" spans="1:17" ht="15.6" x14ac:dyDescent="0.3">
      <c r="A580" s="66" t="s">
        <v>1952</v>
      </c>
      <c r="B580" s="66" t="s">
        <v>1377</v>
      </c>
      <c r="C580" s="66"/>
      <c r="D580" s="66"/>
      <c r="E580" s="66"/>
      <c r="F580" s="66"/>
      <c r="G580" s="66"/>
      <c r="H580" s="66"/>
      <c r="I580" s="66"/>
      <c r="J580" s="66"/>
      <c r="K580" s="66"/>
      <c r="L580" s="66"/>
      <c r="M580" s="66"/>
      <c r="N580" s="66"/>
      <c r="O580" s="66"/>
      <c r="P580" s="66"/>
      <c r="Q580" s="66"/>
    </row>
    <row r="581" spans="1:17" ht="15.6" x14ac:dyDescent="0.3">
      <c r="A581" s="66" t="s">
        <v>1953</v>
      </c>
      <c r="B581" s="66">
        <v>1.05</v>
      </c>
      <c r="C581" s="66"/>
      <c r="D581" s="66"/>
      <c r="E581" s="66"/>
      <c r="F581" s="66"/>
      <c r="G581" s="66"/>
      <c r="H581" s="66"/>
      <c r="I581" s="66"/>
      <c r="J581" s="66"/>
      <c r="K581" s="66"/>
      <c r="L581" s="66"/>
      <c r="M581" s="66"/>
      <c r="N581" s="66"/>
      <c r="O581" s="66"/>
      <c r="P581" s="66"/>
      <c r="Q581" s="66"/>
    </row>
    <row r="583" spans="1:17" x14ac:dyDescent="0.3">
      <c r="B583" s="67" t="s">
        <v>403</v>
      </c>
      <c r="C583" s="67" t="s">
        <v>139</v>
      </c>
      <c r="D583" s="67" t="s">
        <v>1954</v>
      </c>
      <c r="E583" s="67" t="s">
        <v>1657</v>
      </c>
      <c r="F583" s="67" t="s">
        <v>128</v>
      </c>
      <c r="G583" s="67" t="s">
        <v>1955</v>
      </c>
      <c r="H583" s="67" t="s">
        <v>1956</v>
      </c>
      <c r="I583" s="67" t="s">
        <v>1957</v>
      </c>
      <c r="J583" s="67" t="s">
        <v>1958</v>
      </c>
      <c r="K583" s="67" t="s">
        <v>1959</v>
      </c>
      <c r="L583" s="67" t="s">
        <v>81</v>
      </c>
      <c r="M583" s="67" t="s">
        <v>144</v>
      </c>
    </row>
    <row r="584" spans="1:17" x14ac:dyDescent="0.3">
      <c r="B584" s="68" t="s">
        <v>2317</v>
      </c>
      <c r="C584" s="68">
        <v>40</v>
      </c>
      <c r="D584" s="68" t="s">
        <v>436</v>
      </c>
      <c r="E584" s="68" t="s">
        <v>429</v>
      </c>
      <c r="F584" s="68">
        <v>80</v>
      </c>
      <c r="G584" s="68">
        <v>4</v>
      </c>
      <c r="H584" s="68">
        <v>100</v>
      </c>
      <c r="I584" s="68" t="s">
        <v>354</v>
      </c>
      <c r="J584" s="68">
        <v>100</v>
      </c>
      <c r="K584" s="68">
        <v>125</v>
      </c>
      <c r="L584" s="68" t="s">
        <v>1675</v>
      </c>
      <c r="M584" s="68">
        <v>25</v>
      </c>
    </row>
    <row r="586" spans="1:17" x14ac:dyDescent="0.3">
      <c r="B586" s="69" t="s">
        <v>1796</v>
      </c>
      <c r="C586" s="69" t="s">
        <v>1961</v>
      </c>
      <c r="D586" s="69" t="s">
        <v>1962</v>
      </c>
      <c r="E586" s="69" t="s">
        <v>1963</v>
      </c>
      <c r="F586" s="69" t="s">
        <v>1964</v>
      </c>
      <c r="G586" s="69" t="s">
        <v>1965</v>
      </c>
      <c r="H586" s="69" t="s">
        <v>1966</v>
      </c>
      <c r="I586" s="69"/>
      <c r="J586" s="69"/>
      <c r="K586" s="69"/>
      <c r="L586" s="69"/>
      <c r="M586" s="69"/>
    </row>
    <row r="587" spans="1:17" x14ac:dyDescent="0.3">
      <c r="B587" s="68"/>
      <c r="C587" s="68" t="s">
        <v>187</v>
      </c>
      <c r="D587" s="68" t="s">
        <v>187</v>
      </c>
      <c r="E587" s="68">
        <v>100</v>
      </c>
      <c r="F587" s="68" t="s">
        <v>1701</v>
      </c>
      <c r="G587" s="70">
        <v>46094.524768518502</v>
      </c>
      <c r="H587" s="68" t="s">
        <v>2318</v>
      </c>
      <c r="I587" s="68"/>
      <c r="J587" s="68"/>
      <c r="K587" s="68"/>
      <c r="L587" s="68"/>
      <c r="M587" s="68"/>
      <c r="N587" s="68"/>
      <c r="O587" s="68"/>
      <c r="P587" s="68"/>
    </row>
    <row r="588" spans="1:17" x14ac:dyDescent="0.3">
      <c r="B588" s="68"/>
      <c r="C588" s="68" t="s">
        <v>187</v>
      </c>
      <c r="D588" s="68" t="s">
        <v>187</v>
      </c>
      <c r="E588" s="68">
        <v>100</v>
      </c>
      <c r="F588" s="68" t="s">
        <v>1701</v>
      </c>
      <c r="G588" s="70">
        <v>45937.834953703699</v>
      </c>
      <c r="H588" s="68" t="s">
        <v>2318</v>
      </c>
      <c r="I588" s="68"/>
      <c r="J588" s="68"/>
      <c r="K588" s="68"/>
      <c r="L588" s="68"/>
      <c r="M588" s="68"/>
      <c r="N588" s="68"/>
      <c r="O588" s="68"/>
      <c r="P588" s="68"/>
    </row>
    <row r="589" spans="1:17" x14ac:dyDescent="0.3">
      <c r="B589" s="68"/>
      <c r="C589" s="68" t="s">
        <v>2012</v>
      </c>
      <c r="D589" s="68" t="s">
        <v>637</v>
      </c>
      <c r="E589" s="68">
        <v>90</v>
      </c>
      <c r="F589" s="68" t="s">
        <v>1972</v>
      </c>
      <c r="G589" s="70">
        <v>45784.515682870398</v>
      </c>
      <c r="H589" s="68" t="s">
        <v>2319</v>
      </c>
      <c r="I589" s="68"/>
      <c r="J589" s="68"/>
      <c r="K589" s="68"/>
      <c r="L589" s="68"/>
      <c r="M589" s="68"/>
      <c r="N589" s="68"/>
      <c r="O589" s="68"/>
      <c r="P589" s="68"/>
    </row>
    <row r="591" spans="1:17" x14ac:dyDescent="0.3">
      <c r="B591" s="67" t="s">
        <v>403</v>
      </c>
      <c r="C591" s="67" t="s">
        <v>139</v>
      </c>
      <c r="D591" s="67" t="s">
        <v>1954</v>
      </c>
      <c r="E591" s="67" t="s">
        <v>1657</v>
      </c>
      <c r="F591" s="67" t="s">
        <v>128</v>
      </c>
      <c r="G591" s="67" t="s">
        <v>1955</v>
      </c>
      <c r="H591" s="67" t="s">
        <v>1956</v>
      </c>
      <c r="I591" s="67" t="s">
        <v>1957</v>
      </c>
      <c r="J591" s="67" t="s">
        <v>1958</v>
      </c>
      <c r="K591" s="67" t="s">
        <v>1959</v>
      </c>
      <c r="L591" s="67" t="s">
        <v>81</v>
      </c>
      <c r="M591" s="67" t="s">
        <v>144</v>
      </c>
    </row>
    <row r="592" spans="1:17" x14ac:dyDescent="0.3">
      <c r="B592" s="68" t="s">
        <v>2320</v>
      </c>
      <c r="C592" s="68">
        <v>15</v>
      </c>
      <c r="D592" s="68" t="s">
        <v>415</v>
      </c>
      <c r="E592" s="68" t="s">
        <v>439</v>
      </c>
      <c r="F592" s="68">
        <v>1</v>
      </c>
      <c r="G592" s="68">
        <v>0</v>
      </c>
      <c r="H592" s="68">
        <v>1.1000000000000001</v>
      </c>
      <c r="I592" s="68" t="s">
        <v>354</v>
      </c>
      <c r="J592" s="68">
        <v>2</v>
      </c>
      <c r="K592" s="68">
        <v>350</v>
      </c>
      <c r="L592" s="68" t="s">
        <v>1675</v>
      </c>
      <c r="M592" s="68">
        <v>250</v>
      </c>
    </row>
    <row r="594" spans="2:16" x14ac:dyDescent="0.3">
      <c r="B594" s="69" t="s">
        <v>1796</v>
      </c>
      <c r="C594" s="69" t="s">
        <v>1961</v>
      </c>
      <c r="D594" s="69" t="s">
        <v>1962</v>
      </c>
      <c r="E594" s="69" t="s">
        <v>1963</v>
      </c>
      <c r="F594" s="69" t="s">
        <v>1964</v>
      </c>
      <c r="G594" s="69" t="s">
        <v>1965</v>
      </c>
      <c r="H594" s="69" t="s">
        <v>1966</v>
      </c>
      <c r="I594" s="69"/>
      <c r="J594" s="69"/>
      <c r="K594" s="69"/>
      <c r="L594" s="69"/>
      <c r="M594" s="69"/>
    </row>
    <row r="595" spans="2:16" x14ac:dyDescent="0.3">
      <c r="B595" s="68"/>
      <c r="C595" s="68"/>
      <c r="D595" s="68"/>
      <c r="E595" s="68">
        <v>2</v>
      </c>
      <c r="F595" s="68" t="s">
        <v>1701</v>
      </c>
      <c r="G595" s="70">
        <v>46094.529953703699</v>
      </c>
      <c r="H595" s="68" t="s">
        <v>2321</v>
      </c>
      <c r="I595" s="68"/>
      <c r="J595" s="68"/>
      <c r="K595" s="68"/>
      <c r="L595" s="68"/>
      <c r="M595" s="68"/>
      <c r="N595" s="68"/>
      <c r="O595" s="68"/>
      <c r="P595" s="68"/>
    </row>
    <row r="596" spans="2:16" x14ac:dyDescent="0.3">
      <c r="B596" s="68"/>
      <c r="C596" s="68"/>
      <c r="D596" s="68"/>
      <c r="E596" s="68">
        <v>1</v>
      </c>
      <c r="F596" s="68" t="s">
        <v>1701</v>
      </c>
      <c r="G596" s="70">
        <v>45948.644710648201</v>
      </c>
      <c r="H596" s="68" t="s">
        <v>2322</v>
      </c>
      <c r="I596" s="68"/>
      <c r="J596" s="68"/>
      <c r="K596" s="68"/>
      <c r="L596" s="68"/>
      <c r="M596" s="68"/>
      <c r="N596" s="68"/>
      <c r="O596" s="68"/>
      <c r="P596" s="68"/>
    </row>
    <row r="597" spans="2:16" x14ac:dyDescent="0.3">
      <c r="B597" s="68"/>
      <c r="C597" s="68"/>
      <c r="D597" s="68"/>
      <c r="E597" s="68">
        <v>1</v>
      </c>
      <c r="F597" s="68" t="s">
        <v>1701</v>
      </c>
      <c r="G597" s="70">
        <v>45938.8127662037</v>
      </c>
      <c r="H597" s="68" t="s">
        <v>2322</v>
      </c>
      <c r="I597" s="68"/>
      <c r="J597" s="68"/>
      <c r="K597" s="68"/>
      <c r="L597" s="68"/>
      <c r="M597" s="68"/>
      <c r="N597" s="68"/>
      <c r="O597" s="68"/>
      <c r="P597" s="68"/>
    </row>
    <row r="598" spans="2:16" x14ac:dyDescent="0.3">
      <c r="B598" s="68"/>
      <c r="C598" s="68"/>
      <c r="D598" s="68"/>
      <c r="E598" s="68">
        <v>0</v>
      </c>
      <c r="F598" s="68" t="s">
        <v>2323</v>
      </c>
      <c r="G598" s="70">
        <v>45877.374479166698</v>
      </c>
      <c r="H598" s="68" t="s">
        <v>2324</v>
      </c>
      <c r="I598" s="68"/>
      <c r="J598" s="68"/>
      <c r="K598" s="68"/>
      <c r="L598" s="68"/>
      <c r="M598" s="68"/>
      <c r="N598" s="68"/>
      <c r="O598" s="68"/>
      <c r="P598" s="68"/>
    </row>
    <row r="599" spans="2:16" x14ac:dyDescent="0.3">
      <c r="B599" s="68"/>
      <c r="C599" s="68"/>
      <c r="D599" s="68"/>
      <c r="E599" s="68">
        <v>0</v>
      </c>
      <c r="F599" s="68" t="s">
        <v>2323</v>
      </c>
      <c r="G599" s="70">
        <v>45877.3729282407</v>
      </c>
      <c r="H599" s="68" t="s">
        <v>2324</v>
      </c>
      <c r="I599" s="68"/>
      <c r="J599" s="68"/>
      <c r="K599" s="68"/>
      <c r="L599" s="68"/>
      <c r="M599" s="68"/>
      <c r="N599" s="68"/>
      <c r="O599" s="68"/>
      <c r="P599" s="68"/>
    </row>
    <row r="600" spans="2:16" x14ac:dyDescent="0.3">
      <c r="B600" s="68"/>
      <c r="C600" s="68"/>
      <c r="D600" s="68"/>
      <c r="E600" s="68">
        <v>0</v>
      </c>
      <c r="F600" s="68" t="s">
        <v>2323</v>
      </c>
      <c r="G600" s="70">
        <v>45877.372789351903</v>
      </c>
      <c r="H600" s="68" t="s">
        <v>2324</v>
      </c>
      <c r="I600" s="68"/>
      <c r="J600" s="68"/>
      <c r="K600" s="68"/>
      <c r="L600" s="68"/>
      <c r="M600" s="68"/>
      <c r="N600" s="68"/>
      <c r="O600" s="68"/>
      <c r="P600" s="68"/>
    </row>
    <row r="602" spans="2:16" x14ac:dyDescent="0.3">
      <c r="B602" s="67" t="s">
        <v>403</v>
      </c>
      <c r="C602" s="67" t="s">
        <v>139</v>
      </c>
      <c r="D602" s="67" t="s">
        <v>1954</v>
      </c>
      <c r="E602" s="67" t="s">
        <v>1657</v>
      </c>
      <c r="F602" s="67" t="s">
        <v>128</v>
      </c>
      <c r="G602" s="67" t="s">
        <v>1955</v>
      </c>
      <c r="H602" s="67" t="s">
        <v>1956</v>
      </c>
      <c r="I602" s="67" t="s">
        <v>1957</v>
      </c>
      <c r="J602" s="67" t="s">
        <v>1958</v>
      </c>
      <c r="K602" s="67" t="s">
        <v>1959</v>
      </c>
      <c r="L602" s="67" t="s">
        <v>81</v>
      </c>
      <c r="M602" s="67" t="s">
        <v>144</v>
      </c>
    </row>
    <row r="603" spans="2:16" x14ac:dyDescent="0.3">
      <c r="B603" s="68" t="s">
        <v>2325</v>
      </c>
      <c r="C603" s="68">
        <v>15</v>
      </c>
      <c r="D603" s="68" t="s">
        <v>415</v>
      </c>
      <c r="E603" s="68" t="s">
        <v>439</v>
      </c>
      <c r="F603" s="68">
        <v>1</v>
      </c>
      <c r="G603" s="68">
        <v>0</v>
      </c>
      <c r="H603" s="68">
        <v>1.1000000000000001</v>
      </c>
      <c r="I603" s="68" t="s">
        <v>354</v>
      </c>
      <c r="J603" s="68">
        <v>1</v>
      </c>
      <c r="K603" s="68">
        <v>100</v>
      </c>
      <c r="L603" s="68" t="s">
        <v>1672</v>
      </c>
      <c r="M603" s="68">
        <v>0</v>
      </c>
    </row>
    <row r="605" spans="2:16" x14ac:dyDescent="0.3">
      <c r="B605" s="69" t="s">
        <v>1796</v>
      </c>
      <c r="C605" s="69" t="s">
        <v>1961</v>
      </c>
      <c r="D605" s="69" t="s">
        <v>1962</v>
      </c>
      <c r="E605" s="69" t="s">
        <v>1963</v>
      </c>
      <c r="F605" s="69" t="s">
        <v>1964</v>
      </c>
      <c r="G605" s="69" t="s">
        <v>1965</v>
      </c>
      <c r="H605" s="69" t="s">
        <v>1966</v>
      </c>
      <c r="I605" s="69"/>
      <c r="J605" s="69"/>
      <c r="K605" s="69"/>
      <c r="L605" s="69"/>
      <c r="M605" s="69"/>
    </row>
    <row r="606" spans="2:16" x14ac:dyDescent="0.3">
      <c r="B606" s="68"/>
      <c r="C606" s="68"/>
      <c r="D606" s="68"/>
      <c r="E606" s="68">
        <v>1</v>
      </c>
      <c r="F606" s="68" t="s">
        <v>1701</v>
      </c>
      <c r="G606" s="70">
        <v>46094.541574074101</v>
      </c>
      <c r="H606" s="68" t="s">
        <v>2326</v>
      </c>
      <c r="I606" s="68"/>
      <c r="J606" s="68"/>
      <c r="K606" s="68"/>
      <c r="L606" s="68"/>
      <c r="M606" s="68"/>
      <c r="N606" s="68"/>
      <c r="O606" s="68"/>
      <c r="P606" s="68"/>
    </row>
    <row r="607" spans="2:16" x14ac:dyDescent="0.3">
      <c r="B607" s="68"/>
      <c r="C607" s="68"/>
      <c r="D607" s="68"/>
      <c r="E607" s="68">
        <v>1</v>
      </c>
      <c r="F607" s="68" t="s">
        <v>1701</v>
      </c>
      <c r="G607" s="70">
        <v>45948.661689814799</v>
      </c>
      <c r="H607" s="68" t="s">
        <v>2327</v>
      </c>
      <c r="I607" s="68"/>
      <c r="J607" s="68"/>
      <c r="K607" s="68"/>
      <c r="L607" s="68"/>
      <c r="M607" s="68"/>
      <c r="N607" s="68"/>
      <c r="O607" s="68"/>
      <c r="P607" s="68"/>
    </row>
    <row r="609" spans="2:16" x14ac:dyDescent="0.3">
      <c r="B609" s="67" t="s">
        <v>403</v>
      </c>
      <c r="C609" s="67" t="s">
        <v>139</v>
      </c>
      <c r="D609" s="67" t="s">
        <v>1954</v>
      </c>
      <c r="E609" s="67" t="s">
        <v>1657</v>
      </c>
      <c r="F609" s="67" t="s">
        <v>128</v>
      </c>
      <c r="G609" s="67" t="s">
        <v>1955</v>
      </c>
      <c r="H609" s="67" t="s">
        <v>1956</v>
      </c>
      <c r="I609" s="67" t="s">
        <v>1957</v>
      </c>
      <c r="J609" s="67" t="s">
        <v>1958</v>
      </c>
      <c r="K609" s="67" t="s">
        <v>1959</v>
      </c>
      <c r="L609" s="67" t="s">
        <v>81</v>
      </c>
      <c r="M609" s="67" t="s">
        <v>144</v>
      </c>
    </row>
    <row r="610" spans="2:16" x14ac:dyDescent="0.3">
      <c r="B610" s="68" t="s">
        <v>2328</v>
      </c>
      <c r="C610" s="68">
        <v>15</v>
      </c>
      <c r="D610" s="68" t="s">
        <v>415</v>
      </c>
      <c r="E610" s="68" t="s">
        <v>429</v>
      </c>
      <c r="F610" s="68">
        <v>5</v>
      </c>
      <c r="G610" s="68">
        <v>1</v>
      </c>
      <c r="H610" s="68">
        <v>8</v>
      </c>
      <c r="I610" s="68" t="s">
        <v>354</v>
      </c>
      <c r="J610" s="68">
        <v>9</v>
      </c>
      <c r="K610" s="68">
        <v>133.33000000000001</v>
      </c>
      <c r="L610" s="68" t="s">
        <v>1675</v>
      </c>
      <c r="M610" s="68">
        <v>33.33</v>
      </c>
    </row>
    <row r="612" spans="2:16" x14ac:dyDescent="0.3">
      <c r="B612" s="69" t="s">
        <v>1796</v>
      </c>
      <c r="C612" s="69" t="s">
        <v>1961</v>
      </c>
      <c r="D612" s="69" t="s">
        <v>1962</v>
      </c>
      <c r="E612" s="69" t="s">
        <v>1963</v>
      </c>
      <c r="F612" s="69" t="s">
        <v>1964</v>
      </c>
      <c r="G612" s="69" t="s">
        <v>1965</v>
      </c>
      <c r="H612" s="69" t="s">
        <v>1966</v>
      </c>
      <c r="I612" s="69"/>
      <c r="J612" s="69"/>
      <c r="K612" s="69"/>
      <c r="L612" s="69"/>
      <c r="M612" s="69"/>
    </row>
    <row r="613" spans="2:16" x14ac:dyDescent="0.3">
      <c r="B613" s="68"/>
      <c r="C613" s="68"/>
      <c r="D613" s="68"/>
      <c r="E613" s="68">
        <v>9</v>
      </c>
      <c r="F613" s="68" t="s">
        <v>1701</v>
      </c>
      <c r="G613" s="70">
        <v>46094.526284722197</v>
      </c>
      <c r="H613" s="68" t="s">
        <v>2329</v>
      </c>
      <c r="I613" s="68"/>
      <c r="J613" s="68"/>
      <c r="K613" s="68"/>
      <c r="L613" s="68"/>
      <c r="M613" s="68"/>
      <c r="N613" s="68"/>
      <c r="O613" s="68"/>
      <c r="P613" s="68"/>
    </row>
    <row r="614" spans="2:16" x14ac:dyDescent="0.3">
      <c r="B614" s="68"/>
      <c r="C614" s="68"/>
      <c r="D614" s="68"/>
      <c r="E614" s="68">
        <v>9</v>
      </c>
      <c r="F614" s="68" t="s">
        <v>1701</v>
      </c>
      <c r="G614" s="70">
        <v>45937.833437499998</v>
      </c>
      <c r="H614" s="68" t="s">
        <v>2329</v>
      </c>
      <c r="I614" s="68"/>
      <c r="J614" s="68"/>
      <c r="K614" s="68"/>
      <c r="L614" s="68"/>
      <c r="M614" s="68"/>
      <c r="N614" s="68"/>
      <c r="O614" s="68"/>
      <c r="P614" s="68"/>
    </row>
    <row r="615" spans="2:16" x14ac:dyDescent="0.3">
      <c r="B615" s="68"/>
      <c r="C615" s="68"/>
      <c r="D615" s="68"/>
      <c r="E615" s="68">
        <v>0</v>
      </c>
      <c r="F615" s="68" t="s">
        <v>1701</v>
      </c>
      <c r="G615" s="70">
        <v>45937.833032407398</v>
      </c>
      <c r="H615" s="68" t="s">
        <v>2329</v>
      </c>
      <c r="I615" s="68"/>
      <c r="J615" s="68"/>
      <c r="K615" s="68"/>
      <c r="L615" s="68"/>
      <c r="M615" s="68"/>
      <c r="N615" s="68"/>
      <c r="O615" s="68"/>
      <c r="P615" s="68"/>
    </row>
    <row r="616" spans="2:16" x14ac:dyDescent="0.3">
      <c r="B616" s="68"/>
      <c r="C616" s="68"/>
      <c r="D616" s="68"/>
      <c r="E616" s="68">
        <v>0</v>
      </c>
      <c r="F616" s="68" t="s">
        <v>2330</v>
      </c>
      <c r="G616" s="70">
        <v>45883.512708333299</v>
      </c>
      <c r="H616" s="68" t="s">
        <v>2331</v>
      </c>
      <c r="I616" s="68"/>
      <c r="J616" s="68"/>
      <c r="K616" s="68"/>
      <c r="L616" s="68"/>
      <c r="M616" s="68"/>
      <c r="N616" s="68"/>
      <c r="O616" s="68"/>
      <c r="P616" s="68"/>
    </row>
    <row r="618" spans="2:16" x14ac:dyDescent="0.3">
      <c r="B618" s="67" t="s">
        <v>403</v>
      </c>
      <c r="C618" s="67" t="s">
        <v>139</v>
      </c>
      <c r="D618" s="67" t="s">
        <v>1954</v>
      </c>
      <c r="E618" s="67" t="s">
        <v>1657</v>
      </c>
      <c r="F618" s="67" t="s">
        <v>128</v>
      </c>
      <c r="G618" s="67" t="s">
        <v>1955</v>
      </c>
      <c r="H618" s="67" t="s">
        <v>1956</v>
      </c>
      <c r="I618" s="67" t="s">
        <v>1957</v>
      </c>
      <c r="J618" s="67" t="s">
        <v>1958</v>
      </c>
      <c r="K618" s="67" t="s">
        <v>1959</v>
      </c>
      <c r="L618" s="67" t="s">
        <v>81</v>
      </c>
      <c r="M618" s="67" t="s">
        <v>144</v>
      </c>
    </row>
    <row r="619" spans="2:16" x14ac:dyDescent="0.3">
      <c r="B619" s="68" t="s">
        <v>2332</v>
      </c>
      <c r="C619" s="68">
        <v>15</v>
      </c>
      <c r="D619" s="68" t="s">
        <v>415</v>
      </c>
      <c r="E619" s="68" t="s">
        <v>429</v>
      </c>
      <c r="F619" s="68">
        <v>5</v>
      </c>
      <c r="G619" s="68">
        <v>1</v>
      </c>
      <c r="H619" s="68">
        <v>8</v>
      </c>
      <c r="I619" s="68" t="s">
        <v>907</v>
      </c>
      <c r="J619" s="68">
        <v>20</v>
      </c>
      <c r="K619" s="68">
        <v>225</v>
      </c>
      <c r="L619" s="68" t="s">
        <v>1675</v>
      </c>
      <c r="M619" s="68">
        <v>125</v>
      </c>
    </row>
    <row r="621" spans="2:16" x14ac:dyDescent="0.3">
      <c r="B621" s="69" t="s">
        <v>1796</v>
      </c>
      <c r="C621" s="69" t="s">
        <v>1961</v>
      </c>
      <c r="D621" s="69" t="s">
        <v>1962</v>
      </c>
      <c r="E621" s="69" t="s">
        <v>1963</v>
      </c>
      <c r="F621" s="69" t="s">
        <v>1964</v>
      </c>
      <c r="G621" s="69" t="s">
        <v>1965</v>
      </c>
      <c r="H621" s="69" t="s">
        <v>1966</v>
      </c>
      <c r="I621" s="69"/>
      <c r="J621" s="69"/>
      <c r="K621" s="69"/>
      <c r="L621" s="69"/>
      <c r="M621" s="69"/>
    </row>
    <row r="622" spans="2:16" x14ac:dyDescent="0.3">
      <c r="B622" s="68"/>
      <c r="C622" s="68"/>
      <c r="D622" s="68"/>
      <c r="E622" s="68">
        <v>20</v>
      </c>
      <c r="F622" s="68" t="s">
        <v>1701</v>
      </c>
      <c r="G622" s="70">
        <v>46094.526759259301</v>
      </c>
      <c r="H622" s="68" t="s">
        <v>2333</v>
      </c>
      <c r="I622" s="68"/>
      <c r="J622" s="68"/>
      <c r="K622" s="68"/>
      <c r="L622" s="68"/>
      <c r="M622" s="68"/>
      <c r="N622" s="68"/>
      <c r="O622" s="68"/>
      <c r="P622" s="68"/>
    </row>
    <row r="623" spans="2:16" x14ac:dyDescent="0.3">
      <c r="B623" s="68"/>
      <c r="C623" s="68"/>
      <c r="D623" s="68"/>
      <c r="E623" s="68">
        <v>20</v>
      </c>
      <c r="F623" s="68" t="s">
        <v>1701</v>
      </c>
      <c r="G623" s="70">
        <v>45938.8106134259</v>
      </c>
      <c r="H623" s="68" t="s">
        <v>2333</v>
      </c>
      <c r="I623" s="68"/>
      <c r="J623" s="68"/>
      <c r="K623" s="68"/>
      <c r="L623" s="68"/>
      <c r="M623" s="68"/>
      <c r="N623" s="68"/>
      <c r="O623" s="68"/>
      <c r="P623" s="68"/>
    </row>
    <row r="624" spans="2:16" x14ac:dyDescent="0.3">
      <c r="B624" s="68"/>
      <c r="C624" s="68"/>
      <c r="D624" s="68"/>
      <c r="E624" s="68">
        <v>0</v>
      </c>
      <c r="F624" s="68" t="s">
        <v>2330</v>
      </c>
      <c r="G624" s="70">
        <v>45883.51</v>
      </c>
      <c r="H624" s="68" t="s">
        <v>2334</v>
      </c>
      <c r="I624" s="68"/>
      <c r="J624" s="68"/>
      <c r="K624" s="68"/>
      <c r="L624" s="68"/>
      <c r="M624" s="68"/>
      <c r="N624" s="68"/>
      <c r="O624" s="68"/>
      <c r="P624" s="68"/>
    </row>
    <row r="626" spans="1:17" ht="15.6" x14ac:dyDescent="0.3">
      <c r="A626" s="66" t="s">
        <v>244</v>
      </c>
      <c r="B626" s="66"/>
      <c r="C626" s="66"/>
      <c r="D626" s="66"/>
      <c r="E626" s="66"/>
      <c r="F626" s="66"/>
      <c r="G626" s="66"/>
      <c r="H626" s="66"/>
      <c r="I626" s="66"/>
      <c r="J626" s="66"/>
      <c r="K626" s="66"/>
      <c r="L626" s="66"/>
      <c r="M626" s="66"/>
      <c r="N626" s="66"/>
      <c r="O626" s="66"/>
      <c r="P626" s="66"/>
      <c r="Q626" s="66"/>
    </row>
    <row r="627" spans="1:17" ht="15.6" x14ac:dyDescent="0.3">
      <c r="A627" s="66" t="s">
        <v>1952</v>
      </c>
      <c r="B627" s="66" t="s">
        <v>1388</v>
      </c>
      <c r="C627" s="66"/>
      <c r="D627" s="66"/>
      <c r="E627" s="66"/>
      <c r="F627" s="66"/>
      <c r="G627" s="66"/>
      <c r="H627" s="66"/>
      <c r="I627" s="66"/>
      <c r="J627" s="66"/>
      <c r="K627" s="66"/>
      <c r="L627" s="66"/>
      <c r="M627" s="66"/>
      <c r="N627" s="66"/>
      <c r="O627" s="66"/>
      <c r="P627" s="66"/>
      <c r="Q627" s="66"/>
    </row>
    <row r="628" spans="1:17" ht="15.6" x14ac:dyDescent="0.3">
      <c r="A628" s="66" t="s">
        <v>1953</v>
      </c>
      <c r="B628" s="66">
        <v>1.05</v>
      </c>
      <c r="C628" s="66"/>
      <c r="D628" s="66"/>
      <c r="E628" s="66"/>
      <c r="F628" s="66"/>
      <c r="G628" s="66"/>
      <c r="H628" s="66"/>
      <c r="I628" s="66"/>
      <c r="J628" s="66"/>
      <c r="K628" s="66"/>
      <c r="L628" s="66"/>
      <c r="M628" s="66"/>
      <c r="N628" s="66"/>
      <c r="O628" s="66"/>
      <c r="P628" s="66"/>
      <c r="Q628" s="66"/>
    </row>
    <row r="630" spans="1:17" x14ac:dyDescent="0.3">
      <c r="B630" s="67" t="s">
        <v>403</v>
      </c>
      <c r="C630" s="67" t="s">
        <v>139</v>
      </c>
      <c r="D630" s="67" t="s">
        <v>1954</v>
      </c>
      <c r="E630" s="67" t="s">
        <v>1657</v>
      </c>
      <c r="F630" s="67" t="s">
        <v>128</v>
      </c>
      <c r="G630" s="67" t="s">
        <v>1955</v>
      </c>
      <c r="H630" s="67" t="s">
        <v>1956</v>
      </c>
      <c r="I630" s="67" t="s">
        <v>1957</v>
      </c>
      <c r="J630" s="67" t="s">
        <v>1958</v>
      </c>
      <c r="K630" s="67" t="s">
        <v>1959</v>
      </c>
      <c r="L630" s="67" t="s">
        <v>81</v>
      </c>
      <c r="M630" s="67" t="s">
        <v>144</v>
      </c>
    </row>
    <row r="631" spans="1:17" x14ac:dyDescent="0.3">
      <c r="B631" s="68" t="s">
        <v>2335</v>
      </c>
      <c r="C631" s="68">
        <v>25</v>
      </c>
      <c r="D631" s="68" t="s">
        <v>415</v>
      </c>
      <c r="E631" s="68" t="s">
        <v>439</v>
      </c>
      <c r="F631" s="68">
        <v>1</v>
      </c>
      <c r="G631" s="68">
        <v>0</v>
      </c>
      <c r="H631" s="68">
        <v>1.1000000000000001</v>
      </c>
      <c r="I631" s="68" t="s">
        <v>912</v>
      </c>
      <c r="J631" s="68">
        <v>1.05</v>
      </c>
      <c r="K631" s="68">
        <v>112.5</v>
      </c>
      <c r="L631" s="68" t="s">
        <v>1675</v>
      </c>
      <c r="M631" s="68">
        <v>12.5</v>
      </c>
    </row>
    <row r="633" spans="1:17" x14ac:dyDescent="0.3">
      <c r="B633" s="69" t="s">
        <v>1796</v>
      </c>
      <c r="C633" s="69" t="s">
        <v>1961</v>
      </c>
      <c r="D633" s="69" t="s">
        <v>1962</v>
      </c>
      <c r="E633" s="69" t="s">
        <v>1963</v>
      </c>
      <c r="F633" s="69" t="s">
        <v>1964</v>
      </c>
      <c r="G633" s="69" t="s">
        <v>1965</v>
      </c>
      <c r="H633" s="69" t="s">
        <v>1966</v>
      </c>
      <c r="I633" s="69"/>
      <c r="J633" s="69"/>
      <c r="K633" s="69"/>
      <c r="L633" s="69"/>
      <c r="M633" s="69"/>
    </row>
    <row r="634" spans="1:17" x14ac:dyDescent="0.3">
      <c r="B634" s="68"/>
      <c r="C634" s="68"/>
      <c r="D634" s="68"/>
      <c r="E634" s="68">
        <v>1.05</v>
      </c>
      <c r="F634" s="68" t="s">
        <v>1701</v>
      </c>
      <c r="G634" s="70">
        <v>46094.543576388904</v>
      </c>
      <c r="H634" s="68" t="s">
        <v>2336</v>
      </c>
      <c r="I634" s="68"/>
      <c r="J634" s="68"/>
      <c r="K634" s="68"/>
      <c r="L634" s="68"/>
      <c r="M634" s="68"/>
      <c r="N634" s="68"/>
      <c r="O634" s="68"/>
      <c r="P634" s="68"/>
    </row>
    <row r="635" spans="1:17" x14ac:dyDescent="0.3">
      <c r="B635" s="68"/>
      <c r="C635" s="68"/>
      <c r="D635" s="68"/>
      <c r="E635" s="68">
        <v>1.05</v>
      </c>
      <c r="F635" s="68" t="s">
        <v>1701</v>
      </c>
      <c r="G635" s="70">
        <v>45949.667662036998</v>
      </c>
      <c r="H635" s="68" t="s">
        <v>2337</v>
      </c>
      <c r="I635" s="68"/>
      <c r="J635" s="68"/>
      <c r="K635" s="68"/>
      <c r="L635" s="68"/>
      <c r="M635" s="68"/>
      <c r="N635" s="68"/>
      <c r="O635" s="68"/>
      <c r="P635" s="68"/>
    </row>
    <row r="636" spans="1:17" x14ac:dyDescent="0.3">
      <c r="B636" s="68"/>
      <c r="C636" s="68"/>
      <c r="D636" s="68"/>
      <c r="E636" s="68">
        <v>1</v>
      </c>
      <c r="F636" s="68" t="s">
        <v>2323</v>
      </c>
      <c r="G636" s="70">
        <v>45877.3770717593</v>
      </c>
      <c r="H636" s="68"/>
      <c r="I636" s="68"/>
      <c r="J636" s="68"/>
      <c r="K636" s="68"/>
      <c r="L636" s="68"/>
      <c r="M636" s="68"/>
      <c r="N636" s="68"/>
      <c r="O636" s="68"/>
      <c r="P636" s="68"/>
    </row>
    <row r="637" spans="1:17" x14ac:dyDescent="0.3">
      <c r="B637" s="68"/>
      <c r="C637" s="68"/>
      <c r="D637" s="68"/>
      <c r="E637" s="68">
        <v>0</v>
      </c>
      <c r="F637" s="68" t="s">
        <v>2323</v>
      </c>
      <c r="G637" s="70">
        <v>45877.376944444397</v>
      </c>
      <c r="H637" s="68" t="s">
        <v>2338</v>
      </c>
      <c r="I637" s="68"/>
      <c r="J637" s="68"/>
      <c r="K637" s="68"/>
      <c r="L637" s="68"/>
      <c r="M637" s="68"/>
      <c r="N637" s="68"/>
      <c r="O637" s="68"/>
      <c r="P637" s="68"/>
    </row>
    <row r="638" spans="1:17" x14ac:dyDescent="0.3">
      <c r="B638" s="68"/>
      <c r="C638" s="68"/>
      <c r="D638" s="68"/>
      <c r="E638" s="68">
        <v>0</v>
      </c>
      <c r="F638" s="68" t="s">
        <v>2323</v>
      </c>
      <c r="G638" s="70">
        <v>45877.374884259298</v>
      </c>
      <c r="H638" s="68" t="s">
        <v>2338</v>
      </c>
      <c r="I638" s="68"/>
      <c r="J638" s="68"/>
      <c r="K638" s="68"/>
      <c r="L638" s="68"/>
      <c r="M638" s="68"/>
      <c r="N638" s="68"/>
      <c r="O638" s="68"/>
      <c r="P638" s="68"/>
    </row>
    <row r="640" spans="1:17" x14ac:dyDescent="0.3">
      <c r="B640" s="67" t="s">
        <v>403</v>
      </c>
      <c r="C640" s="67" t="s">
        <v>139</v>
      </c>
      <c r="D640" s="67" t="s">
        <v>1954</v>
      </c>
      <c r="E640" s="67" t="s">
        <v>1657</v>
      </c>
      <c r="F640" s="67" t="s">
        <v>128</v>
      </c>
      <c r="G640" s="67" t="s">
        <v>1955</v>
      </c>
      <c r="H640" s="67" t="s">
        <v>1956</v>
      </c>
      <c r="I640" s="67" t="s">
        <v>1957</v>
      </c>
      <c r="J640" s="67" t="s">
        <v>1958</v>
      </c>
      <c r="K640" s="67" t="s">
        <v>1959</v>
      </c>
      <c r="L640" s="67" t="s">
        <v>81</v>
      </c>
      <c r="M640" s="67" t="s">
        <v>144</v>
      </c>
    </row>
    <row r="641" spans="2:16" x14ac:dyDescent="0.3">
      <c r="B641" s="68" t="s">
        <v>2339</v>
      </c>
      <c r="C641" s="68">
        <v>25</v>
      </c>
      <c r="D641" s="68" t="s">
        <v>415</v>
      </c>
      <c r="E641" s="68" t="s">
        <v>429</v>
      </c>
      <c r="F641" s="68">
        <v>3</v>
      </c>
      <c r="G641" s="68">
        <v>1</v>
      </c>
      <c r="H641" s="68">
        <v>5</v>
      </c>
      <c r="I641" s="68" t="s">
        <v>375</v>
      </c>
      <c r="J641" s="68">
        <v>5</v>
      </c>
      <c r="K641" s="68">
        <v>125</v>
      </c>
      <c r="L641" s="68" t="s">
        <v>1675</v>
      </c>
      <c r="M641" s="68">
        <v>25</v>
      </c>
    </row>
    <row r="643" spans="2:16" x14ac:dyDescent="0.3">
      <c r="B643" s="69" t="s">
        <v>1796</v>
      </c>
      <c r="C643" s="69" t="s">
        <v>1961</v>
      </c>
      <c r="D643" s="69" t="s">
        <v>1962</v>
      </c>
      <c r="E643" s="69" t="s">
        <v>1963</v>
      </c>
      <c r="F643" s="69" t="s">
        <v>1964</v>
      </c>
      <c r="G643" s="69" t="s">
        <v>1965</v>
      </c>
      <c r="H643" s="69" t="s">
        <v>1966</v>
      </c>
      <c r="I643" s="69"/>
      <c r="J643" s="69"/>
      <c r="K643" s="69"/>
      <c r="L643" s="69"/>
      <c r="M643" s="69"/>
    </row>
    <row r="644" spans="2:16" x14ac:dyDescent="0.3">
      <c r="B644" s="68"/>
      <c r="C644" s="68"/>
      <c r="D644" s="68"/>
      <c r="E644" s="68">
        <v>5</v>
      </c>
      <c r="F644" s="68" t="s">
        <v>1701</v>
      </c>
      <c r="G644" s="70">
        <v>46094.547500000001</v>
      </c>
      <c r="H644" s="68" t="s">
        <v>2340</v>
      </c>
      <c r="I644" s="68"/>
      <c r="J644" s="68"/>
      <c r="K644" s="68"/>
      <c r="L644" s="68"/>
      <c r="M644" s="68"/>
      <c r="N644" s="68"/>
      <c r="O644" s="68"/>
      <c r="P644" s="68"/>
    </row>
    <row r="645" spans="2:16" x14ac:dyDescent="0.3">
      <c r="B645" s="68"/>
      <c r="C645" s="68"/>
      <c r="D645" s="68"/>
      <c r="E645" s="68">
        <v>5</v>
      </c>
      <c r="F645" s="68" t="s">
        <v>1701</v>
      </c>
      <c r="G645" s="70">
        <v>45949.7257523148</v>
      </c>
      <c r="H645" s="68" t="s">
        <v>2340</v>
      </c>
      <c r="I645" s="68"/>
      <c r="J645" s="68"/>
      <c r="K645" s="68"/>
      <c r="L645" s="68"/>
      <c r="M645" s="68"/>
      <c r="N645" s="68"/>
      <c r="O645" s="68"/>
      <c r="P645" s="68"/>
    </row>
    <row r="646" spans="2:16" x14ac:dyDescent="0.3">
      <c r="B646" s="68"/>
      <c r="C646" s="68"/>
      <c r="D646" s="68"/>
      <c r="E646" s="68">
        <v>0</v>
      </c>
      <c r="F646" s="68" t="s">
        <v>1972</v>
      </c>
      <c r="G646" s="70">
        <v>45791.7039351852</v>
      </c>
      <c r="H646" s="68" t="s">
        <v>2341</v>
      </c>
      <c r="I646" s="68"/>
      <c r="J646" s="68"/>
      <c r="K646" s="68"/>
      <c r="L646" s="68"/>
      <c r="M646" s="68"/>
      <c r="N646" s="68"/>
      <c r="O646" s="68"/>
      <c r="P646" s="68"/>
    </row>
    <row r="647" spans="2:16" x14ac:dyDescent="0.3">
      <c r="B647" s="68"/>
      <c r="C647" s="68"/>
      <c r="D647" s="68"/>
      <c r="E647" s="68">
        <v>0</v>
      </c>
      <c r="F647" s="68" t="s">
        <v>1972</v>
      </c>
      <c r="G647" s="70">
        <v>45786.713518518503</v>
      </c>
      <c r="H647" s="68" t="s">
        <v>2342</v>
      </c>
      <c r="I647" s="68"/>
      <c r="J647" s="68"/>
      <c r="K647" s="68"/>
      <c r="L647" s="68"/>
      <c r="M647" s="68"/>
      <c r="N647" s="68"/>
      <c r="O647" s="68"/>
      <c r="P647" s="68"/>
    </row>
    <row r="649" spans="2:16" x14ac:dyDescent="0.3">
      <c r="B649" s="67" t="s">
        <v>403</v>
      </c>
      <c r="C649" s="67" t="s">
        <v>139</v>
      </c>
      <c r="D649" s="67" t="s">
        <v>1954</v>
      </c>
      <c r="E649" s="67" t="s">
        <v>1657</v>
      </c>
      <c r="F649" s="67" t="s">
        <v>128</v>
      </c>
      <c r="G649" s="67" t="s">
        <v>1955</v>
      </c>
      <c r="H649" s="67" t="s">
        <v>1956</v>
      </c>
      <c r="I649" s="67" t="s">
        <v>1957</v>
      </c>
      <c r="J649" s="67" t="s">
        <v>1958</v>
      </c>
      <c r="K649" s="67" t="s">
        <v>1959</v>
      </c>
      <c r="L649" s="67" t="s">
        <v>81</v>
      </c>
      <c r="M649" s="67" t="s">
        <v>144</v>
      </c>
    </row>
    <row r="650" spans="2:16" x14ac:dyDescent="0.3">
      <c r="B650" s="68" t="s">
        <v>2343</v>
      </c>
      <c r="C650" s="68">
        <v>25</v>
      </c>
      <c r="D650" s="68" t="s">
        <v>415</v>
      </c>
      <c r="E650" s="68" t="s">
        <v>439</v>
      </c>
      <c r="F650" s="68">
        <v>1</v>
      </c>
      <c r="G650" s="68">
        <v>0</v>
      </c>
      <c r="H650" s="68">
        <v>1.1000000000000001</v>
      </c>
      <c r="I650" s="68" t="s">
        <v>917</v>
      </c>
      <c r="J650" s="68">
        <v>1.01</v>
      </c>
      <c r="K650" s="68">
        <v>102.5</v>
      </c>
      <c r="L650" s="68" t="s">
        <v>1675</v>
      </c>
      <c r="M650" s="68">
        <v>2.5</v>
      </c>
    </row>
    <row r="652" spans="2:16" x14ac:dyDescent="0.3">
      <c r="B652" s="69" t="s">
        <v>1796</v>
      </c>
      <c r="C652" s="69" t="s">
        <v>1961</v>
      </c>
      <c r="D652" s="69" t="s">
        <v>1962</v>
      </c>
      <c r="E652" s="69" t="s">
        <v>1963</v>
      </c>
      <c r="F652" s="69" t="s">
        <v>1964</v>
      </c>
      <c r="G652" s="69" t="s">
        <v>1965</v>
      </c>
      <c r="H652" s="69" t="s">
        <v>1966</v>
      </c>
      <c r="I652" s="69"/>
      <c r="J652" s="69"/>
      <c r="K652" s="69"/>
      <c r="L652" s="69"/>
      <c r="M652" s="69"/>
    </row>
    <row r="653" spans="2:16" x14ac:dyDescent="0.3">
      <c r="B653" s="68"/>
      <c r="C653" s="68"/>
      <c r="D653" s="68"/>
      <c r="E653" s="68">
        <v>1.01</v>
      </c>
      <c r="F653" s="68" t="s">
        <v>1701</v>
      </c>
      <c r="G653" s="70">
        <v>46094.544305555602</v>
      </c>
      <c r="H653" s="68" t="s">
        <v>2344</v>
      </c>
      <c r="I653" s="68"/>
      <c r="J653" s="68"/>
      <c r="K653" s="68"/>
      <c r="L653" s="68"/>
      <c r="M653" s="68"/>
      <c r="N653" s="68"/>
      <c r="O653" s="68"/>
      <c r="P653" s="68"/>
    </row>
    <row r="654" spans="2:16" x14ac:dyDescent="0.3">
      <c r="B654" s="68"/>
      <c r="C654" s="68"/>
      <c r="D654" s="68"/>
      <c r="E654" s="68">
        <v>1.01</v>
      </c>
      <c r="F654" s="68" t="s">
        <v>1701</v>
      </c>
      <c r="G654" s="70">
        <v>45949.735891203702</v>
      </c>
      <c r="H654" s="68" t="s">
        <v>2344</v>
      </c>
      <c r="I654" s="68"/>
      <c r="J654" s="68"/>
      <c r="K654" s="68"/>
      <c r="L654" s="68"/>
      <c r="M654" s="68"/>
      <c r="N654" s="68"/>
      <c r="O654" s="68"/>
      <c r="P654" s="68"/>
    </row>
    <row r="655" spans="2:16" x14ac:dyDescent="0.3">
      <c r="B655" s="68"/>
      <c r="C655" s="68"/>
      <c r="D655" s="68"/>
      <c r="E655" s="68">
        <v>0.5</v>
      </c>
      <c r="F655" s="68" t="s">
        <v>2015</v>
      </c>
      <c r="G655" s="70">
        <v>45882.461377314801</v>
      </c>
      <c r="H655" s="68" t="s">
        <v>2345</v>
      </c>
      <c r="I655" s="68"/>
      <c r="J655" s="68"/>
      <c r="K655" s="68"/>
      <c r="L655" s="68"/>
      <c r="M655" s="68"/>
      <c r="N655" s="68"/>
      <c r="O655" s="68"/>
      <c r="P655" s="68"/>
    </row>
    <row r="656" spans="2:16" x14ac:dyDescent="0.3">
      <c r="B656" s="68"/>
      <c r="C656" s="68"/>
      <c r="D656" s="68"/>
      <c r="E656" s="68">
        <v>1</v>
      </c>
      <c r="F656" s="68" t="s">
        <v>2015</v>
      </c>
      <c r="G656" s="70">
        <v>45879.093865740702</v>
      </c>
      <c r="H656" s="68" t="s">
        <v>2345</v>
      </c>
      <c r="I656" s="68"/>
      <c r="J656" s="68"/>
      <c r="K656" s="68"/>
      <c r="L656" s="68"/>
      <c r="M656" s="68"/>
      <c r="N656" s="68"/>
      <c r="O656" s="68"/>
      <c r="P656" s="68"/>
    </row>
    <row r="658" spans="1:17" x14ac:dyDescent="0.3">
      <c r="B658" s="67" t="s">
        <v>403</v>
      </c>
      <c r="C658" s="67" t="s">
        <v>139</v>
      </c>
      <c r="D658" s="67" t="s">
        <v>1954</v>
      </c>
      <c r="E658" s="67" t="s">
        <v>1657</v>
      </c>
      <c r="F658" s="67" t="s">
        <v>128</v>
      </c>
      <c r="G658" s="67" t="s">
        <v>1955</v>
      </c>
      <c r="H658" s="67" t="s">
        <v>1956</v>
      </c>
      <c r="I658" s="67" t="s">
        <v>1957</v>
      </c>
      <c r="J658" s="67" t="s">
        <v>1958</v>
      </c>
      <c r="K658" s="67" t="s">
        <v>1959</v>
      </c>
      <c r="L658" s="67" t="s">
        <v>81</v>
      </c>
      <c r="M658" s="67" t="s">
        <v>144</v>
      </c>
    </row>
    <row r="659" spans="1:17" x14ac:dyDescent="0.3">
      <c r="B659" s="68" t="s">
        <v>2346</v>
      </c>
      <c r="C659" s="68">
        <v>25</v>
      </c>
      <c r="D659" s="68" t="s">
        <v>415</v>
      </c>
      <c r="E659" s="68" t="s">
        <v>429</v>
      </c>
      <c r="F659" s="68">
        <v>1</v>
      </c>
      <c r="G659" s="68">
        <v>0</v>
      </c>
      <c r="H659" s="68">
        <v>2</v>
      </c>
      <c r="I659" s="68" t="s">
        <v>375</v>
      </c>
      <c r="J659" s="68">
        <v>11</v>
      </c>
      <c r="K659" s="68">
        <v>350</v>
      </c>
      <c r="L659" s="68" t="s">
        <v>1675</v>
      </c>
      <c r="M659" s="68">
        <v>250</v>
      </c>
    </row>
    <row r="661" spans="1:17" x14ac:dyDescent="0.3">
      <c r="B661" s="69" t="s">
        <v>1796</v>
      </c>
      <c r="C661" s="69" t="s">
        <v>1961</v>
      </c>
      <c r="D661" s="69" t="s">
        <v>1962</v>
      </c>
      <c r="E661" s="69" t="s">
        <v>1963</v>
      </c>
      <c r="F661" s="69" t="s">
        <v>1964</v>
      </c>
      <c r="G661" s="69" t="s">
        <v>1965</v>
      </c>
      <c r="H661" s="69" t="s">
        <v>1966</v>
      </c>
      <c r="I661" s="69"/>
      <c r="J661" s="69"/>
      <c r="K661" s="69"/>
      <c r="L661" s="69"/>
      <c r="M661" s="69"/>
    </row>
    <row r="662" spans="1:17" x14ac:dyDescent="0.3">
      <c r="B662" s="68"/>
      <c r="C662" s="68"/>
      <c r="D662" s="68"/>
      <c r="E662" s="68">
        <v>11</v>
      </c>
      <c r="F662" s="68" t="s">
        <v>1701</v>
      </c>
      <c r="G662" s="70">
        <v>46094.546620370398</v>
      </c>
      <c r="H662" s="68" t="s">
        <v>2347</v>
      </c>
      <c r="I662" s="68"/>
      <c r="J662" s="68"/>
      <c r="K662" s="68"/>
      <c r="L662" s="68"/>
      <c r="M662" s="68"/>
      <c r="N662" s="68"/>
      <c r="O662" s="68"/>
      <c r="P662" s="68"/>
    </row>
    <row r="663" spans="1:17" x14ac:dyDescent="0.3">
      <c r="B663" s="68"/>
      <c r="C663" s="68"/>
      <c r="D663" s="68"/>
      <c r="E663" s="68">
        <v>11</v>
      </c>
      <c r="F663" s="68" t="s">
        <v>1701</v>
      </c>
      <c r="G663" s="70">
        <v>46094.5457060185</v>
      </c>
      <c r="H663" s="68" t="s">
        <v>2347</v>
      </c>
      <c r="I663" s="68"/>
      <c r="J663" s="68"/>
      <c r="K663" s="68"/>
      <c r="L663" s="68"/>
      <c r="M663" s="68"/>
      <c r="N663" s="68"/>
      <c r="O663" s="68"/>
      <c r="P663" s="68"/>
    </row>
    <row r="664" spans="1:17" x14ac:dyDescent="0.3">
      <c r="B664" s="68"/>
      <c r="C664" s="68"/>
      <c r="D664" s="68"/>
      <c r="E664" s="68">
        <v>11</v>
      </c>
      <c r="F664" s="68" t="s">
        <v>1701</v>
      </c>
      <c r="G664" s="70">
        <v>45949.752685185202</v>
      </c>
      <c r="H664" s="68" t="s">
        <v>2348</v>
      </c>
      <c r="I664" s="68"/>
      <c r="J664" s="68"/>
      <c r="K664" s="68"/>
      <c r="L664" s="68"/>
      <c r="M664" s="68"/>
      <c r="N664" s="68"/>
      <c r="O664" s="68"/>
      <c r="P664" s="68"/>
    </row>
    <row r="665" spans="1:17" x14ac:dyDescent="0.3">
      <c r="B665" s="68"/>
      <c r="C665" s="68"/>
      <c r="D665" s="68"/>
      <c r="E665" s="68">
        <v>0.75</v>
      </c>
      <c r="F665" s="68" t="s">
        <v>2015</v>
      </c>
      <c r="G665" s="70">
        <v>45879.0953703704</v>
      </c>
      <c r="H665" s="68" t="s">
        <v>2349</v>
      </c>
      <c r="I665" s="68"/>
      <c r="J665" s="68"/>
      <c r="K665" s="68"/>
      <c r="L665" s="68"/>
      <c r="M665" s="68"/>
      <c r="N665" s="68"/>
      <c r="O665" s="68"/>
      <c r="P665" s="68"/>
    </row>
    <row r="667" spans="1:17" ht="15.6" x14ac:dyDescent="0.3">
      <c r="A667" s="66" t="s">
        <v>244</v>
      </c>
      <c r="B667" s="66"/>
      <c r="C667" s="66"/>
      <c r="D667" s="66"/>
      <c r="E667" s="66"/>
      <c r="F667" s="66"/>
      <c r="G667" s="66"/>
      <c r="H667" s="66"/>
      <c r="I667" s="66"/>
      <c r="J667" s="66"/>
      <c r="K667" s="66"/>
      <c r="L667" s="66"/>
      <c r="M667" s="66"/>
      <c r="N667" s="66"/>
      <c r="O667" s="66"/>
      <c r="P667" s="66"/>
      <c r="Q667" s="66"/>
    </row>
    <row r="668" spans="1:17" ht="15.6" x14ac:dyDescent="0.3">
      <c r="A668" s="66" t="s">
        <v>1952</v>
      </c>
      <c r="B668" s="66" t="s">
        <v>1397</v>
      </c>
      <c r="C668" s="66"/>
      <c r="D668" s="66"/>
      <c r="E668" s="66"/>
      <c r="F668" s="66"/>
      <c r="G668" s="66"/>
      <c r="H668" s="66"/>
      <c r="I668" s="66"/>
      <c r="J668" s="66"/>
      <c r="K668" s="66"/>
      <c r="L668" s="66"/>
      <c r="M668" s="66"/>
      <c r="N668" s="66"/>
      <c r="O668" s="66"/>
      <c r="P668" s="66"/>
      <c r="Q668" s="66"/>
    </row>
    <row r="669" spans="1:17" ht="15.6" x14ac:dyDescent="0.3">
      <c r="A669" s="66" t="s">
        <v>1953</v>
      </c>
      <c r="B669" s="66">
        <v>0.9</v>
      </c>
      <c r="C669" s="66"/>
      <c r="D669" s="66"/>
      <c r="E669" s="66"/>
      <c r="F669" s="66"/>
      <c r="G669" s="66"/>
      <c r="H669" s="66"/>
      <c r="I669" s="66"/>
      <c r="J669" s="66"/>
      <c r="K669" s="66"/>
      <c r="L669" s="66"/>
      <c r="M669" s="66"/>
      <c r="N669" s="66"/>
      <c r="O669" s="66"/>
      <c r="P669" s="66"/>
      <c r="Q669" s="66"/>
    </row>
    <row r="671" spans="1:17" x14ac:dyDescent="0.3">
      <c r="B671" s="67" t="s">
        <v>403</v>
      </c>
      <c r="C671" s="67" t="s">
        <v>139</v>
      </c>
      <c r="D671" s="67" t="s">
        <v>1954</v>
      </c>
      <c r="E671" s="67" t="s">
        <v>1657</v>
      </c>
      <c r="F671" s="67" t="s">
        <v>128</v>
      </c>
      <c r="G671" s="67" t="s">
        <v>1955</v>
      </c>
      <c r="H671" s="67" t="s">
        <v>1956</v>
      </c>
      <c r="I671" s="67" t="s">
        <v>1957</v>
      </c>
      <c r="J671" s="67" t="s">
        <v>1958</v>
      </c>
      <c r="K671" s="67" t="s">
        <v>1959</v>
      </c>
      <c r="L671" s="67" t="s">
        <v>81</v>
      </c>
      <c r="M671" s="67" t="s">
        <v>144</v>
      </c>
    </row>
    <row r="672" spans="1:17" x14ac:dyDescent="0.3">
      <c r="B672" s="68" t="s">
        <v>2350</v>
      </c>
      <c r="C672" s="68">
        <v>20</v>
      </c>
      <c r="D672" s="68" t="s">
        <v>415</v>
      </c>
      <c r="E672" s="68" t="s">
        <v>429</v>
      </c>
      <c r="F672" s="68">
        <v>7</v>
      </c>
      <c r="G672" s="68">
        <v>2</v>
      </c>
      <c r="H672" s="68">
        <v>11</v>
      </c>
      <c r="I672" s="68" t="s">
        <v>375</v>
      </c>
      <c r="J672" s="68">
        <v>27</v>
      </c>
      <c r="K672" s="68">
        <v>225</v>
      </c>
      <c r="L672" s="68" t="s">
        <v>1675</v>
      </c>
      <c r="M672" s="68">
        <v>125</v>
      </c>
    </row>
    <row r="674" spans="2:16" x14ac:dyDescent="0.3">
      <c r="B674" s="69" t="s">
        <v>1796</v>
      </c>
      <c r="C674" s="69" t="s">
        <v>1961</v>
      </c>
      <c r="D674" s="69" t="s">
        <v>1962</v>
      </c>
      <c r="E674" s="69" t="s">
        <v>1963</v>
      </c>
      <c r="F674" s="69" t="s">
        <v>1964</v>
      </c>
      <c r="G674" s="69" t="s">
        <v>1965</v>
      </c>
      <c r="H674" s="69" t="s">
        <v>1966</v>
      </c>
      <c r="I674" s="69"/>
      <c r="J674" s="69"/>
      <c r="K674" s="69"/>
      <c r="L674" s="69"/>
      <c r="M674" s="69"/>
    </row>
    <row r="675" spans="2:16" x14ac:dyDescent="0.3">
      <c r="B675" s="68"/>
      <c r="C675" s="68"/>
      <c r="D675" s="68"/>
      <c r="E675" s="68">
        <v>27</v>
      </c>
      <c r="F675" s="68" t="s">
        <v>1701</v>
      </c>
      <c r="G675" s="70">
        <v>46073.911331018498</v>
      </c>
      <c r="H675" s="68" t="s">
        <v>2351</v>
      </c>
      <c r="I675" s="68"/>
      <c r="J675" s="68"/>
      <c r="K675" s="68"/>
      <c r="L675" s="68"/>
      <c r="M675" s="68"/>
      <c r="N675" s="68"/>
      <c r="O675" s="68"/>
      <c r="P675" s="68"/>
    </row>
    <row r="676" spans="2:16" x14ac:dyDescent="0.3">
      <c r="B676" s="68"/>
      <c r="C676" s="68"/>
      <c r="D676" s="68"/>
      <c r="E676" s="68">
        <v>27</v>
      </c>
      <c r="F676" s="68" t="s">
        <v>1701</v>
      </c>
      <c r="G676" s="70">
        <v>45949.761469907397</v>
      </c>
      <c r="H676" s="68" t="s">
        <v>2352</v>
      </c>
      <c r="I676" s="68"/>
      <c r="J676" s="68"/>
      <c r="K676" s="68"/>
      <c r="L676" s="68"/>
      <c r="M676" s="68"/>
      <c r="N676" s="68"/>
      <c r="O676" s="68"/>
      <c r="P676" s="68"/>
    </row>
    <row r="677" spans="2:16" x14ac:dyDescent="0.3">
      <c r="B677" s="68"/>
      <c r="C677" s="68"/>
      <c r="D677" s="68"/>
      <c r="E677" s="68">
        <v>4</v>
      </c>
      <c r="F677" s="68" t="s">
        <v>2015</v>
      </c>
      <c r="G677" s="70">
        <v>45879.096122685201</v>
      </c>
      <c r="H677" s="68" t="s">
        <v>2353</v>
      </c>
      <c r="I677" s="68"/>
      <c r="J677" s="68"/>
      <c r="K677" s="68"/>
      <c r="L677" s="68"/>
      <c r="M677" s="68"/>
      <c r="N677" s="68"/>
      <c r="O677" s="68"/>
      <c r="P677" s="68"/>
    </row>
    <row r="679" spans="2:16" x14ac:dyDescent="0.3">
      <c r="B679" s="67" t="s">
        <v>403</v>
      </c>
      <c r="C679" s="67" t="s">
        <v>139</v>
      </c>
      <c r="D679" s="67" t="s">
        <v>1954</v>
      </c>
      <c r="E679" s="67" t="s">
        <v>1657</v>
      </c>
      <c r="F679" s="67" t="s">
        <v>128</v>
      </c>
      <c r="G679" s="67" t="s">
        <v>1955</v>
      </c>
      <c r="H679" s="67" t="s">
        <v>1956</v>
      </c>
      <c r="I679" s="67" t="s">
        <v>1957</v>
      </c>
      <c r="J679" s="67" t="s">
        <v>1958</v>
      </c>
      <c r="K679" s="67" t="s">
        <v>1959</v>
      </c>
      <c r="L679" s="67" t="s">
        <v>81</v>
      </c>
      <c r="M679" s="67" t="s">
        <v>144</v>
      </c>
    </row>
    <row r="680" spans="2:16" x14ac:dyDescent="0.3">
      <c r="B680" s="68" t="s">
        <v>2354</v>
      </c>
      <c r="C680" s="68">
        <v>20</v>
      </c>
      <c r="D680" s="68" t="s">
        <v>415</v>
      </c>
      <c r="E680" s="68" t="s">
        <v>429</v>
      </c>
      <c r="F680" s="68">
        <v>50</v>
      </c>
      <c r="G680" s="68">
        <v>5</v>
      </c>
      <c r="H680" s="68">
        <v>69</v>
      </c>
      <c r="I680" s="68" t="s">
        <v>930</v>
      </c>
      <c r="J680" s="68">
        <v>76</v>
      </c>
      <c r="K680" s="68">
        <v>134.21</v>
      </c>
      <c r="L680" s="68" t="s">
        <v>1675</v>
      </c>
      <c r="M680" s="68">
        <v>34.21</v>
      </c>
    </row>
    <row r="682" spans="2:16" x14ac:dyDescent="0.3">
      <c r="B682" s="69" t="s">
        <v>1796</v>
      </c>
      <c r="C682" s="69" t="s">
        <v>1961</v>
      </c>
      <c r="D682" s="69" t="s">
        <v>1962</v>
      </c>
      <c r="E682" s="69" t="s">
        <v>1963</v>
      </c>
      <c r="F682" s="69" t="s">
        <v>1964</v>
      </c>
      <c r="G682" s="69" t="s">
        <v>1965</v>
      </c>
      <c r="H682" s="69" t="s">
        <v>1966</v>
      </c>
      <c r="I682" s="69"/>
      <c r="J682" s="69"/>
      <c r="K682" s="69"/>
      <c r="L682" s="69"/>
      <c r="M682" s="69"/>
    </row>
    <row r="683" spans="2:16" x14ac:dyDescent="0.3">
      <c r="B683" s="68"/>
      <c r="C683" s="68"/>
      <c r="D683" s="68"/>
      <c r="E683" s="68">
        <v>76</v>
      </c>
      <c r="F683" s="68" t="s">
        <v>1701</v>
      </c>
      <c r="G683" s="70">
        <v>46073.912187499998</v>
      </c>
      <c r="H683" s="68" t="s">
        <v>2355</v>
      </c>
      <c r="I683" s="68"/>
      <c r="J683" s="68"/>
      <c r="K683" s="68"/>
      <c r="L683" s="68"/>
      <c r="M683" s="68"/>
      <c r="N683" s="68"/>
      <c r="O683" s="68"/>
      <c r="P683" s="68"/>
    </row>
    <row r="684" spans="2:16" x14ac:dyDescent="0.3">
      <c r="B684" s="68"/>
      <c r="C684" s="68"/>
      <c r="D684" s="68"/>
      <c r="E684" s="68">
        <v>76</v>
      </c>
      <c r="F684" s="68" t="s">
        <v>1701</v>
      </c>
      <c r="G684" s="70">
        <v>45949.791747685202</v>
      </c>
      <c r="H684" s="68" t="s">
        <v>2355</v>
      </c>
      <c r="I684" s="68"/>
      <c r="J684" s="68"/>
      <c r="K684" s="68"/>
      <c r="L684" s="68"/>
      <c r="M684" s="68"/>
      <c r="N684" s="68"/>
      <c r="O684" s="68"/>
      <c r="P684" s="68"/>
    </row>
    <row r="685" spans="2:16" x14ac:dyDescent="0.3">
      <c r="B685" s="68"/>
      <c r="C685" s="68"/>
      <c r="D685" s="68"/>
      <c r="E685" s="68">
        <v>72</v>
      </c>
      <c r="F685" s="68" t="s">
        <v>2015</v>
      </c>
      <c r="G685" s="70">
        <v>45879.098055555602</v>
      </c>
      <c r="H685" s="68" t="s">
        <v>2356</v>
      </c>
      <c r="I685" s="68"/>
      <c r="J685" s="68"/>
      <c r="K685" s="68"/>
      <c r="L685" s="68"/>
      <c r="M685" s="68"/>
      <c r="N685" s="68"/>
      <c r="O685" s="68"/>
      <c r="P685" s="68"/>
    </row>
    <row r="687" spans="2:16" x14ac:dyDescent="0.3">
      <c r="B687" s="67" t="s">
        <v>403</v>
      </c>
      <c r="C687" s="67" t="s">
        <v>139</v>
      </c>
      <c r="D687" s="67" t="s">
        <v>1954</v>
      </c>
      <c r="E687" s="67" t="s">
        <v>1657</v>
      </c>
      <c r="F687" s="67" t="s">
        <v>128</v>
      </c>
      <c r="G687" s="67" t="s">
        <v>1955</v>
      </c>
      <c r="H687" s="67" t="s">
        <v>1956</v>
      </c>
      <c r="I687" s="67" t="s">
        <v>1957</v>
      </c>
      <c r="J687" s="67" t="s">
        <v>1958</v>
      </c>
      <c r="K687" s="67" t="s">
        <v>1959</v>
      </c>
      <c r="L687" s="67" t="s">
        <v>81</v>
      </c>
      <c r="M687" s="67" t="s">
        <v>144</v>
      </c>
    </row>
    <row r="688" spans="2:16" x14ac:dyDescent="0.3">
      <c r="B688" s="68" t="s">
        <v>2357</v>
      </c>
      <c r="C688" s="68">
        <v>20</v>
      </c>
      <c r="D688" s="68" t="s">
        <v>415</v>
      </c>
      <c r="E688" s="68" t="s">
        <v>429</v>
      </c>
      <c r="F688" s="68">
        <v>8</v>
      </c>
      <c r="G688" s="68">
        <v>2</v>
      </c>
      <c r="H688" s="68">
        <v>13</v>
      </c>
      <c r="I688" s="68" t="s">
        <v>935</v>
      </c>
      <c r="J688" s="68">
        <v>25</v>
      </c>
      <c r="K688" s="68">
        <v>185</v>
      </c>
      <c r="L688" s="68" t="s">
        <v>1675</v>
      </c>
      <c r="M688" s="68">
        <v>85</v>
      </c>
    </row>
    <row r="690" spans="2:16" x14ac:dyDescent="0.3">
      <c r="B690" s="69" t="s">
        <v>1796</v>
      </c>
      <c r="C690" s="69" t="s">
        <v>1961</v>
      </c>
      <c r="D690" s="69" t="s">
        <v>1962</v>
      </c>
      <c r="E690" s="69" t="s">
        <v>1963</v>
      </c>
      <c r="F690" s="69" t="s">
        <v>1964</v>
      </c>
      <c r="G690" s="69" t="s">
        <v>1965</v>
      </c>
      <c r="H690" s="69" t="s">
        <v>1966</v>
      </c>
      <c r="I690" s="69"/>
      <c r="J690" s="69"/>
      <c r="K690" s="69"/>
      <c r="L690" s="69"/>
      <c r="M690" s="69"/>
    </row>
    <row r="691" spans="2:16" x14ac:dyDescent="0.3">
      <c r="B691" s="68"/>
      <c r="C691" s="68"/>
      <c r="D691" s="68"/>
      <c r="E691" s="68">
        <v>25</v>
      </c>
      <c r="F691" s="68" t="s">
        <v>1701</v>
      </c>
      <c r="G691" s="70">
        <v>46073.912766203699</v>
      </c>
      <c r="H691" s="68" t="s">
        <v>2358</v>
      </c>
      <c r="I691" s="68"/>
      <c r="J691" s="68"/>
      <c r="K691" s="68"/>
      <c r="L691" s="68"/>
      <c r="M691" s="68"/>
      <c r="N691" s="68"/>
      <c r="O691" s="68"/>
      <c r="P691" s="68"/>
    </row>
    <row r="692" spans="2:16" x14ac:dyDescent="0.3">
      <c r="B692" s="68"/>
      <c r="C692" s="68"/>
      <c r="D692" s="68"/>
      <c r="E692" s="68">
        <v>25</v>
      </c>
      <c r="F692" s="68" t="s">
        <v>1701</v>
      </c>
      <c r="G692" s="70">
        <v>45939.661423611098</v>
      </c>
      <c r="H692" s="68" t="s">
        <v>2358</v>
      </c>
      <c r="I692" s="68"/>
      <c r="J692" s="68"/>
      <c r="K692" s="68"/>
      <c r="L692" s="68"/>
      <c r="M692" s="68"/>
      <c r="N692" s="68"/>
      <c r="O692" s="68"/>
      <c r="P692" s="68"/>
    </row>
    <row r="693" spans="2:16" x14ac:dyDescent="0.3">
      <c r="B693" s="68"/>
      <c r="C693" s="68"/>
      <c r="D693" s="68"/>
      <c r="E693" s="68">
        <v>11</v>
      </c>
      <c r="F693" s="68" t="s">
        <v>2323</v>
      </c>
      <c r="G693" s="70">
        <v>45877.375578703701</v>
      </c>
      <c r="H693" s="68" t="s">
        <v>2359</v>
      </c>
      <c r="I693" s="68"/>
      <c r="J693" s="68"/>
      <c r="K693" s="68"/>
      <c r="L693" s="68"/>
      <c r="M693" s="68"/>
      <c r="N693" s="68"/>
      <c r="O693" s="68"/>
      <c r="P693" s="68"/>
    </row>
    <row r="695" spans="2:16" x14ac:dyDescent="0.3">
      <c r="B695" s="67" t="s">
        <v>403</v>
      </c>
      <c r="C695" s="67" t="s">
        <v>139</v>
      </c>
      <c r="D695" s="67" t="s">
        <v>1954</v>
      </c>
      <c r="E695" s="67" t="s">
        <v>1657</v>
      </c>
      <c r="F695" s="67" t="s">
        <v>128</v>
      </c>
      <c r="G695" s="67" t="s">
        <v>1955</v>
      </c>
      <c r="H695" s="67" t="s">
        <v>1956</v>
      </c>
      <c r="I695" s="67" t="s">
        <v>1957</v>
      </c>
      <c r="J695" s="67" t="s">
        <v>1958</v>
      </c>
      <c r="K695" s="67" t="s">
        <v>1959</v>
      </c>
      <c r="L695" s="67" t="s">
        <v>81</v>
      </c>
      <c r="M695" s="67" t="s">
        <v>144</v>
      </c>
    </row>
    <row r="696" spans="2:16" x14ac:dyDescent="0.3">
      <c r="B696" s="68" t="s">
        <v>2360</v>
      </c>
      <c r="C696" s="68">
        <v>20</v>
      </c>
      <c r="D696" s="68" t="s">
        <v>415</v>
      </c>
      <c r="E696" s="68" t="s">
        <v>429</v>
      </c>
      <c r="F696" s="68">
        <v>2</v>
      </c>
      <c r="G696" s="68">
        <v>1</v>
      </c>
      <c r="H696" s="68">
        <v>4</v>
      </c>
      <c r="I696" s="68" t="s">
        <v>939</v>
      </c>
      <c r="J696" s="68">
        <v>5</v>
      </c>
      <c r="K696" s="68">
        <v>137.5</v>
      </c>
      <c r="L696" s="68" t="s">
        <v>1675</v>
      </c>
      <c r="M696" s="68">
        <v>37.5</v>
      </c>
    </row>
    <row r="698" spans="2:16" x14ac:dyDescent="0.3">
      <c r="B698" s="69" t="s">
        <v>1796</v>
      </c>
      <c r="C698" s="69" t="s">
        <v>1961</v>
      </c>
      <c r="D698" s="69" t="s">
        <v>1962</v>
      </c>
      <c r="E698" s="69" t="s">
        <v>1963</v>
      </c>
      <c r="F698" s="69" t="s">
        <v>1964</v>
      </c>
      <c r="G698" s="69" t="s">
        <v>1965</v>
      </c>
      <c r="H698" s="69" t="s">
        <v>1966</v>
      </c>
      <c r="I698" s="69"/>
      <c r="J698" s="69"/>
      <c r="K698" s="69"/>
      <c r="L698" s="69"/>
      <c r="M698" s="69"/>
    </row>
    <row r="699" spans="2:16" x14ac:dyDescent="0.3">
      <c r="B699" s="68"/>
      <c r="C699" s="68"/>
      <c r="D699" s="68"/>
      <c r="E699" s="68">
        <v>5</v>
      </c>
      <c r="F699" s="68" t="s">
        <v>1701</v>
      </c>
      <c r="G699" s="70">
        <v>46073.913622685199</v>
      </c>
      <c r="H699" s="68" t="s">
        <v>2361</v>
      </c>
      <c r="I699" s="68"/>
      <c r="J699" s="68"/>
      <c r="K699" s="68"/>
      <c r="L699" s="68"/>
      <c r="M699" s="68"/>
      <c r="N699" s="68"/>
      <c r="O699" s="68"/>
      <c r="P699" s="68"/>
    </row>
    <row r="700" spans="2:16" x14ac:dyDescent="0.3">
      <c r="B700" s="68"/>
      <c r="C700" s="68"/>
      <c r="D700" s="68"/>
      <c r="E700" s="68">
        <v>5</v>
      </c>
      <c r="F700" s="68" t="s">
        <v>1701</v>
      </c>
      <c r="G700" s="70">
        <v>45949.802129629599</v>
      </c>
      <c r="H700" s="68" t="s">
        <v>2362</v>
      </c>
      <c r="I700" s="68"/>
      <c r="J700" s="68"/>
      <c r="K700" s="68"/>
      <c r="L700" s="68"/>
      <c r="M700" s="68"/>
      <c r="N700" s="68"/>
      <c r="O700" s="68"/>
      <c r="P700" s="68"/>
    </row>
    <row r="701" spans="2:16" x14ac:dyDescent="0.3">
      <c r="B701" s="68"/>
      <c r="C701" s="68"/>
      <c r="D701" s="68"/>
      <c r="E701" s="68">
        <v>0</v>
      </c>
      <c r="F701" s="68" t="s">
        <v>2323</v>
      </c>
      <c r="G701" s="70">
        <v>45877.376087962999</v>
      </c>
      <c r="H701" s="68" t="s">
        <v>2363</v>
      </c>
      <c r="I701" s="68"/>
      <c r="J701" s="68"/>
      <c r="K701" s="68"/>
      <c r="L701" s="68"/>
      <c r="M701" s="68"/>
      <c r="N701" s="68"/>
      <c r="O701" s="68"/>
      <c r="P701" s="68"/>
    </row>
    <row r="703" spans="2:16" x14ac:dyDescent="0.3">
      <c r="B703" s="67" t="s">
        <v>403</v>
      </c>
      <c r="C703" s="67" t="s">
        <v>139</v>
      </c>
      <c r="D703" s="67" t="s">
        <v>1954</v>
      </c>
      <c r="E703" s="67" t="s">
        <v>1657</v>
      </c>
      <c r="F703" s="67" t="s">
        <v>128</v>
      </c>
      <c r="G703" s="67" t="s">
        <v>1955</v>
      </c>
      <c r="H703" s="67" t="s">
        <v>1956</v>
      </c>
      <c r="I703" s="67" t="s">
        <v>1957</v>
      </c>
      <c r="J703" s="67" t="s">
        <v>1958</v>
      </c>
      <c r="K703" s="67" t="s">
        <v>1959</v>
      </c>
      <c r="L703" s="67" t="s">
        <v>81</v>
      </c>
      <c r="M703" s="67" t="s">
        <v>144</v>
      </c>
    </row>
    <row r="704" spans="2:16" x14ac:dyDescent="0.3">
      <c r="B704" s="68" t="s">
        <v>2364</v>
      </c>
      <c r="C704" s="68">
        <v>20</v>
      </c>
      <c r="D704" s="68" t="s">
        <v>415</v>
      </c>
      <c r="E704" s="68" t="s">
        <v>429</v>
      </c>
      <c r="F704" s="68">
        <v>1</v>
      </c>
      <c r="G704" s="68">
        <v>0</v>
      </c>
      <c r="H704" s="68">
        <v>2</v>
      </c>
      <c r="I704" s="68" t="s">
        <v>939</v>
      </c>
      <c r="J704" s="68">
        <v>1.01</v>
      </c>
      <c r="K704" s="68">
        <v>100.25</v>
      </c>
      <c r="L704" s="68" t="s">
        <v>1675</v>
      </c>
      <c r="M704" s="68">
        <v>0.25</v>
      </c>
    </row>
    <row r="706" spans="1:17" x14ac:dyDescent="0.3">
      <c r="B706" s="69" t="s">
        <v>1796</v>
      </c>
      <c r="C706" s="69" t="s">
        <v>1961</v>
      </c>
      <c r="D706" s="69" t="s">
        <v>1962</v>
      </c>
      <c r="E706" s="69" t="s">
        <v>1963</v>
      </c>
      <c r="F706" s="69" t="s">
        <v>1964</v>
      </c>
      <c r="G706" s="69" t="s">
        <v>1965</v>
      </c>
      <c r="H706" s="69" t="s">
        <v>1966</v>
      </c>
      <c r="I706" s="69"/>
      <c r="J706" s="69"/>
      <c r="K706" s="69"/>
      <c r="L706" s="69"/>
      <c r="M706" s="69"/>
    </row>
    <row r="707" spans="1:17" x14ac:dyDescent="0.3">
      <c r="B707" s="68"/>
      <c r="C707" s="68"/>
      <c r="D707" s="68"/>
      <c r="E707" s="68">
        <v>1.01</v>
      </c>
      <c r="F707" s="68" t="s">
        <v>1701</v>
      </c>
      <c r="G707" s="70">
        <v>46073.9145138889</v>
      </c>
      <c r="H707" s="68" t="s">
        <v>2365</v>
      </c>
      <c r="I707" s="68"/>
      <c r="J707" s="68"/>
      <c r="K707" s="68"/>
      <c r="L707" s="68"/>
      <c r="M707" s="68"/>
      <c r="N707" s="68"/>
      <c r="O707" s="68"/>
      <c r="P707" s="68"/>
    </row>
    <row r="708" spans="1:17" x14ac:dyDescent="0.3">
      <c r="B708" s="68"/>
      <c r="C708" s="68"/>
      <c r="D708" s="68"/>
      <c r="E708" s="68">
        <v>1.01</v>
      </c>
      <c r="F708" s="68" t="s">
        <v>1701</v>
      </c>
      <c r="G708" s="70">
        <v>46073.914270833302</v>
      </c>
      <c r="H708" s="68" t="s">
        <v>2365</v>
      </c>
      <c r="I708" s="68"/>
      <c r="J708" s="68"/>
      <c r="K708" s="68"/>
      <c r="L708" s="68"/>
      <c r="M708" s="68"/>
      <c r="N708" s="68"/>
      <c r="O708" s="68"/>
      <c r="P708" s="68"/>
    </row>
    <row r="709" spans="1:17" x14ac:dyDescent="0.3">
      <c r="B709" s="68"/>
      <c r="C709" s="68"/>
      <c r="D709" s="68"/>
      <c r="E709" s="68">
        <v>1.01</v>
      </c>
      <c r="F709" s="68" t="s">
        <v>1701</v>
      </c>
      <c r="G709" s="70">
        <v>45949.804155092599</v>
      </c>
      <c r="H709" s="68" t="s">
        <v>2366</v>
      </c>
      <c r="I709" s="68"/>
      <c r="J709" s="68"/>
      <c r="K709" s="68"/>
      <c r="L709" s="68"/>
      <c r="M709" s="68"/>
      <c r="N709" s="68"/>
      <c r="O709" s="68"/>
      <c r="P709" s="68"/>
    </row>
    <row r="710" spans="1:17" x14ac:dyDescent="0.3">
      <c r="B710" s="68"/>
      <c r="C710" s="68"/>
      <c r="D710" s="68"/>
      <c r="E710" s="68">
        <v>0</v>
      </c>
      <c r="F710" s="68" t="s">
        <v>2323</v>
      </c>
      <c r="G710" s="70">
        <v>45877.376192129603</v>
      </c>
      <c r="H710" s="68" t="s">
        <v>2363</v>
      </c>
      <c r="I710" s="68"/>
      <c r="J710" s="68"/>
      <c r="K710" s="68"/>
      <c r="L710" s="68"/>
      <c r="M710" s="68"/>
      <c r="N710" s="68"/>
      <c r="O710" s="68"/>
      <c r="P710" s="68"/>
    </row>
    <row r="712" spans="1:17" ht="15.6" x14ac:dyDescent="0.3">
      <c r="A712" s="66" t="s">
        <v>244</v>
      </c>
      <c r="B712" s="66"/>
      <c r="C712" s="66"/>
      <c r="D712" s="66"/>
      <c r="E712" s="66"/>
      <c r="F712" s="66"/>
      <c r="G712" s="66"/>
      <c r="H712" s="66"/>
      <c r="I712" s="66"/>
      <c r="J712" s="66"/>
      <c r="K712" s="66"/>
      <c r="L712" s="66"/>
      <c r="M712" s="66"/>
      <c r="N712" s="66"/>
      <c r="O712" s="66"/>
      <c r="P712" s="66"/>
      <c r="Q712" s="66"/>
    </row>
    <row r="713" spans="1:17" ht="15.6" x14ac:dyDescent="0.3">
      <c r="A713" s="66" t="s">
        <v>1952</v>
      </c>
      <c r="B713" s="66" t="s">
        <v>1408</v>
      </c>
      <c r="C713" s="66"/>
      <c r="D713" s="66"/>
      <c r="E713" s="66"/>
      <c r="F713" s="66"/>
      <c r="G713" s="66"/>
      <c r="H713" s="66"/>
      <c r="I713" s="66"/>
      <c r="J713" s="66"/>
      <c r="K713" s="66"/>
      <c r="L713" s="66"/>
      <c r="M713" s="66"/>
      <c r="N713" s="66"/>
      <c r="O713" s="66"/>
      <c r="P713" s="66"/>
      <c r="Q713" s="66"/>
    </row>
    <row r="714" spans="1:17" ht="15.6" x14ac:dyDescent="0.3">
      <c r="A714" s="66" t="s">
        <v>1953</v>
      </c>
      <c r="B714" s="66">
        <v>0.75</v>
      </c>
      <c r="C714" s="66"/>
      <c r="D714" s="66"/>
      <c r="E714" s="66"/>
      <c r="F714" s="66"/>
      <c r="G714" s="66"/>
      <c r="H714" s="66"/>
      <c r="I714" s="66"/>
      <c r="J714" s="66"/>
      <c r="K714" s="66"/>
      <c r="L714" s="66"/>
      <c r="M714" s="66"/>
      <c r="N714" s="66"/>
      <c r="O714" s="66"/>
      <c r="P714" s="66"/>
      <c r="Q714" s="66"/>
    </row>
    <row r="716" spans="1:17" x14ac:dyDescent="0.3">
      <c r="B716" s="67" t="s">
        <v>403</v>
      </c>
      <c r="C716" s="67" t="s">
        <v>139</v>
      </c>
      <c r="D716" s="67" t="s">
        <v>1954</v>
      </c>
      <c r="E716" s="67" t="s">
        <v>1657</v>
      </c>
      <c r="F716" s="67" t="s">
        <v>128</v>
      </c>
      <c r="G716" s="67" t="s">
        <v>1955</v>
      </c>
      <c r="H716" s="67" t="s">
        <v>1956</v>
      </c>
      <c r="I716" s="67" t="s">
        <v>1957</v>
      </c>
      <c r="J716" s="67" t="s">
        <v>1958</v>
      </c>
      <c r="K716" s="67" t="s">
        <v>1959</v>
      </c>
      <c r="L716" s="67" t="s">
        <v>81</v>
      </c>
      <c r="M716" s="67" t="s">
        <v>144</v>
      </c>
    </row>
    <row r="717" spans="1:17" x14ac:dyDescent="0.3">
      <c r="B717" s="68" t="s">
        <v>2367</v>
      </c>
      <c r="C717" s="68">
        <v>40</v>
      </c>
      <c r="D717" s="68" t="s">
        <v>415</v>
      </c>
      <c r="E717" s="68" t="s">
        <v>429</v>
      </c>
      <c r="F717" s="68">
        <v>1</v>
      </c>
      <c r="G717" s="68">
        <v>0</v>
      </c>
      <c r="H717" s="68">
        <v>2</v>
      </c>
      <c r="I717" s="68" t="s">
        <v>947</v>
      </c>
      <c r="J717" s="68">
        <v>1.01</v>
      </c>
      <c r="K717" s="68">
        <v>100.25</v>
      </c>
      <c r="L717" s="68" t="s">
        <v>1675</v>
      </c>
      <c r="M717" s="68">
        <v>0.25</v>
      </c>
    </row>
    <row r="719" spans="1:17" x14ac:dyDescent="0.3">
      <c r="B719" s="69" t="s">
        <v>1796</v>
      </c>
      <c r="C719" s="69" t="s">
        <v>1961</v>
      </c>
      <c r="D719" s="69" t="s">
        <v>1962</v>
      </c>
      <c r="E719" s="69" t="s">
        <v>1963</v>
      </c>
      <c r="F719" s="69" t="s">
        <v>1964</v>
      </c>
      <c r="G719" s="69" t="s">
        <v>1965</v>
      </c>
      <c r="H719" s="69" t="s">
        <v>1966</v>
      </c>
      <c r="I719" s="69"/>
      <c r="J719" s="69"/>
      <c r="K719" s="69"/>
      <c r="L719" s="69"/>
      <c r="M719" s="69"/>
    </row>
    <row r="720" spans="1:17" x14ac:dyDescent="0.3">
      <c r="B720" s="68"/>
      <c r="C720" s="68"/>
      <c r="D720" s="68"/>
      <c r="E720" s="68">
        <v>1.01</v>
      </c>
      <c r="F720" s="68" t="s">
        <v>1701</v>
      </c>
      <c r="G720" s="70">
        <v>46094.549664351798</v>
      </c>
      <c r="H720" s="68" t="s">
        <v>2368</v>
      </c>
      <c r="I720" s="68"/>
      <c r="J720" s="68"/>
      <c r="K720" s="68"/>
      <c r="L720" s="68"/>
      <c r="M720" s="68"/>
      <c r="N720" s="68"/>
      <c r="O720" s="68"/>
      <c r="P720" s="68"/>
    </row>
    <row r="721" spans="2:16" x14ac:dyDescent="0.3">
      <c r="B721" s="68"/>
      <c r="C721" s="68"/>
      <c r="D721" s="68"/>
      <c r="E721" s="68">
        <v>1.01</v>
      </c>
      <c r="F721" s="68" t="s">
        <v>1701</v>
      </c>
      <c r="G721" s="70">
        <v>45949.812118055597</v>
      </c>
      <c r="H721" s="68" t="s">
        <v>2368</v>
      </c>
      <c r="I721" s="68"/>
      <c r="J721" s="68"/>
      <c r="K721" s="68"/>
      <c r="L721" s="68"/>
      <c r="M721" s="68"/>
      <c r="N721" s="68"/>
      <c r="O721" s="68"/>
      <c r="P721" s="68"/>
    </row>
    <row r="722" spans="2:16" x14ac:dyDescent="0.3">
      <c r="B722" s="68"/>
      <c r="C722" s="68"/>
      <c r="D722" s="68"/>
      <c r="E722" s="68">
        <v>0</v>
      </c>
      <c r="F722" s="68" t="s">
        <v>2015</v>
      </c>
      <c r="G722" s="70">
        <v>45879.099259259303</v>
      </c>
      <c r="H722" s="68" t="s">
        <v>2369</v>
      </c>
      <c r="I722" s="68"/>
      <c r="J722" s="68"/>
      <c r="K722" s="68"/>
      <c r="L722" s="68"/>
      <c r="M722" s="68"/>
      <c r="N722" s="68"/>
      <c r="O722" s="68"/>
      <c r="P722" s="68"/>
    </row>
    <row r="724" spans="2:16" x14ac:dyDescent="0.3">
      <c r="B724" s="67" t="s">
        <v>403</v>
      </c>
      <c r="C724" s="67" t="s">
        <v>139</v>
      </c>
      <c r="D724" s="67" t="s">
        <v>1954</v>
      </c>
      <c r="E724" s="67" t="s">
        <v>1657</v>
      </c>
      <c r="F724" s="67" t="s">
        <v>128</v>
      </c>
      <c r="G724" s="67" t="s">
        <v>1955</v>
      </c>
      <c r="H724" s="67" t="s">
        <v>1956</v>
      </c>
      <c r="I724" s="67" t="s">
        <v>1957</v>
      </c>
      <c r="J724" s="67" t="s">
        <v>1958</v>
      </c>
      <c r="K724" s="67" t="s">
        <v>1959</v>
      </c>
      <c r="L724" s="67" t="s">
        <v>81</v>
      </c>
      <c r="M724" s="67" t="s">
        <v>144</v>
      </c>
    </row>
    <row r="725" spans="2:16" x14ac:dyDescent="0.3">
      <c r="B725" s="68" t="s">
        <v>2370</v>
      </c>
      <c r="C725" s="68">
        <v>30</v>
      </c>
      <c r="D725" s="68" t="s">
        <v>415</v>
      </c>
      <c r="E725" s="68" t="s">
        <v>429</v>
      </c>
      <c r="F725" s="68">
        <v>3</v>
      </c>
      <c r="G725" s="68">
        <v>1</v>
      </c>
      <c r="H725" s="68">
        <v>5</v>
      </c>
      <c r="I725" s="68" t="s">
        <v>375</v>
      </c>
      <c r="J725" s="68">
        <v>5</v>
      </c>
      <c r="K725" s="68">
        <v>125</v>
      </c>
      <c r="L725" s="68" t="s">
        <v>1675</v>
      </c>
      <c r="M725" s="68">
        <v>25</v>
      </c>
    </row>
    <row r="727" spans="2:16" x14ac:dyDescent="0.3">
      <c r="B727" s="69" t="s">
        <v>1796</v>
      </c>
      <c r="C727" s="69" t="s">
        <v>1961</v>
      </c>
      <c r="D727" s="69" t="s">
        <v>1962</v>
      </c>
      <c r="E727" s="69" t="s">
        <v>1963</v>
      </c>
      <c r="F727" s="69" t="s">
        <v>1964</v>
      </c>
      <c r="G727" s="69" t="s">
        <v>1965</v>
      </c>
      <c r="H727" s="69" t="s">
        <v>1966</v>
      </c>
      <c r="I727" s="69"/>
      <c r="J727" s="69"/>
      <c r="K727" s="69"/>
      <c r="L727" s="69"/>
      <c r="M727" s="69"/>
    </row>
    <row r="728" spans="2:16" x14ac:dyDescent="0.3">
      <c r="B728" s="68"/>
      <c r="C728" s="68"/>
      <c r="D728" s="68"/>
      <c r="E728" s="68">
        <v>5</v>
      </c>
      <c r="F728" s="68" t="s">
        <v>1701</v>
      </c>
      <c r="G728" s="70">
        <v>46094.549803240698</v>
      </c>
      <c r="H728" s="68" t="s">
        <v>2371</v>
      </c>
      <c r="I728" s="68"/>
      <c r="J728" s="68"/>
      <c r="K728" s="68"/>
      <c r="L728" s="68"/>
      <c r="M728" s="68"/>
      <c r="N728" s="68"/>
      <c r="O728" s="68"/>
      <c r="P728" s="68"/>
    </row>
    <row r="729" spans="2:16" x14ac:dyDescent="0.3">
      <c r="B729" s="68"/>
      <c r="C729" s="68"/>
      <c r="D729" s="68"/>
      <c r="E729" s="68">
        <v>5</v>
      </c>
      <c r="F729" s="68" t="s">
        <v>1701</v>
      </c>
      <c r="G729" s="70">
        <v>45949.812430555598</v>
      </c>
      <c r="H729" s="68" t="s">
        <v>2371</v>
      </c>
      <c r="I729" s="68"/>
      <c r="J729" s="68"/>
      <c r="K729" s="68"/>
      <c r="L729" s="68"/>
      <c r="M729" s="68"/>
      <c r="N729" s="68"/>
      <c r="O729" s="68"/>
      <c r="P729" s="68"/>
    </row>
    <row r="730" spans="2:16" x14ac:dyDescent="0.3">
      <c r="B730" s="68"/>
      <c r="C730" s="68"/>
      <c r="D730" s="68"/>
      <c r="E730" s="68">
        <v>5</v>
      </c>
      <c r="F730" s="68" t="s">
        <v>2015</v>
      </c>
      <c r="G730" s="70">
        <v>45879.099606481497</v>
      </c>
      <c r="H730" s="68" t="s">
        <v>2371</v>
      </c>
      <c r="I730" s="68"/>
      <c r="J730" s="68"/>
      <c r="K730" s="68"/>
      <c r="L730" s="68"/>
      <c r="M730" s="68"/>
      <c r="N730" s="68"/>
      <c r="O730" s="68"/>
      <c r="P730" s="68"/>
    </row>
    <row r="732" spans="2:16" x14ac:dyDescent="0.3">
      <c r="B732" s="67" t="s">
        <v>403</v>
      </c>
      <c r="C732" s="67" t="s">
        <v>139</v>
      </c>
      <c r="D732" s="67" t="s">
        <v>1954</v>
      </c>
      <c r="E732" s="67" t="s">
        <v>1657</v>
      </c>
      <c r="F732" s="67" t="s">
        <v>128</v>
      </c>
      <c r="G732" s="67" t="s">
        <v>1955</v>
      </c>
      <c r="H732" s="67" t="s">
        <v>1956</v>
      </c>
      <c r="I732" s="67" t="s">
        <v>1957</v>
      </c>
      <c r="J732" s="67" t="s">
        <v>1958</v>
      </c>
      <c r="K732" s="67" t="s">
        <v>1959</v>
      </c>
      <c r="L732" s="67" t="s">
        <v>81</v>
      </c>
      <c r="M732" s="67" t="s">
        <v>144</v>
      </c>
    </row>
    <row r="733" spans="2:16" x14ac:dyDescent="0.3">
      <c r="B733" s="68" t="s">
        <v>2372</v>
      </c>
      <c r="C733" s="68">
        <v>30</v>
      </c>
      <c r="D733" s="68" t="s">
        <v>415</v>
      </c>
      <c r="E733" s="68" t="s">
        <v>429</v>
      </c>
      <c r="F733" s="68">
        <v>2</v>
      </c>
      <c r="G733" s="68">
        <v>1</v>
      </c>
      <c r="H733" s="68">
        <v>4</v>
      </c>
      <c r="I733" s="68" t="s">
        <v>375</v>
      </c>
      <c r="J733" s="68">
        <v>3</v>
      </c>
      <c r="K733" s="68">
        <v>100</v>
      </c>
      <c r="L733" s="68" t="s">
        <v>1672</v>
      </c>
      <c r="M733" s="68">
        <v>0</v>
      </c>
    </row>
    <row r="735" spans="2:16" x14ac:dyDescent="0.3">
      <c r="B735" s="69" t="s">
        <v>1796</v>
      </c>
      <c r="C735" s="69" t="s">
        <v>1961</v>
      </c>
      <c r="D735" s="69" t="s">
        <v>1962</v>
      </c>
      <c r="E735" s="69" t="s">
        <v>1963</v>
      </c>
      <c r="F735" s="69" t="s">
        <v>1964</v>
      </c>
      <c r="G735" s="69" t="s">
        <v>1965</v>
      </c>
      <c r="H735" s="69" t="s">
        <v>1966</v>
      </c>
      <c r="I735" s="69"/>
      <c r="J735" s="69"/>
      <c r="K735" s="69"/>
      <c r="L735" s="69"/>
      <c r="M735" s="69"/>
    </row>
    <row r="736" spans="2:16" x14ac:dyDescent="0.3">
      <c r="B736" s="68"/>
      <c r="C736" s="68"/>
      <c r="D736" s="68"/>
      <c r="E736" s="68">
        <v>3</v>
      </c>
      <c r="F736" s="68" t="s">
        <v>1701</v>
      </c>
      <c r="G736" s="70">
        <v>46094.551666666703</v>
      </c>
      <c r="H736" s="68" t="s">
        <v>2373</v>
      </c>
      <c r="I736" s="68"/>
      <c r="J736" s="68"/>
      <c r="K736" s="68"/>
      <c r="L736" s="68"/>
      <c r="M736" s="68"/>
      <c r="N736" s="68"/>
      <c r="O736" s="68"/>
      <c r="P736" s="68"/>
    </row>
    <row r="737" spans="1:17" x14ac:dyDescent="0.3">
      <c r="B737" s="68"/>
      <c r="C737" s="68"/>
      <c r="D737" s="68"/>
      <c r="E737" s="68">
        <v>1</v>
      </c>
      <c r="F737" s="68" t="s">
        <v>1701</v>
      </c>
      <c r="G737" s="70">
        <v>45949.816782407397</v>
      </c>
      <c r="H737" s="68" t="s">
        <v>2374</v>
      </c>
      <c r="I737" s="68"/>
      <c r="J737" s="68"/>
      <c r="K737" s="68"/>
      <c r="L737" s="68"/>
      <c r="M737" s="68"/>
      <c r="N737" s="68"/>
      <c r="O737" s="68"/>
      <c r="P737" s="68"/>
    </row>
    <row r="738" spans="1:17" x14ac:dyDescent="0.3">
      <c r="B738" s="68"/>
      <c r="C738" s="68"/>
      <c r="D738" s="68"/>
      <c r="E738" s="68">
        <v>0.25</v>
      </c>
      <c r="F738" s="68" t="s">
        <v>2015</v>
      </c>
      <c r="G738" s="70">
        <v>45879.100358796299</v>
      </c>
      <c r="H738" s="68" t="s">
        <v>2375</v>
      </c>
      <c r="I738" s="68"/>
      <c r="J738" s="68"/>
      <c r="K738" s="68"/>
      <c r="L738" s="68"/>
      <c r="M738" s="68"/>
      <c r="N738" s="68"/>
      <c r="O738" s="68"/>
      <c r="P738" s="68"/>
    </row>
    <row r="740" spans="1:17" ht="15.6" x14ac:dyDescent="0.3">
      <c r="A740" s="66" t="s">
        <v>244</v>
      </c>
      <c r="B740" s="66"/>
      <c r="C740" s="66"/>
      <c r="D740" s="66"/>
      <c r="E740" s="66"/>
      <c r="F740" s="66"/>
      <c r="G740" s="66"/>
      <c r="H740" s="66"/>
      <c r="I740" s="66"/>
      <c r="J740" s="66"/>
      <c r="K740" s="66"/>
      <c r="L740" s="66"/>
      <c r="M740" s="66"/>
      <c r="N740" s="66"/>
      <c r="O740" s="66"/>
      <c r="P740" s="66"/>
      <c r="Q740" s="66"/>
    </row>
    <row r="741" spans="1:17" ht="15.6" x14ac:dyDescent="0.3">
      <c r="A741" s="66" t="s">
        <v>1952</v>
      </c>
      <c r="B741" s="66" t="s">
        <v>1415</v>
      </c>
      <c r="C741" s="66"/>
      <c r="D741" s="66"/>
      <c r="E741" s="66"/>
      <c r="F741" s="66"/>
      <c r="G741" s="66"/>
      <c r="H741" s="66"/>
      <c r="I741" s="66"/>
      <c r="J741" s="66"/>
      <c r="K741" s="66"/>
      <c r="L741" s="66"/>
      <c r="M741" s="66"/>
      <c r="N741" s="66"/>
      <c r="O741" s="66"/>
      <c r="P741" s="66"/>
      <c r="Q741" s="66"/>
    </row>
    <row r="742" spans="1:17" ht="15.6" x14ac:dyDescent="0.3">
      <c r="A742" s="66" t="s">
        <v>1953</v>
      </c>
      <c r="B742" s="66">
        <v>0.9</v>
      </c>
      <c r="C742" s="66"/>
      <c r="D742" s="66"/>
      <c r="E742" s="66"/>
      <c r="F742" s="66"/>
      <c r="G742" s="66"/>
      <c r="H742" s="66"/>
      <c r="I742" s="66"/>
      <c r="J742" s="66"/>
      <c r="K742" s="66"/>
      <c r="L742" s="66"/>
      <c r="M742" s="66"/>
      <c r="N742" s="66"/>
      <c r="O742" s="66"/>
      <c r="P742" s="66"/>
      <c r="Q742" s="66"/>
    </row>
    <row r="744" spans="1:17" x14ac:dyDescent="0.3">
      <c r="B744" s="67" t="s">
        <v>403</v>
      </c>
      <c r="C744" s="67" t="s">
        <v>139</v>
      </c>
      <c r="D744" s="67" t="s">
        <v>1954</v>
      </c>
      <c r="E744" s="67" t="s">
        <v>1657</v>
      </c>
      <c r="F744" s="67" t="s">
        <v>128</v>
      </c>
      <c r="G744" s="67" t="s">
        <v>1955</v>
      </c>
      <c r="H744" s="67" t="s">
        <v>1956</v>
      </c>
      <c r="I744" s="67" t="s">
        <v>1957</v>
      </c>
      <c r="J744" s="67" t="s">
        <v>1958</v>
      </c>
      <c r="K744" s="67" t="s">
        <v>1959</v>
      </c>
      <c r="L744" s="67" t="s">
        <v>81</v>
      </c>
      <c r="M744" s="67" t="s">
        <v>144</v>
      </c>
    </row>
    <row r="745" spans="1:17" x14ac:dyDescent="0.3">
      <c r="B745" s="68" t="s">
        <v>2376</v>
      </c>
      <c r="C745" s="68">
        <v>10</v>
      </c>
      <c r="D745" s="68" t="s">
        <v>415</v>
      </c>
      <c r="E745" s="68" t="s">
        <v>429</v>
      </c>
      <c r="F745" s="68">
        <v>5</v>
      </c>
      <c r="G745" s="68">
        <v>1</v>
      </c>
      <c r="H745" s="68">
        <v>8</v>
      </c>
      <c r="I745" s="68" t="s">
        <v>958</v>
      </c>
      <c r="J745" s="68">
        <v>9</v>
      </c>
      <c r="K745" s="68">
        <v>133.33000000000001</v>
      </c>
      <c r="L745" s="68" t="s">
        <v>1675</v>
      </c>
      <c r="M745" s="68">
        <v>33.33</v>
      </c>
    </row>
    <row r="747" spans="1:17" x14ac:dyDescent="0.3">
      <c r="B747" s="69" t="s">
        <v>1796</v>
      </c>
      <c r="C747" s="69" t="s">
        <v>1961</v>
      </c>
      <c r="D747" s="69" t="s">
        <v>1962</v>
      </c>
      <c r="E747" s="69" t="s">
        <v>1963</v>
      </c>
      <c r="F747" s="69" t="s">
        <v>1964</v>
      </c>
      <c r="G747" s="69" t="s">
        <v>1965</v>
      </c>
      <c r="H747" s="69" t="s">
        <v>1966</v>
      </c>
      <c r="I747" s="69"/>
      <c r="J747" s="69"/>
      <c r="K747" s="69"/>
      <c r="L747" s="69"/>
      <c r="M747" s="69"/>
    </row>
    <row r="748" spans="1:17" x14ac:dyDescent="0.3">
      <c r="B748" s="68"/>
      <c r="C748" s="68"/>
      <c r="D748" s="68"/>
      <c r="E748" s="68">
        <v>9</v>
      </c>
      <c r="F748" s="68" t="s">
        <v>1766</v>
      </c>
      <c r="G748" s="70">
        <v>46101.471342592602</v>
      </c>
      <c r="H748" s="68" t="s">
        <v>2377</v>
      </c>
      <c r="I748" s="68"/>
      <c r="J748" s="68"/>
      <c r="K748" s="68"/>
      <c r="L748" s="68"/>
      <c r="M748" s="68"/>
      <c r="N748" s="68"/>
      <c r="O748" s="68"/>
      <c r="P748" s="68"/>
    </row>
    <row r="749" spans="1:17" x14ac:dyDescent="0.3">
      <c r="B749" s="68"/>
      <c r="C749" s="68"/>
      <c r="D749" s="68"/>
      <c r="E749" s="68">
        <v>9</v>
      </c>
      <c r="F749" s="68" t="s">
        <v>1701</v>
      </c>
      <c r="G749" s="70">
        <v>45950.497071759302</v>
      </c>
      <c r="H749" s="68" t="s">
        <v>2377</v>
      </c>
      <c r="I749" s="68"/>
      <c r="J749" s="68"/>
      <c r="K749" s="68"/>
      <c r="L749" s="68"/>
      <c r="M749" s="68"/>
      <c r="N749" s="68"/>
      <c r="O749" s="68"/>
      <c r="P749" s="68"/>
    </row>
    <row r="751" spans="1:17" x14ac:dyDescent="0.3">
      <c r="B751" s="67" t="s">
        <v>403</v>
      </c>
      <c r="C751" s="67" t="s">
        <v>139</v>
      </c>
      <c r="D751" s="67" t="s">
        <v>1954</v>
      </c>
      <c r="E751" s="67" t="s">
        <v>1657</v>
      </c>
      <c r="F751" s="67" t="s">
        <v>128</v>
      </c>
      <c r="G751" s="67" t="s">
        <v>1955</v>
      </c>
      <c r="H751" s="67" t="s">
        <v>1956</v>
      </c>
      <c r="I751" s="67" t="s">
        <v>1957</v>
      </c>
      <c r="J751" s="67" t="s">
        <v>1958</v>
      </c>
      <c r="K751" s="67" t="s">
        <v>1959</v>
      </c>
      <c r="L751" s="67" t="s">
        <v>81</v>
      </c>
      <c r="M751" s="67" t="s">
        <v>144</v>
      </c>
    </row>
    <row r="752" spans="1:17" x14ac:dyDescent="0.3">
      <c r="B752" s="68" t="s">
        <v>2378</v>
      </c>
      <c r="C752" s="68">
        <v>10</v>
      </c>
      <c r="D752" s="68" t="s">
        <v>415</v>
      </c>
      <c r="E752" s="68" t="s">
        <v>429</v>
      </c>
      <c r="F752" s="68">
        <v>2</v>
      </c>
      <c r="G752" s="68">
        <v>1</v>
      </c>
      <c r="H752" s="68">
        <v>4</v>
      </c>
      <c r="I752" s="68" t="s">
        <v>354</v>
      </c>
      <c r="J752" s="68">
        <v>3</v>
      </c>
      <c r="K752" s="68">
        <v>100</v>
      </c>
      <c r="L752" s="68" t="s">
        <v>1672</v>
      </c>
      <c r="M752" s="68">
        <v>0</v>
      </c>
    </row>
    <row r="754" spans="2:16" x14ac:dyDescent="0.3">
      <c r="B754" s="69" t="s">
        <v>1796</v>
      </c>
      <c r="C754" s="69" t="s">
        <v>1961</v>
      </c>
      <c r="D754" s="69" t="s">
        <v>1962</v>
      </c>
      <c r="E754" s="69" t="s">
        <v>1963</v>
      </c>
      <c r="F754" s="69" t="s">
        <v>1964</v>
      </c>
      <c r="G754" s="69" t="s">
        <v>1965</v>
      </c>
      <c r="H754" s="69" t="s">
        <v>1966</v>
      </c>
      <c r="I754" s="69"/>
      <c r="J754" s="69"/>
      <c r="K754" s="69"/>
      <c r="L754" s="69"/>
      <c r="M754" s="69"/>
    </row>
    <row r="755" spans="2:16" x14ac:dyDescent="0.3">
      <c r="B755" s="68"/>
      <c r="C755" s="68"/>
      <c r="D755" s="68"/>
      <c r="E755" s="68">
        <v>3</v>
      </c>
      <c r="F755" s="68" t="s">
        <v>1766</v>
      </c>
      <c r="G755" s="70">
        <v>46101.471828703703</v>
      </c>
      <c r="H755" s="68"/>
      <c r="I755" s="68"/>
      <c r="J755" s="68"/>
      <c r="K755" s="68"/>
      <c r="L755" s="68"/>
      <c r="M755" s="68"/>
      <c r="N755" s="68"/>
      <c r="O755" s="68"/>
      <c r="P755" s="68"/>
    </row>
    <row r="756" spans="2:16" x14ac:dyDescent="0.3">
      <c r="B756" s="68"/>
      <c r="C756" s="68"/>
      <c r="D756" s="68"/>
      <c r="E756" s="68">
        <v>3</v>
      </c>
      <c r="F756" s="68" t="s">
        <v>1701</v>
      </c>
      <c r="G756" s="70">
        <v>45950.540925925903</v>
      </c>
      <c r="H756" s="68"/>
      <c r="I756" s="68"/>
      <c r="J756" s="68"/>
      <c r="K756" s="68"/>
      <c r="L756" s="68"/>
      <c r="M756" s="68"/>
      <c r="N756" s="68"/>
      <c r="O756" s="68"/>
      <c r="P756" s="68"/>
    </row>
    <row r="758" spans="2:16" x14ac:dyDescent="0.3">
      <c r="B758" s="67" t="s">
        <v>403</v>
      </c>
      <c r="C758" s="67" t="s">
        <v>139</v>
      </c>
      <c r="D758" s="67" t="s">
        <v>1954</v>
      </c>
      <c r="E758" s="67" t="s">
        <v>1657</v>
      </c>
      <c r="F758" s="67" t="s">
        <v>128</v>
      </c>
      <c r="G758" s="67" t="s">
        <v>1955</v>
      </c>
      <c r="H758" s="67" t="s">
        <v>1956</v>
      </c>
      <c r="I758" s="67" t="s">
        <v>1957</v>
      </c>
      <c r="J758" s="67" t="s">
        <v>1958</v>
      </c>
      <c r="K758" s="67" t="s">
        <v>1959</v>
      </c>
      <c r="L758" s="67" t="s">
        <v>81</v>
      </c>
      <c r="M758" s="67" t="s">
        <v>144</v>
      </c>
    </row>
    <row r="759" spans="2:16" x14ac:dyDescent="0.3">
      <c r="B759" s="68" t="s">
        <v>2379</v>
      </c>
      <c r="C759" s="68">
        <v>40</v>
      </c>
      <c r="D759" s="68" t="s">
        <v>415</v>
      </c>
      <c r="E759" s="68" t="s">
        <v>429</v>
      </c>
      <c r="F759" s="68">
        <v>3</v>
      </c>
      <c r="G759" s="68">
        <v>1</v>
      </c>
      <c r="H759" s="68">
        <v>4</v>
      </c>
      <c r="I759" s="68" t="s">
        <v>965</v>
      </c>
      <c r="J759" s="68">
        <v>11</v>
      </c>
      <c r="K759" s="68">
        <v>300</v>
      </c>
      <c r="L759" s="68" t="s">
        <v>1675</v>
      </c>
      <c r="M759" s="68">
        <v>200</v>
      </c>
    </row>
    <row r="761" spans="2:16" x14ac:dyDescent="0.3">
      <c r="B761" s="69" t="s">
        <v>1796</v>
      </c>
      <c r="C761" s="69" t="s">
        <v>1961</v>
      </c>
      <c r="D761" s="69" t="s">
        <v>1962</v>
      </c>
      <c r="E761" s="69" t="s">
        <v>1963</v>
      </c>
      <c r="F761" s="69" t="s">
        <v>1964</v>
      </c>
      <c r="G761" s="69" t="s">
        <v>1965</v>
      </c>
      <c r="H761" s="69" t="s">
        <v>1966</v>
      </c>
      <c r="I761" s="69"/>
      <c r="J761" s="69"/>
      <c r="K761" s="69"/>
      <c r="L761" s="69"/>
      <c r="M761" s="69"/>
    </row>
    <row r="762" spans="2:16" x14ac:dyDescent="0.3">
      <c r="B762" s="68"/>
      <c r="C762" s="68"/>
      <c r="D762" s="68"/>
      <c r="E762" s="68">
        <v>11</v>
      </c>
      <c r="F762" s="68" t="s">
        <v>1766</v>
      </c>
      <c r="G762" s="70">
        <v>46101.478194444397</v>
      </c>
      <c r="H762" s="68" t="s">
        <v>2380</v>
      </c>
      <c r="I762" s="68"/>
      <c r="J762" s="68"/>
      <c r="K762" s="68"/>
      <c r="L762" s="68"/>
      <c r="M762" s="68"/>
      <c r="N762" s="68"/>
      <c r="O762" s="68"/>
      <c r="P762" s="68"/>
    </row>
    <row r="763" spans="2:16" x14ac:dyDescent="0.3">
      <c r="B763" s="68"/>
      <c r="C763" s="68"/>
      <c r="D763" s="68"/>
      <c r="E763" s="68">
        <v>5</v>
      </c>
      <c r="F763" s="68" t="s">
        <v>1701</v>
      </c>
      <c r="G763" s="70">
        <v>45950.534432870401</v>
      </c>
      <c r="H763" s="68" t="s">
        <v>2381</v>
      </c>
      <c r="I763" s="68"/>
      <c r="J763" s="68"/>
      <c r="K763" s="68"/>
      <c r="L763" s="68"/>
      <c r="M763" s="68"/>
      <c r="N763" s="68"/>
      <c r="O763" s="68"/>
      <c r="P763" s="68"/>
    </row>
    <row r="765" spans="2:16" x14ac:dyDescent="0.3">
      <c r="B765" s="67" t="s">
        <v>403</v>
      </c>
      <c r="C765" s="67" t="s">
        <v>139</v>
      </c>
      <c r="D765" s="67" t="s">
        <v>1954</v>
      </c>
      <c r="E765" s="67" t="s">
        <v>1657</v>
      </c>
      <c r="F765" s="67" t="s">
        <v>128</v>
      </c>
      <c r="G765" s="67" t="s">
        <v>1955</v>
      </c>
      <c r="H765" s="67" t="s">
        <v>1956</v>
      </c>
      <c r="I765" s="67" t="s">
        <v>1957</v>
      </c>
      <c r="J765" s="67" t="s">
        <v>1958</v>
      </c>
      <c r="K765" s="67" t="s">
        <v>1959</v>
      </c>
      <c r="L765" s="67" t="s">
        <v>81</v>
      </c>
      <c r="M765" s="67" t="s">
        <v>144</v>
      </c>
    </row>
    <row r="766" spans="2:16" x14ac:dyDescent="0.3">
      <c r="B766" s="68" t="s">
        <v>2382</v>
      </c>
      <c r="C766" s="68">
        <v>10</v>
      </c>
      <c r="D766" s="68" t="s">
        <v>415</v>
      </c>
      <c r="E766" s="68" t="s">
        <v>429</v>
      </c>
      <c r="F766" s="68">
        <v>3</v>
      </c>
      <c r="G766" s="68">
        <v>1</v>
      </c>
      <c r="H766" s="68">
        <v>5</v>
      </c>
      <c r="I766" s="68" t="s">
        <v>375</v>
      </c>
      <c r="J766" s="68">
        <v>65</v>
      </c>
      <c r="K766" s="68">
        <v>875</v>
      </c>
      <c r="L766" s="68" t="s">
        <v>1675</v>
      </c>
      <c r="M766" s="68">
        <v>775</v>
      </c>
    </row>
    <row r="768" spans="2:16" x14ac:dyDescent="0.3">
      <c r="B768" s="69" t="s">
        <v>1796</v>
      </c>
      <c r="C768" s="69" t="s">
        <v>1961</v>
      </c>
      <c r="D768" s="69" t="s">
        <v>1962</v>
      </c>
      <c r="E768" s="69" t="s">
        <v>1963</v>
      </c>
      <c r="F768" s="69" t="s">
        <v>1964</v>
      </c>
      <c r="G768" s="69" t="s">
        <v>1965</v>
      </c>
      <c r="H768" s="69" t="s">
        <v>1966</v>
      </c>
      <c r="I768" s="69"/>
      <c r="J768" s="69"/>
      <c r="K768" s="69"/>
      <c r="L768" s="69"/>
      <c r="M768" s="69"/>
    </row>
    <row r="769" spans="2:16" x14ac:dyDescent="0.3">
      <c r="B769" s="68"/>
      <c r="C769" s="68"/>
      <c r="D769" s="68"/>
      <c r="E769" s="68">
        <v>65</v>
      </c>
      <c r="F769" s="68" t="s">
        <v>1766</v>
      </c>
      <c r="G769" s="70">
        <v>46101.505555555603</v>
      </c>
      <c r="H769" s="68" t="s">
        <v>2383</v>
      </c>
      <c r="I769" s="68"/>
      <c r="J769" s="68"/>
      <c r="K769" s="68"/>
      <c r="L769" s="68"/>
      <c r="M769" s="68"/>
      <c r="N769" s="68"/>
      <c r="O769" s="68"/>
      <c r="P769" s="68"/>
    </row>
    <row r="770" spans="2:16" x14ac:dyDescent="0.3">
      <c r="B770" s="68"/>
      <c r="C770" s="68"/>
      <c r="D770" s="68"/>
      <c r="E770" s="68">
        <v>6</v>
      </c>
      <c r="F770" s="68" t="s">
        <v>1701</v>
      </c>
      <c r="G770" s="70">
        <v>45950.535173611097</v>
      </c>
      <c r="H770" s="68" t="s">
        <v>2384</v>
      </c>
      <c r="I770" s="68"/>
      <c r="J770" s="68"/>
      <c r="K770" s="68"/>
      <c r="L770" s="68"/>
      <c r="M770" s="68"/>
      <c r="N770" s="68"/>
      <c r="O770" s="68"/>
      <c r="P770" s="68"/>
    </row>
    <row r="772" spans="2:16" x14ac:dyDescent="0.3">
      <c r="B772" s="67" t="s">
        <v>403</v>
      </c>
      <c r="C772" s="67" t="s">
        <v>139</v>
      </c>
      <c r="D772" s="67" t="s">
        <v>1954</v>
      </c>
      <c r="E772" s="67" t="s">
        <v>1657</v>
      </c>
      <c r="F772" s="67" t="s">
        <v>128</v>
      </c>
      <c r="G772" s="67" t="s">
        <v>1955</v>
      </c>
      <c r="H772" s="67" t="s">
        <v>1956</v>
      </c>
      <c r="I772" s="67" t="s">
        <v>1957</v>
      </c>
      <c r="J772" s="67" t="s">
        <v>1958</v>
      </c>
      <c r="K772" s="67" t="s">
        <v>1959</v>
      </c>
      <c r="L772" s="67" t="s">
        <v>81</v>
      </c>
      <c r="M772" s="67" t="s">
        <v>144</v>
      </c>
    </row>
    <row r="773" spans="2:16" x14ac:dyDescent="0.3">
      <c r="B773" s="68" t="s">
        <v>2385</v>
      </c>
      <c r="C773" s="68">
        <v>10</v>
      </c>
      <c r="D773" s="68" t="s">
        <v>415</v>
      </c>
      <c r="E773" s="68" t="s">
        <v>429</v>
      </c>
      <c r="F773" s="68">
        <v>5</v>
      </c>
      <c r="G773" s="68">
        <v>2</v>
      </c>
      <c r="H773" s="68">
        <v>9</v>
      </c>
      <c r="I773" s="68" t="s">
        <v>972</v>
      </c>
      <c r="J773" s="68">
        <v>10</v>
      </c>
      <c r="K773" s="68">
        <v>131.25</v>
      </c>
      <c r="L773" s="68" t="s">
        <v>1675</v>
      </c>
      <c r="M773" s="68">
        <v>31.25</v>
      </c>
    </row>
    <row r="775" spans="2:16" x14ac:dyDescent="0.3">
      <c r="B775" s="69" t="s">
        <v>1796</v>
      </c>
      <c r="C775" s="69" t="s">
        <v>1961</v>
      </c>
      <c r="D775" s="69" t="s">
        <v>1962</v>
      </c>
      <c r="E775" s="69" t="s">
        <v>1963</v>
      </c>
      <c r="F775" s="69" t="s">
        <v>1964</v>
      </c>
      <c r="G775" s="69" t="s">
        <v>1965</v>
      </c>
      <c r="H775" s="69" t="s">
        <v>1966</v>
      </c>
      <c r="I775" s="69"/>
      <c r="J775" s="69"/>
      <c r="K775" s="69"/>
      <c r="L775" s="69"/>
      <c r="M775" s="69"/>
    </row>
    <row r="776" spans="2:16" x14ac:dyDescent="0.3">
      <c r="B776" s="68"/>
      <c r="C776" s="68"/>
      <c r="D776" s="68"/>
      <c r="E776" s="68">
        <v>10</v>
      </c>
      <c r="F776" s="68" t="s">
        <v>1766</v>
      </c>
      <c r="G776" s="70">
        <v>46101.505844907399</v>
      </c>
      <c r="H776" s="68" t="s">
        <v>2386</v>
      </c>
      <c r="I776" s="68"/>
      <c r="J776" s="68"/>
      <c r="K776" s="68"/>
      <c r="L776" s="68"/>
      <c r="M776" s="68"/>
      <c r="N776" s="68"/>
      <c r="O776" s="68"/>
      <c r="P776" s="68"/>
    </row>
    <row r="777" spans="2:16" x14ac:dyDescent="0.3">
      <c r="B777" s="68"/>
      <c r="C777" s="68"/>
      <c r="D777" s="68"/>
      <c r="E777" s="68">
        <v>10</v>
      </c>
      <c r="F777" s="68" t="s">
        <v>1701</v>
      </c>
      <c r="G777" s="70">
        <v>45950.539317129602</v>
      </c>
      <c r="H777" s="68" t="s">
        <v>2387</v>
      </c>
      <c r="I777" s="68"/>
      <c r="J777" s="68"/>
      <c r="K777" s="68"/>
      <c r="L777" s="68"/>
      <c r="M777" s="68"/>
      <c r="N777" s="68"/>
      <c r="O777" s="68"/>
      <c r="P777" s="68"/>
    </row>
    <row r="779" spans="2:16" x14ac:dyDescent="0.3">
      <c r="B779" s="67" t="s">
        <v>403</v>
      </c>
      <c r="C779" s="67" t="s">
        <v>139</v>
      </c>
      <c r="D779" s="67" t="s">
        <v>1954</v>
      </c>
      <c r="E779" s="67" t="s">
        <v>1657</v>
      </c>
      <c r="F779" s="67" t="s">
        <v>128</v>
      </c>
      <c r="G779" s="67" t="s">
        <v>1955</v>
      </c>
      <c r="H779" s="67" t="s">
        <v>1956</v>
      </c>
      <c r="I779" s="67" t="s">
        <v>1957</v>
      </c>
      <c r="J779" s="67" t="s">
        <v>1958</v>
      </c>
      <c r="K779" s="67" t="s">
        <v>1959</v>
      </c>
      <c r="L779" s="67" t="s">
        <v>81</v>
      </c>
      <c r="M779" s="67" t="s">
        <v>144</v>
      </c>
    </row>
    <row r="780" spans="2:16" x14ac:dyDescent="0.3">
      <c r="B780" s="68" t="s">
        <v>2388</v>
      </c>
      <c r="C780" s="68">
        <v>10</v>
      </c>
      <c r="D780" s="68" t="s">
        <v>415</v>
      </c>
      <c r="E780" s="68" t="s">
        <v>417</v>
      </c>
      <c r="F780" s="68">
        <v>0</v>
      </c>
      <c r="G780" s="68">
        <v>0</v>
      </c>
      <c r="H780" s="68">
        <v>-1</v>
      </c>
      <c r="I780" s="68" t="s">
        <v>375</v>
      </c>
      <c r="J780" s="68">
        <v>0</v>
      </c>
      <c r="K780" s="68">
        <v>100</v>
      </c>
      <c r="L780" s="68" t="s">
        <v>1672</v>
      </c>
      <c r="M780" s="68">
        <v>0</v>
      </c>
    </row>
    <row r="782" spans="2:16" x14ac:dyDescent="0.3">
      <c r="B782" s="69" t="s">
        <v>1796</v>
      </c>
      <c r="C782" s="69" t="s">
        <v>1961</v>
      </c>
      <c r="D782" s="69" t="s">
        <v>1962</v>
      </c>
      <c r="E782" s="69" t="s">
        <v>1963</v>
      </c>
      <c r="F782" s="69" t="s">
        <v>1964</v>
      </c>
      <c r="G782" s="69" t="s">
        <v>1965</v>
      </c>
      <c r="H782" s="69" t="s">
        <v>1966</v>
      </c>
      <c r="I782" s="69"/>
      <c r="J782" s="69"/>
      <c r="K782" s="69"/>
      <c r="L782" s="69"/>
      <c r="M782" s="69"/>
    </row>
    <row r="783" spans="2:16" x14ac:dyDescent="0.3">
      <c r="B783" s="68"/>
      <c r="C783" s="68"/>
      <c r="D783" s="68"/>
      <c r="E783" s="68">
        <v>0</v>
      </c>
      <c r="F783" s="68" t="s">
        <v>1766</v>
      </c>
      <c r="G783" s="70">
        <v>46101.506168981497</v>
      </c>
      <c r="H783" s="68" t="s">
        <v>2389</v>
      </c>
      <c r="I783" s="68"/>
      <c r="J783" s="68"/>
      <c r="K783" s="68"/>
      <c r="L783" s="68"/>
      <c r="M783" s="68"/>
      <c r="N783" s="68"/>
      <c r="O783" s="68"/>
      <c r="P783" s="68"/>
    </row>
    <row r="784" spans="2:16" x14ac:dyDescent="0.3">
      <c r="B784" s="68"/>
      <c r="C784" s="68"/>
      <c r="D784" s="68"/>
      <c r="E784" s="68">
        <v>0</v>
      </c>
      <c r="F784" s="68" t="s">
        <v>1701</v>
      </c>
      <c r="G784" s="70">
        <v>45950.545486111099</v>
      </c>
      <c r="H784" s="68" t="s">
        <v>2389</v>
      </c>
      <c r="I784" s="68"/>
      <c r="J784" s="68"/>
      <c r="K784" s="68"/>
      <c r="L784" s="68"/>
      <c r="M784" s="68"/>
      <c r="N784" s="68"/>
      <c r="O784" s="68"/>
      <c r="P784" s="68"/>
    </row>
    <row r="786" spans="1:17" x14ac:dyDescent="0.3">
      <c r="B786" s="67" t="s">
        <v>403</v>
      </c>
      <c r="C786" s="67" t="s">
        <v>139</v>
      </c>
      <c r="D786" s="67" t="s">
        <v>1954</v>
      </c>
      <c r="E786" s="67" t="s">
        <v>1657</v>
      </c>
      <c r="F786" s="67" t="s">
        <v>128</v>
      </c>
      <c r="G786" s="67" t="s">
        <v>1955</v>
      </c>
      <c r="H786" s="67" t="s">
        <v>1956</v>
      </c>
      <c r="I786" s="67" t="s">
        <v>1957</v>
      </c>
      <c r="J786" s="67" t="s">
        <v>1958</v>
      </c>
      <c r="K786" s="67" t="s">
        <v>1959</v>
      </c>
      <c r="L786" s="67" t="s">
        <v>81</v>
      </c>
      <c r="M786" s="67" t="s">
        <v>144</v>
      </c>
    </row>
    <row r="787" spans="1:17" x14ac:dyDescent="0.3">
      <c r="B787" s="68" t="s">
        <v>2390</v>
      </c>
      <c r="C787" s="68">
        <v>10</v>
      </c>
      <c r="D787" s="68" t="s">
        <v>415</v>
      </c>
      <c r="E787" s="68" t="s">
        <v>429</v>
      </c>
      <c r="F787" s="68">
        <v>3</v>
      </c>
      <c r="G787" s="68">
        <v>1</v>
      </c>
      <c r="H787" s="68">
        <v>5</v>
      </c>
      <c r="I787" s="68" t="s">
        <v>375</v>
      </c>
      <c r="J787" s="68">
        <v>51</v>
      </c>
      <c r="K787" s="68">
        <v>700</v>
      </c>
      <c r="L787" s="68" t="s">
        <v>1675</v>
      </c>
      <c r="M787" s="68">
        <v>600</v>
      </c>
    </row>
    <row r="789" spans="1:17" x14ac:dyDescent="0.3">
      <c r="B789" s="69" t="s">
        <v>1796</v>
      </c>
      <c r="C789" s="69" t="s">
        <v>1961</v>
      </c>
      <c r="D789" s="69" t="s">
        <v>1962</v>
      </c>
      <c r="E789" s="69" t="s">
        <v>1963</v>
      </c>
      <c r="F789" s="69" t="s">
        <v>1964</v>
      </c>
      <c r="G789" s="69" t="s">
        <v>1965</v>
      </c>
      <c r="H789" s="69" t="s">
        <v>1966</v>
      </c>
      <c r="I789" s="69"/>
      <c r="J789" s="69"/>
      <c r="K789" s="69"/>
      <c r="L789" s="69"/>
      <c r="M789" s="69"/>
    </row>
    <row r="790" spans="1:17" x14ac:dyDescent="0.3">
      <c r="B790" s="68"/>
      <c r="C790" s="68"/>
      <c r="D790" s="68"/>
      <c r="E790" s="68">
        <v>51</v>
      </c>
      <c r="F790" s="68" t="s">
        <v>1766</v>
      </c>
      <c r="G790" s="70">
        <v>46101.510092592602</v>
      </c>
      <c r="H790" s="68" t="s">
        <v>2391</v>
      </c>
      <c r="I790" s="68"/>
      <c r="J790" s="68"/>
      <c r="K790" s="68"/>
      <c r="L790" s="68"/>
      <c r="M790" s="68"/>
      <c r="N790" s="68"/>
      <c r="O790" s="68"/>
      <c r="P790" s="68"/>
    </row>
    <row r="791" spans="1:17" x14ac:dyDescent="0.3">
      <c r="B791" s="68"/>
      <c r="C791" s="68"/>
      <c r="D791" s="68"/>
      <c r="E791" s="68">
        <v>26</v>
      </c>
      <c r="F791" s="68" t="s">
        <v>1701</v>
      </c>
      <c r="G791" s="70">
        <v>45950.5405439815</v>
      </c>
      <c r="H791" s="68" t="s">
        <v>2392</v>
      </c>
      <c r="I791" s="68"/>
      <c r="J791" s="68"/>
      <c r="K791" s="68"/>
      <c r="L791" s="68"/>
      <c r="M791" s="68"/>
      <c r="N791" s="68"/>
      <c r="O791" s="68"/>
      <c r="P791" s="68"/>
    </row>
    <row r="793" spans="1:17" ht="15.6" x14ac:dyDescent="0.3">
      <c r="A793" s="66" t="s">
        <v>244</v>
      </c>
      <c r="B793" s="66"/>
      <c r="C793" s="66"/>
      <c r="D793" s="66"/>
      <c r="E793" s="66"/>
      <c r="F793" s="66"/>
      <c r="G793" s="66"/>
      <c r="H793" s="66"/>
      <c r="I793" s="66"/>
      <c r="J793" s="66"/>
      <c r="K793" s="66"/>
      <c r="L793" s="66"/>
      <c r="M793" s="66"/>
      <c r="N793" s="66"/>
      <c r="O793" s="66"/>
      <c r="P793" s="66"/>
      <c r="Q793" s="66"/>
    </row>
    <row r="794" spans="1:17" ht="15.6" x14ac:dyDescent="0.3">
      <c r="A794" s="66" t="s">
        <v>1952</v>
      </c>
      <c r="B794" s="66" t="s">
        <v>1450</v>
      </c>
      <c r="C794" s="66"/>
      <c r="D794" s="66"/>
      <c r="E794" s="66"/>
      <c r="F794" s="66"/>
      <c r="G794" s="66"/>
      <c r="H794" s="66"/>
      <c r="I794" s="66"/>
      <c r="J794" s="66"/>
      <c r="K794" s="66"/>
      <c r="L794" s="66"/>
      <c r="M794" s="66"/>
      <c r="N794" s="66"/>
      <c r="O794" s="66"/>
      <c r="P794" s="66"/>
      <c r="Q794" s="66"/>
    </row>
    <row r="795" spans="1:17" ht="15.6" x14ac:dyDescent="0.3">
      <c r="A795" s="66" t="s">
        <v>1953</v>
      </c>
      <c r="B795" s="66">
        <v>0.45</v>
      </c>
      <c r="C795" s="66"/>
      <c r="D795" s="66"/>
      <c r="E795" s="66"/>
      <c r="F795" s="66"/>
      <c r="G795" s="66"/>
      <c r="H795" s="66"/>
      <c r="I795" s="66"/>
      <c r="J795" s="66"/>
      <c r="K795" s="66"/>
      <c r="L795" s="66"/>
      <c r="M795" s="66"/>
      <c r="N795" s="66"/>
      <c r="O795" s="66"/>
      <c r="P795" s="66"/>
      <c r="Q795" s="66"/>
    </row>
    <row r="797" spans="1:17" x14ac:dyDescent="0.3">
      <c r="B797" s="67" t="s">
        <v>403</v>
      </c>
      <c r="C797" s="67" t="s">
        <v>139</v>
      </c>
      <c r="D797" s="67" t="s">
        <v>1954</v>
      </c>
      <c r="E797" s="67" t="s">
        <v>1657</v>
      </c>
      <c r="F797" s="67" t="s">
        <v>128</v>
      </c>
      <c r="G797" s="67" t="s">
        <v>1955</v>
      </c>
      <c r="H797" s="67" t="s">
        <v>1956</v>
      </c>
      <c r="I797" s="67" t="s">
        <v>1957</v>
      </c>
      <c r="J797" s="67" t="s">
        <v>1958</v>
      </c>
      <c r="K797" s="67" t="s">
        <v>1959</v>
      </c>
      <c r="L797" s="67" t="s">
        <v>81</v>
      </c>
      <c r="M797" s="67" t="s">
        <v>144</v>
      </c>
    </row>
    <row r="798" spans="1:17" x14ac:dyDescent="0.3">
      <c r="B798" s="68" t="s">
        <v>2393</v>
      </c>
      <c r="C798" s="68">
        <v>100</v>
      </c>
      <c r="D798" s="68" t="s">
        <v>415</v>
      </c>
      <c r="E798" s="68" t="s">
        <v>439</v>
      </c>
      <c r="F798" s="68">
        <v>1</v>
      </c>
      <c r="G798" s="68">
        <v>0</v>
      </c>
      <c r="H798" s="68">
        <v>1.1000000000000001</v>
      </c>
      <c r="I798" s="68" t="s">
        <v>354</v>
      </c>
      <c r="J798" s="68">
        <v>0</v>
      </c>
      <c r="K798" s="68">
        <v>0</v>
      </c>
      <c r="L798" s="68" t="s">
        <v>1685</v>
      </c>
      <c r="M798" s="68">
        <v>-100</v>
      </c>
    </row>
    <row r="800" spans="1:17" x14ac:dyDescent="0.3">
      <c r="B800" s="69" t="s">
        <v>1796</v>
      </c>
      <c r="C800" s="69" t="s">
        <v>1961</v>
      </c>
      <c r="D800" s="69" t="s">
        <v>1962</v>
      </c>
      <c r="E800" s="69" t="s">
        <v>1963</v>
      </c>
      <c r="F800" s="69" t="s">
        <v>1964</v>
      </c>
      <c r="G800" s="69" t="s">
        <v>1965</v>
      </c>
      <c r="H800" s="69" t="s">
        <v>1966</v>
      </c>
      <c r="I800" s="69"/>
      <c r="J800" s="69"/>
      <c r="K800" s="69"/>
      <c r="L800" s="69"/>
      <c r="M800" s="69"/>
    </row>
    <row r="801" spans="1:17" x14ac:dyDescent="0.3">
      <c r="B801" s="68"/>
      <c r="C801" s="68"/>
      <c r="D801" s="68"/>
      <c r="E801" s="68">
        <v>0</v>
      </c>
      <c r="F801" s="68" t="s">
        <v>1701</v>
      </c>
      <c r="G801" s="70">
        <v>46094.549421296302</v>
      </c>
      <c r="H801" s="68" t="s">
        <v>2394</v>
      </c>
      <c r="I801" s="68"/>
      <c r="J801" s="68"/>
      <c r="K801" s="68"/>
      <c r="L801" s="68"/>
      <c r="M801" s="68"/>
      <c r="N801" s="68"/>
      <c r="O801" s="68"/>
      <c r="P801" s="68"/>
    </row>
    <row r="802" spans="1:17" x14ac:dyDescent="0.3">
      <c r="B802" s="68"/>
      <c r="C802" s="68"/>
      <c r="D802" s="68"/>
      <c r="E802" s="68">
        <v>0</v>
      </c>
      <c r="F802" s="68" t="s">
        <v>1701</v>
      </c>
      <c r="G802" s="70">
        <v>45949.807511574101</v>
      </c>
      <c r="H802" s="68" t="s">
        <v>2394</v>
      </c>
      <c r="I802" s="68"/>
      <c r="J802" s="68"/>
      <c r="K802" s="68"/>
      <c r="L802" s="68"/>
      <c r="M802" s="68"/>
      <c r="N802" s="68"/>
      <c r="O802" s="68"/>
      <c r="P802" s="68"/>
    </row>
    <row r="803" spans="1:17" x14ac:dyDescent="0.3">
      <c r="B803" s="68"/>
      <c r="C803" s="68"/>
      <c r="D803" s="68"/>
      <c r="E803" s="68">
        <v>0</v>
      </c>
      <c r="F803" s="68" t="s">
        <v>1972</v>
      </c>
      <c r="G803" s="70">
        <v>45789.626446759299</v>
      </c>
      <c r="H803" s="68" t="s">
        <v>2341</v>
      </c>
      <c r="I803" s="68"/>
      <c r="J803" s="68"/>
      <c r="K803" s="68"/>
      <c r="L803" s="68"/>
      <c r="M803" s="68"/>
      <c r="N803" s="68"/>
      <c r="O803" s="68"/>
      <c r="P803" s="68"/>
    </row>
    <row r="805" spans="1:17" ht="15.6" x14ac:dyDescent="0.3">
      <c r="A805" s="66" t="s">
        <v>164</v>
      </c>
      <c r="B805" s="66"/>
      <c r="C805" s="66"/>
      <c r="D805" s="66"/>
      <c r="E805" s="66"/>
      <c r="F805" s="66"/>
      <c r="G805" s="66"/>
      <c r="H805" s="66"/>
      <c r="I805" s="66"/>
      <c r="J805" s="66"/>
      <c r="K805" s="66"/>
      <c r="L805" s="66"/>
      <c r="M805" s="66"/>
      <c r="N805" s="66"/>
      <c r="O805" s="66"/>
      <c r="P805" s="66"/>
      <c r="Q805" s="66"/>
    </row>
    <row r="806" spans="1:17" ht="15.6" x14ac:dyDescent="0.3">
      <c r="A806" s="66" t="s">
        <v>1952</v>
      </c>
      <c r="B806" s="66" t="s">
        <v>1249</v>
      </c>
      <c r="C806" s="66"/>
      <c r="D806" s="66"/>
      <c r="E806" s="66"/>
      <c r="F806" s="66"/>
      <c r="G806" s="66"/>
      <c r="H806" s="66"/>
      <c r="I806" s="66"/>
      <c r="J806" s="66"/>
      <c r="K806" s="66"/>
      <c r="L806" s="66"/>
      <c r="M806" s="66"/>
      <c r="N806" s="66"/>
      <c r="O806" s="66"/>
      <c r="P806" s="66"/>
      <c r="Q806" s="66"/>
    </row>
    <row r="807" spans="1:17" ht="15.6" x14ac:dyDescent="0.3">
      <c r="A807" s="66" t="s">
        <v>1953</v>
      </c>
      <c r="B807" s="66">
        <v>3</v>
      </c>
      <c r="C807" s="66"/>
      <c r="D807" s="66"/>
      <c r="E807" s="66"/>
      <c r="F807" s="66"/>
      <c r="G807" s="66"/>
      <c r="H807" s="66"/>
      <c r="I807" s="66"/>
      <c r="J807" s="66"/>
      <c r="K807" s="66"/>
      <c r="L807" s="66"/>
      <c r="M807" s="66"/>
      <c r="N807" s="66"/>
      <c r="O807" s="66"/>
      <c r="P807" s="66"/>
      <c r="Q807" s="66"/>
    </row>
    <row r="809" spans="1:17" x14ac:dyDescent="0.3">
      <c r="B809" s="67" t="s">
        <v>403</v>
      </c>
      <c r="C809" s="67" t="s">
        <v>139</v>
      </c>
      <c r="D809" s="67" t="s">
        <v>1954</v>
      </c>
      <c r="E809" s="67" t="s">
        <v>1657</v>
      </c>
      <c r="F809" s="67" t="s">
        <v>128</v>
      </c>
      <c r="G809" s="67" t="s">
        <v>1955</v>
      </c>
      <c r="H809" s="67" t="s">
        <v>1956</v>
      </c>
      <c r="I809" s="67" t="s">
        <v>1957</v>
      </c>
      <c r="J809" s="67" t="s">
        <v>1958</v>
      </c>
      <c r="K809" s="67" t="s">
        <v>1959</v>
      </c>
      <c r="L809" s="67" t="s">
        <v>81</v>
      </c>
      <c r="M809" s="67" t="s">
        <v>144</v>
      </c>
    </row>
    <row r="810" spans="1:17" x14ac:dyDescent="0.3">
      <c r="B810" s="68" t="s">
        <v>2395</v>
      </c>
      <c r="C810" s="68">
        <v>55</v>
      </c>
      <c r="D810" s="68" t="s">
        <v>415</v>
      </c>
      <c r="E810" s="68" t="s">
        <v>429</v>
      </c>
      <c r="F810" s="68">
        <v>100</v>
      </c>
      <c r="G810" s="68">
        <v>5</v>
      </c>
      <c r="H810" s="68">
        <v>131</v>
      </c>
      <c r="I810" s="68" t="s">
        <v>354</v>
      </c>
      <c r="J810" s="68">
        <v>122</v>
      </c>
      <c r="K810" s="68">
        <v>117.74</v>
      </c>
      <c r="L810" s="68" t="s">
        <v>1675</v>
      </c>
      <c r="M810" s="68">
        <v>17.739999999999998</v>
      </c>
    </row>
    <row r="812" spans="1:17" x14ac:dyDescent="0.3">
      <c r="B812" s="69" t="s">
        <v>1796</v>
      </c>
      <c r="C812" s="69" t="s">
        <v>1961</v>
      </c>
      <c r="D812" s="69" t="s">
        <v>1962</v>
      </c>
      <c r="E812" s="69" t="s">
        <v>1963</v>
      </c>
      <c r="F812" s="69" t="s">
        <v>1964</v>
      </c>
      <c r="G812" s="69" t="s">
        <v>1965</v>
      </c>
      <c r="H812" s="69" t="s">
        <v>1966</v>
      </c>
      <c r="I812" s="69"/>
      <c r="J812" s="69"/>
      <c r="K812" s="69"/>
      <c r="L812" s="69"/>
      <c r="M812" s="69"/>
    </row>
    <row r="813" spans="1:17" x14ac:dyDescent="0.3">
      <c r="B813" s="68"/>
      <c r="C813" s="68"/>
      <c r="D813" s="68"/>
      <c r="E813" s="68">
        <v>122</v>
      </c>
      <c r="F813" s="68" t="s">
        <v>1678</v>
      </c>
      <c r="G813" s="70">
        <v>46079.711921296301</v>
      </c>
      <c r="H813" s="68" t="s">
        <v>2396</v>
      </c>
      <c r="I813" s="68"/>
      <c r="J813" s="68"/>
      <c r="K813" s="68"/>
      <c r="L813" s="68"/>
      <c r="M813" s="68"/>
      <c r="N813" s="68"/>
      <c r="O813" s="68"/>
      <c r="P813" s="68"/>
    </row>
    <row r="814" spans="1:17" x14ac:dyDescent="0.3">
      <c r="B814" s="68"/>
      <c r="C814" s="68"/>
      <c r="D814" s="68"/>
      <c r="E814" s="68">
        <v>73</v>
      </c>
      <c r="F814" s="68" t="s">
        <v>1678</v>
      </c>
      <c r="G814" s="70">
        <v>45937.7941319444</v>
      </c>
      <c r="H814" s="68" t="s">
        <v>2397</v>
      </c>
      <c r="I814" s="68"/>
      <c r="J814" s="68"/>
      <c r="K814" s="68"/>
      <c r="L814" s="68"/>
      <c r="M814" s="68"/>
      <c r="N814" s="68"/>
      <c r="O814" s="68"/>
      <c r="P814" s="68"/>
    </row>
    <row r="815" spans="1:17" x14ac:dyDescent="0.3">
      <c r="B815" s="68"/>
      <c r="C815" s="68"/>
      <c r="D815" s="68"/>
      <c r="E815" s="68">
        <v>36</v>
      </c>
      <c r="F815" s="68" t="s">
        <v>2022</v>
      </c>
      <c r="G815" s="70">
        <v>45862.589224536998</v>
      </c>
      <c r="H815" s="68" t="s">
        <v>2398</v>
      </c>
      <c r="I815" s="68"/>
      <c r="J815" s="68"/>
      <c r="K815" s="68"/>
      <c r="L815" s="68"/>
      <c r="M815" s="68"/>
      <c r="N815" s="68"/>
      <c r="O815" s="68"/>
      <c r="P815" s="68"/>
    </row>
    <row r="816" spans="1:17" x14ac:dyDescent="0.3">
      <c r="B816" s="68"/>
      <c r="C816" s="68"/>
      <c r="D816" s="68"/>
      <c r="E816" s="68">
        <v>15</v>
      </c>
      <c r="F816" s="68" t="s">
        <v>2022</v>
      </c>
      <c r="G816" s="70">
        <v>45768.447777777801</v>
      </c>
      <c r="H816" s="68" t="s">
        <v>2399</v>
      </c>
      <c r="I816" s="68"/>
      <c r="J816" s="68"/>
      <c r="K816" s="68"/>
      <c r="L816" s="68"/>
      <c r="M816" s="68"/>
      <c r="N816" s="68"/>
      <c r="O816" s="68"/>
      <c r="P816" s="68"/>
    </row>
    <row r="818" spans="2:16" x14ac:dyDescent="0.3">
      <c r="B818" s="67" t="s">
        <v>403</v>
      </c>
      <c r="C818" s="67" t="s">
        <v>139</v>
      </c>
      <c r="D818" s="67" t="s">
        <v>1954</v>
      </c>
      <c r="E818" s="67" t="s">
        <v>1657</v>
      </c>
      <c r="F818" s="67" t="s">
        <v>128</v>
      </c>
      <c r="G818" s="67" t="s">
        <v>1955</v>
      </c>
      <c r="H818" s="67" t="s">
        <v>1956</v>
      </c>
      <c r="I818" s="67" t="s">
        <v>1957</v>
      </c>
      <c r="J818" s="67" t="s">
        <v>1958</v>
      </c>
      <c r="K818" s="67" t="s">
        <v>1959</v>
      </c>
      <c r="L818" s="67" t="s">
        <v>81</v>
      </c>
      <c r="M818" s="67" t="s">
        <v>144</v>
      </c>
    </row>
    <row r="819" spans="2:16" x14ac:dyDescent="0.3">
      <c r="B819" s="68" t="s">
        <v>2400</v>
      </c>
      <c r="C819" s="68">
        <v>35</v>
      </c>
      <c r="D819" s="68" t="s">
        <v>415</v>
      </c>
      <c r="E819" s="68" t="s">
        <v>429</v>
      </c>
      <c r="F819" s="68">
        <v>40</v>
      </c>
      <c r="G819" s="68">
        <v>5</v>
      </c>
      <c r="H819" s="68">
        <v>56</v>
      </c>
      <c r="I819" s="68" t="s">
        <v>354</v>
      </c>
      <c r="J819" s="68">
        <v>82</v>
      </c>
      <c r="K819" s="68">
        <v>165.62</v>
      </c>
      <c r="L819" s="68" t="s">
        <v>1675</v>
      </c>
      <c r="M819" s="68">
        <v>65.62</v>
      </c>
    </row>
    <row r="821" spans="2:16" x14ac:dyDescent="0.3">
      <c r="B821" s="69" t="s">
        <v>1796</v>
      </c>
      <c r="C821" s="69" t="s">
        <v>1961</v>
      </c>
      <c r="D821" s="69" t="s">
        <v>1962</v>
      </c>
      <c r="E821" s="69" t="s">
        <v>1963</v>
      </c>
      <c r="F821" s="69" t="s">
        <v>1964</v>
      </c>
      <c r="G821" s="69" t="s">
        <v>1965</v>
      </c>
      <c r="H821" s="69" t="s">
        <v>1966</v>
      </c>
      <c r="I821" s="69"/>
      <c r="J821" s="69"/>
      <c r="K821" s="69"/>
      <c r="L821" s="69"/>
      <c r="M821" s="69"/>
    </row>
    <row r="822" spans="2:16" x14ac:dyDescent="0.3">
      <c r="B822" s="68"/>
      <c r="C822" s="68"/>
      <c r="D822" s="68"/>
      <c r="E822" s="68">
        <v>82</v>
      </c>
      <c r="F822" s="68" t="s">
        <v>1678</v>
      </c>
      <c r="G822" s="70">
        <v>46079.724594907399</v>
      </c>
      <c r="H822" s="68" t="s">
        <v>2401</v>
      </c>
      <c r="I822" s="68"/>
      <c r="J822" s="68"/>
      <c r="K822" s="68"/>
      <c r="L822" s="68"/>
      <c r="M822" s="68"/>
      <c r="N822" s="68"/>
      <c r="O822" s="68"/>
      <c r="P822" s="68"/>
    </row>
    <row r="823" spans="2:16" x14ac:dyDescent="0.3">
      <c r="B823" s="68"/>
      <c r="C823" s="68"/>
      <c r="D823" s="68"/>
      <c r="E823" s="68">
        <v>64</v>
      </c>
      <c r="F823" s="68" t="s">
        <v>1678</v>
      </c>
      <c r="G823" s="70">
        <v>45937.796249999999</v>
      </c>
      <c r="H823" s="68" t="s">
        <v>2402</v>
      </c>
      <c r="I823" s="68"/>
      <c r="J823" s="68"/>
      <c r="K823" s="68"/>
      <c r="L823" s="68"/>
      <c r="M823" s="68"/>
      <c r="N823" s="68"/>
      <c r="O823" s="68"/>
      <c r="P823" s="68"/>
    </row>
    <row r="824" spans="2:16" x14ac:dyDescent="0.3">
      <c r="B824" s="68"/>
      <c r="C824" s="68"/>
      <c r="D824" s="68"/>
      <c r="E824" s="68">
        <v>52</v>
      </c>
      <c r="F824" s="68" t="s">
        <v>2022</v>
      </c>
      <c r="G824" s="70">
        <v>45862.591805555603</v>
      </c>
      <c r="H824" s="68" t="s">
        <v>2403</v>
      </c>
      <c r="I824" s="68"/>
      <c r="J824" s="68"/>
      <c r="K824" s="68"/>
      <c r="L824" s="68"/>
      <c r="M824" s="68"/>
      <c r="N824" s="68"/>
      <c r="O824" s="68"/>
      <c r="P824" s="68"/>
    </row>
    <row r="825" spans="2:16" x14ac:dyDescent="0.3">
      <c r="B825" s="68"/>
      <c r="C825" s="68"/>
      <c r="D825" s="68"/>
      <c r="E825" s="68">
        <v>34</v>
      </c>
      <c r="F825" s="68" t="s">
        <v>2022</v>
      </c>
      <c r="G825" s="70">
        <v>45768.4596296296</v>
      </c>
      <c r="H825" s="68" t="s">
        <v>2404</v>
      </c>
      <c r="I825" s="68"/>
      <c r="J825" s="68"/>
      <c r="K825" s="68"/>
      <c r="L825" s="68"/>
      <c r="M825" s="68"/>
      <c r="N825" s="68"/>
      <c r="O825" s="68"/>
      <c r="P825" s="68"/>
    </row>
    <row r="826" spans="2:16" x14ac:dyDescent="0.3">
      <c r="B826" s="68"/>
      <c r="C826" s="68"/>
      <c r="D826" s="68"/>
      <c r="E826" s="68">
        <v>34</v>
      </c>
      <c r="F826" s="68" t="s">
        <v>2022</v>
      </c>
      <c r="G826" s="70">
        <v>45768.448576388902</v>
      </c>
      <c r="H826" s="68" t="s">
        <v>2405</v>
      </c>
      <c r="I826" s="68"/>
      <c r="J826" s="68"/>
      <c r="K826" s="68"/>
      <c r="L826" s="68"/>
      <c r="M826" s="68"/>
      <c r="N826" s="68"/>
      <c r="O826" s="68"/>
      <c r="P826" s="68"/>
    </row>
    <row r="828" spans="2:16" x14ac:dyDescent="0.3">
      <c r="B828" s="67" t="s">
        <v>403</v>
      </c>
      <c r="C828" s="67" t="s">
        <v>139</v>
      </c>
      <c r="D828" s="67" t="s">
        <v>1954</v>
      </c>
      <c r="E828" s="67" t="s">
        <v>1657</v>
      </c>
      <c r="F828" s="67" t="s">
        <v>128</v>
      </c>
      <c r="G828" s="67" t="s">
        <v>1955</v>
      </c>
      <c r="H828" s="67" t="s">
        <v>1956</v>
      </c>
      <c r="I828" s="67" t="s">
        <v>1957</v>
      </c>
      <c r="J828" s="67" t="s">
        <v>1958</v>
      </c>
      <c r="K828" s="67" t="s">
        <v>1959</v>
      </c>
      <c r="L828" s="67" t="s">
        <v>81</v>
      </c>
      <c r="M828" s="67" t="s">
        <v>144</v>
      </c>
    </row>
    <row r="829" spans="2:16" x14ac:dyDescent="0.3">
      <c r="B829" s="68" t="s">
        <v>2406</v>
      </c>
      <c r="C829" s="68">
        <v>10</v>
      </c>
      <c r="D829" s="68" t="s">
        <v>415</v>
      </c>
      <c r="E829" s="68" t="s">
        <v>429</v>
      </c>
      <c r="F829" s="68">
        <v>10</v>
      </c>
      <c r="G829" s="68">
        <v>3</v>
      </c>
      <c r="H829" s="68">
        <v>16</v>
      </c>
      <c r="I829" s="68" t="s">
        <v>354</v>
      </c>
      <c r="J829" s="68">
        <v>29</v>
      </c>
      <c r="K829" s="68">
        <v>179.17</v>
      </c>
      <c r="L829" s="68" t="s">
        <v>1675</v>
      </c>
      <c r="M829" s="68">
        <v>79.17</v>
      </c>
    </row>
    <row r="831" spans="2:16" x14ac:dyDescent="0.3">
      <c r="B831" s="69" t="s">
        <v>1796</v>
      </c>
      <c r="C831" s="69" t="s">
        <v>1961</v>
      </c>
      <c r="D831" s="69" t="s">
        <v>1962</v>
      </c>
      <c r="E831" s="69" t="s">
        <v>1963</v>
      </c>
      <c r="F831" s="69" t="s">
        <v>1964</v>
      </c>
      <c r="G831" s="69" t="s">
        <v>1965</v>
      </c>
      <c r="H831" s="69" t="s">
        <v>1966</v>
      </c>
      <c r="I831" s="69"/>
      <c r="J831" s="69"/>
      <c r="K831" s="69"/>
      <c r="L831" s="69"/>
      <c r="M831" s="69"/>
    </row>
    <row r="832" spans="2:16" x14ac:dyDescent="0.3">
      <c r="B832" s="68"/>
      <c r="C832" s="68"/>
      <c r="D832" s="68"/>
      <c r="E832" s="68">
        <v>29</v>
      </c>
      <c r="F832" s="68" t="s">
        <v>1678</v>
      </c>
      <c r="G832" s="70">
        <v>46079.725277777798</v>
      </c>
      <c r="H832" s="68" t="s">
        <v>2407</v>
      </c>
      <c r="I832" s="68"/>
      <c r="J832" s="68"/>
      <c r="K832" s="68"/>
      <c r="L832" s="68"/>
      <c r="M832" s="68"/>
      <c r="N832" s="68"/>
      <c r="O832" s="68"/>
      <c r="P832" s="68"/>
    </row>
    <row r="833" spans="1:17" x14ac:dyDescent="0.3">
      <c r="B833" s="68"/>
      <c r="C833" s="68"/>
      <c r="D833" s="68"/>
      <c r="E833" s="68">
        <v>22</v>
      </c>
      <c r="F833" s="68" t="s">
        <v>1678</v>
      </c>
      <c r="G833" s="70">
        <v>45937.797812500001</v>
      </c>
      <c r="H833" s="68" t="s">
        <v>2408</v>
      </c>
      <c r="I833" s="68"/>
      <c r="J833" s="68"/>
      <c r="K833" s="68"/>
      <c r="L833" s="68"/>
      <c r="M833" s="68"/>
      <c r="N833" s="68"/>
      <c r="O833" s="68"/>
      <c r="P833" s="68"/>
    </row>
    <row r="834" spans="1:17" x14ac:dyDescent="0.3">
      <c r="B834" s="68"/>
      <c r="C834" s="68"/>
      <c r="D834" s="68"/>
      <c r="E834" s="68">
        <v>16</v>
      </c>
      <c r="F834" s="68" t="s">
        <v>2022</v>
      </c>
      <c r="G834" s="70">
        <v>45862.593946759298</v>
      </c>
      <c r="H834" s="68" t="s">
        <v>2409</v>
      </c>
      <c r="I834" s="68"/>
      <c r="J834" s="68"/>
      <c r="K834" s="68"/>
      <c r="L834" s="68"/>
      <c r="M834" s="68"/>
      <c r="N834" s="68"/>
      <c r="O834" s="68"/>
      <c r="P834" s="68"/>
    </row>
    <row r="835" spans="1:17" x14ac:dyDescent="0.3">
      <c r="B835" s="68"/>
      <c r="C835" s="68"/>
      <c r="D835" s="68"/>
      <c r="E835" s="68">
        <v>7</v>
      </c>
      <c r="F835" s="68" t="s">
        <v>2022</v>
      </c>
      <c r="G835" s="70">
        <v>45768.454039351898</v>
      </c>
      <c r="H835" s="68" t="s">
        <v>2410</v>
      </c>
      <c r="I835" s="68"/>
      <c r="J835" s="68"/>
      <c r="K835" s="68"/>
      <c r="L835" s="68"/>
      <c r="M835" s="68"/>
      <c r="N835" s="68"/>
      <c r="O835" s="68"/>
      <c r="P835" s="68"/>
    </row>
    <row r="836" spans="1:17" x14ac:dyDescent="0.3">
      <c r="B836" s="68"/>
      <c r="C836" s="68"/>
      <c r="D836" s="68"/>
      <c r="E836" s="68">
        <v>7</v>
      </c>
      <c r="F836" s="68" t="s">
        <v>2022</v>
      </c>
      <c r="G836" s="70">
        <v>45768.450150463003</v>
      </c>
      <c r="H836" s="68" t="s">
        <v>2410</v>
      </c>
      <c r="I836" s="68"/>
      <c r="J836" s="68"/>
      <c r="K836" s="68"/>
      <c r="L836" s="68"/>
      <c r="M836" s="68"/>
      <c r="N836" s="68"/>
      <c r="O836" s="68"/>
      <c r="P836" s="68"/>
    </row>
    <row r="838" spans="1:17" ht="15.6" x14ac:dyDescent="0.3">
      <c r="A838" s="66" t="s">
        <v>164</v>
      </c>
      <c r="B838" s="66"/>
      <c r="C838" s="66"/>
      <c r="D838" s="66"/>
      <c r="E838" s="66"/>
      <c r="F838" s="66"/>
      <c r="G838" s="66"/>
      <c r="H838" s="66"/>
      <c r="I838" s="66"/>
      <c r="J838" s="66"/>
      <c r="K838" s="66"/>
      <c r="L838" s="66"/>
      <c r="M838" s="66"/>
      <c r="N838" s="66"/>
      <c r="O838" s="66"/>
      <c r="P838" s="66"/>
      <c r="Q838" s="66"/>
    </row>
    <row r="839" spans="1:17" ht="15.6" x14ac:dyDescent="0.3">
      <c r="A839" s="66" t="s">
        <v>1952</v>
      </c>
      <c r="B839" s="66" t="s">
        <v>1274</v>
      </c>
      <c r="C839" s="66"/>
      <c r="D839" s="66"/>
      <c r="E839" s="66"/>
      <c r="F839" s="66"/>
      <c r="G839" s="66"/>
      <c r="H839" s="66"/>
      <c r="I839" s="66"/>
      <c r="J839" s="66"/>
      <c r="K839" s="66"/>
      <c r="L839" s="66"/>
      <c r="M839" s="66"/>
      <c r="N839" s="66"/>
      <c r="O839" s="66"/>
      <c r="P839" s="66"/>
      <c r="Q839" s="66"/>
    </row>
    <row r="840" spans="1:17" ht="15.6" x14ac:dyDescent="0.3">
      <c r="A840" s="66" t="s">
        <v>1953</v>
      </c>
      <c r="B840" s="66">
        <v>1</v>
      </c>
      <c r="C840" s="66"/>
      <c r="D840" s="66"/>
      <c r="E840" s="66"/>
      <c r="F840" s="66"/>
      <c r="G840" s="66"/>
      <c r="H840" s="66"/>
      <c r="I840" s="66"/>
      <c r="J840" s="66"/>
      <c r="K840" s="66"/>
      <c r="L840" s="66"/>
      <c r="M840" s="66"/>
      <c r="N840" s="66"/>
      <c r="O840" s="66"/>
      <c r="P840" s="66"/>
      <c r="Q840" s="66"/>
    </row>
    <row r="842" spans="1:17" x14ac:dyDescent="0.3">
      <c r="B842" s="67" t="s">
        <v>403</v>
      </c>
      <c r="C842" s="67" t="s">
        <v>139</v>
      </c>
      <c r="D842" s="67" t="s">
        <v>1954</v>
      </c>
      <c r="E842" s="67" t="s">
        <v>1657</v>
      </c>
      <c r="F842" s="67" t="s">
        <v>128</v>
      </c>
      <c r="G842" s="67" t="s">
        <v>1955</v>
      </c>
      <c r="H842" s="67" t="s">
        <v>1956</v>
      </c>
      <c r="I842" s="67" t="s">
        <v>1957</v>
      </c>
      <c r="J842" s="67" t="s">
        <v>1958</v>
      </c>
      <c r="K842" s="67" t="s">
        <v>1959</v>
      </c>
      <c r="L842" s="67" t="s">
        <v>81</v>
      </c>
      <c r="M842" s="67" t="s">
        <v>144</v>
      </c>
    </row>
    <row r="843" spans="1:17" x14ac:dyDescent="0.3">
      <c r="B843" s="68" t="s">
        <v>2411</v>
      </c>
      <c r="C843" s="68">
        <v>25</v>
      </c>
      <c r="D843" s="68" t="s">
        <v>436</v>
      </c>
      <c r="E843" s="68" t="s">
        <v>429</v>
      </c>
      <c r="F843" s="68">
        <v>60</v>
      </c>
      <c r="G843" s="68">
        <v>5</v>
      </c>
      <c r="H843" s="68">
        <v>100</v>
      </c>
      <c r="I843" s="68" t="s">
        <v>716</v>
      </c>
      <c r="J843" s="68">
        <v>100</v>
      </c>
      <c r="K843" s="68">
        <v>125</v>
      </c>
      <c r="L843" s="68" t="s">
        <v>1675</v>
      </c>
      <c r="M843" s="68">
        <v>25</v>
      </c>
    </row>
    <row r="845" spans="1:17" x14ac:dyDescent="0.3">
      <c r="B845" s="69" t="s">
        <v>1796</v>
      </c>
      <c r="C845" s="69" t="s">
        <v>1961</v>
      </c>
      <c r="D845" s="69" t="s">
        <v>1962</v>
      </c>
      <c r="E845" s="69" t="s">
        <v>1963</v>
      </c>
      <c r="F845" s="69" t="s">
        <v>1964</v>
      </c>
      <c r="G845" s="69" t="s">
        <v>1965</v>
      </c>
      <c r="H845" s="69" t="s">
        <v>1966</v>
      </c>
      <c r="I845" s="69"/>
      <c r="J845" s="69"/>
      <c r="K845" s="69"/>
      <c r="L845" s="69"/>
      <c r="M845" s="69"/>
    </row>
    <row r="846" spans="1:17" x14ac:dyDescent="0.3">
      <c r="B846" s="68"/>
      <c r="C846" s="68" t="s">
        <v>637</v>
      </c>
      <c r="D846" s="68" t="s">
        <v>637</v>
      </c>
      <c r="E846" s="68">
        <v>100</v>
      </c>
      <c r="F846" s="68" t="s">
        <v>1740</v>
      </c>
      <c r="G846" s="70">
        <v>46079.736168981501</v>
      </c>
      <c r="H846" s="68" t="s">
        <v>2412</v>
      </c>
      <c r="I846" s="68"/>
      <c r="J846" s="68"/>
      <c r="K846" s="68"/>
      <c r="L846" s="68"/>
      <c r="M846" s="68"/>
      <c r="N846" s="68"/>
      <c r="O846" s="68"/>
      <c r="P846" s="68"/>
    </row>
    <row r="847" spans="1:17" x14ac:dyDescent="0.3">
      <c r="B847" s="68"/>
      <c r="C847" s="68" t="s">
        <v>637</v>
      </c>
      <c r="D847" s="68" t="s">
        <v>637</v>
      </c>
      <c r="E847" s="68">
        <v>100</v>
      </c>
      <c r="F847" s="68" t="s">
        <v>1740</v>
      </c>
      <c r="G847" s="70">
        <v>45937.536342592597</v>
      </c>
      <c r="H847" s="68" t="s">
        <v>2413</v>
      </c>
      <c r="I847" s="68"/>
      <c r="J847" s="68"/>
      <c r="K847" s="68"/>
      <c r="L847" s="68"/>
      <c r="M847" s="68"/>
      <c r="N847" s="68"/>
      <c r="O847" s="68"/>
      <c r="P847" s="68"/>
    </row>
    <row r="848" spans="1:17" x14ac:dyDescent="0.3">
      <c r="B848" s="68"/>
      <c r="C848" s="68" t="s">
        <v>637</v>
      </c>
      <c r="D848" s="68" t="s">
        <v>637</v>
      </c>
      <c r="E848" s="68">
        <v>100</v>
      </c>
      <c r="F848" s="68" t="s">
        <v>2414</v>
      </c>
      <c r="G848" s="70">
        <v>45852.416585648098</v>
      </c>
      <c r="H848" s="68" t="s">
        <v>2415</v>
      </c>
      <c r="I848" s="68"/>
      <c r="J848" s="68"/>
      <c r="K848" s="68"/>
      <c r="L848" s="68"/>
      <c r="M848" s="68"/>
      <c r="N848" s="68"/>
      <c r="O848" s="68"/>
      <c r="P848" s="68"/>
    </row>
    <row r="849" spans="2:16" x14ac:dyDescent="0.3">
      <c r="B849" s="68"/>
      <c r="C849" s="68" t="s">
        <v>257</v>
      </c>
      <c r="D849" s="68" t="s">
        <v>637</v>
      </c>
      <c r="E849" s="68">
        <v>0</v>
      </c>
      <c r="F849" s="68" t="s">
        <v>2414</v>
      </c>
      <c r="G849" s="70">
        <v>45803.676041666702</v>
      </c>
      <c r="H849" s="68" t="s">
        <v>2416</v>
      </c>
      <c r="I849" s="68"/>
      <c r="J849" s="68"/>
      <c r="K849" s="68"/>
      <c r="L849" s="68"/>
      <c r="M849" s="68"/>
      <c r="N849" s="68"/>
      <c r="O849" s="68"/>
      <c r="P849" s="68"/>
    </row>
    <row r="851" spans="2:16" x14ac:dyDescent="0.3">
      <c r="B851" s="67" t="s">
        <v>403</v>
      </c>
      <c r="C851" s="67" t="s">
        <v>139</v>
      </c>
      <c r="D851" s="67" t="s">
        <v>1954</v>
      </c>
      <c r="E851" s="67" t="s">
        <v>1657</v>
      </c>
      <c r="F851" s="67" t="s">
        <v>128</v>
      </c>
      <c r="G851" s="67" t="s">
        <v>1955</v>
      </c>
      <c r="H851" s="67" t="s">
        <v>1956</v>
      </c>
      <c r="I851" s="67" t="s">
        <v>1957</v>
      </c>
      <c r="J851" s="67" t="s">
        <v>1958</v>
      </c>
      <c r="K851" s="67" t="s">
        <v>1959</v>
      </c>
      <c r="L851" s="67" t="s">
        <v>81</v>
      </c>
      <c r="M851" s="67" t="s">
        <v>144</v>
      </c>
    </row>
    <row r="852" spans="2:16" x14ac:dyDescent="0.3">
      <c r="B852" s="68" t="s">
        <v>2417</v>
      </c>
      <c r="C852" s="68">
        <v>25</v>
      </c>
      <c r="D852" s="68" t="s">
        <v>436</v>
      </c>
      <c r="E852" s="68" t="s">
        <v>429</v>
      </c>
      <c r="F852" s="68">
        <v>80</v>
      </c>
      <c r="G852" s="68">
        <v>5</v>
      </c>
      <c r="H852" s="68">
        <v>100</v>
      </c>
      <c r="I852" s="68" t="s">
        <v>716</v>
      </c>
      <c r="J852" s="68">
        <v>100</v>
      </c>
      <c r="K852" s="68">
        <v>125</v>
      </c>
      <c r="L852" s="68" t="s">
        <v>1675</v>
      </c>
      <c r="M852" s="68">
        <v>25</v>
      </c>
    </row>
    <row r="854" spans="2:16" x14ac:dyDescent="0.3">
      <c r="B854" s="69" t="s">
        <v>1796</v>
      </c>
      <c r="C854" s="69" t="s">
        <v>1961</v>
      </c>
      <c r="D854" s="69" t="s">
        <v>1962</v>
      </c>
      <c r="E854" s="69" t="s">
        <v>1963</v>
      </c>
      <c r="F854" s="69" t="s">
        <v>1964</v>
      </c>
      <c r="G854" s="69" t="s">
        <v>1965</v>
      </c>
      <c r="H854" s="69" t="s">
        <v>1966</v>
      </c>
      <c r="I854" s="69"/>
      <c r="J854" s="69"/>
      <c r="K854" s="69"/>
      <c r="L854" s="69"/>
      <c r="M854" s="69"/>
    </row>
    <row r="855" spans="2:16" x14ac:dyDescent="0.3">
      <c r="B855" s="68"/>
      <c r="C855" s="68" t="s">
        <v>2071</v>
      </c>
      <c r="D855" s="68" t="s">
        <v>2071</v>
      </c>
      <c r="E855" s="68">
        <v>100</v>
      </c>
      <c r="F855" s="68" t="s">
        <v>1740</v>
      </c>
      <c r="G855" s="70">
        <v>46079.7429513889</v>
      </c>
      <c r="H855" s="68" t="s">
        <v>2418</v>
      </c>
      <c r="I855" s="68"/>
      <c r="J855" s="68"/>
      <c r="K855" s="68"/>
      <c r="L855" s="68"/>
      <c r="M855" s="68"/>
      <c r="N855" s="68"/>
      <c r="O855" s="68"/>
      <c r="P855" s="68"/>
    </row>
    <row r="856" spans="2:16" x14ac:dyDescent="0.3">
      <c r="B856" s="68"/>
      <c r="C856" s="68" t="s">
        <v>2419</v>
      </c>
      <c r="D856" s="68" t="s">
        <v>2071</v>
      </c>
      <c r="E856" s="68">
        <v>68.42</v>
      </c>
      <c r="F856" s="68" t="s">
        <v>1740</v>
      </c>
      <c r="G856" s="70">
        <v>45937.545381944401</v>
      </c>
      <c r="H856" s="68" t="s">
        <v>2420</v>
      </c>
      <c r="I856" s="68"/>
      <c r="J856" s="68"/>
      <c r="K856" s="68"/>
      <c r="L856" s="68"/>
      <c r="M856" s="68"/>
      <c r="N856" s="68"/>
      <c r="O856" s="68"/>
      <c r="P856" s="68"/>
    </row>
    <row r="857" spans="2:16" x14ac:dyDescent="0.3">
      <c r="B857" s="68"/>
      <c r="C857" s="68" t="s">
        <v>2076</v>
      </c>
      <c r="D857" s="68" t="s">
        <v>2196</v>
      </c>
      <c r="E857" s="68">
        <v>57.14</v>
      </c>
      <c r="F857" s="68" t="s">
        <v>2414</v>
      </c>
      <c r="G857" s="70">
        <v>45852.419884259303</v>
      </c>
      <c r="H857" s="68" t="s">
        <v>2421</v>
      </c>
      <c r="I857" s="68"/>
      <c r="J857" s="68"/>
      <c r="K857" s="68"/>
      <c r="L857" s="68"/>
      <c r="M857" s="68"/>
      <c r="N857" s="68"/>
      <c r="O857" s="68"/>
      <c r="P857" s="68"/>
    </row>
    <row r="858" spans="2:16" x14ac:dyDescent="0.3">
      <c r="B858" s="68"/>
      <c r="C858" s="68" t="s">
        <v>2076</v>
      </c>
      <c r="D858" s="68" t="s">
        <v>2196</v>
      </c>
      <c r="E858" s="68">
        <v>57.14</v>
      </c>
      <c r="F858" s="68" t="s">
        <v>2414</v>
      </c>
      <c r="G858" s="70">
        <v>45852.419062499997</v>
      </c>
      <c r="H858" s="68" t="s">
        <v>2422</v>
      </c>
      <c r="I858" s="68"/>
      <c r="J858" s="68"/>
      <c r="K858" s="68"/>
      <c r="L858" s="68"/>
      <c r="M858" s="68"/>
      <c r="N858" s="68"/>
      <c r="O858" s="68"/>
      <c r="P858" s="68"/>
    </row>
    <row r="859" spans="2:16" x14ac:dyDescent="0.3">
      <c r="B859" s="68"/>
      <c r="C859" s="68" t="s">
        <v>820</v>
      </c>
      <c r="D859" s="68" t="s">
        <v>2241</v>
      </c>
      <c r="E859" s="68">
        <v>33.33</v>
      </c>
      <c r="F859" s="68" t="s">
        <v>2414</v>
      </c>
      <c r="G859" s="70">
        <v>45803.676863425899</v>
      </c>
      <c r="H859" s="68" t="s">
        <v>2423</v>
      </c>
      <c r="I859" s="68"/>
      <c r="J859" s="68"/>
      <c r="K859" s="68"/>
      <c r="L859" s="68"/>
      <c r="M859" s="68"/>
      <c r="N859" s="68"/>
      <c r="O859" s="68"/>
      <c r="P859" s="68"/>
    </row>
    <row r="861" spans="2:16" x14ac:dyDescent="0.3">
      <c r="B861" s="67" t="s">
        <v>403</v>
      </c>
      <c r="C861" s="67" t="s">
        <v>139</v>
      </c>
      <c r="D861" s="67" t="s">
        <v>1954</v>
      </c>
      <c r="E861" s="67" t="s">
        <v>1657</v>
      </c>
      <c r="F861" s="67" t="s">
        <v>128</v>
      </c>
      <c r="G861" s="67" t="s">
        <v>1955</v>
      </c>
      <c r="H861" s="67" t="s">
        <v>1956</v>
      </c>
      <c r="I861" s="67" t="s">
        <v>1957</v>
      </c>
      <c r="J861" s="67" t="s">
        <v>1958</v>
      </c>
      <c r="K861" s="67" t="s">
        <v>1959</v>
      </c>
      <c r="L861" s="67" t="s">
        <v>81</v>
      </c>
      <c r="M861" s="67" t="s">
        <v>144</v>
      </c>
    </row>
    <row r="862" spans="2:16" x14ac:dyDescent="0.3">
      <c r="B862" s="68" t="s">
        <v>2424</v>
      </c>
      <c r="C862" s="68">
        <v>25</v>
      </c>
      <c r="D862" s="68" t="s">
        <v>436</v>
      </c>
      <c r="E862" s="68" t="s">
        <v>429</v>
      </c>
      <c r="F862" s="68">
        <v>92</v>
      </c>
      <c r="G862" s="68">
        <v>5</v>
      </c>
      <c r="H862" s="68">
        <v>100</v>
      </c>
      <c r="I862" s="68" t="s">
        <v>716</v>
      </c>
      <c r="J862" s="68">
        <v>100</v>
      </c>
      <c r="K862" s="68">
        <v>125</v>
      </c>
      <c r="L862" s="68" t="s">
        <v>1675</v>
      </c>
      <c r="M862" s="68">
        <v>25</v>
      </c>
    </row>
    <row r="864" spans="2:16" x14ac:dyDescent="0.3">
      <c r="B864" s="69" t="s">
        <v>1796</v>
      </c>
      <c r="C864" s="69" t="s">
        <v>1961</v>
      </c>
      <c r="D864" s="69" t="s">
        <v>1962</v>
      </c>
      <c r="E864" s="69" t="s">
        <v>1963</v>
      </c>
      <c r="F864" s="69" t="s">
        <v>1964</v>
      </c>
      <c r="G864" s="69" t="s">
        <v>1965</v>
      </c>
      <c r="H864" s="69" t="s">
        <v>1966</v>
      </c>
      <c r="I864" s="69"/>
      <c r="J864" s="69"/>
      <c r="K864" s="69"/>
      <c r="L864" s="69"/>
      <c r="M864" s="69"/>
    </row>
    <row r="865" spans="1:17" x14ac:dyDescent="0.3">
      <c r="B865" s="68"/>
      <c r="C865" s="68" t="s">
        <v>2425</v>
      </c>
      <c r="D865" s="68" t="s">
        <v>2425</v>
      </c>
      <c r="E865" s="68">
        <v>100</v>
      </c>
      <c r="F865" s="68" t="s">
        <v>1740</v>
      </c>
      <c r="G865" s="70">
        <v>46079.736539351798</v>
      </c>
      <c r="H865" s="68" t="s">
        <v>2426</v>
      </c>
      <c r="I865" s="68"/>
      <c r="J865" s="68"/>
      <c r="K865" s="68"/>
      <c r="L865" s="68"/>
      <c r="M865" s="68"/>
      <c r="N865" s="68"/>
      <c r="O865" s="68"/>
      <c r="P865" s="68"/>
    </row>
    <row r="866" spans="1:17" x14ac:dyDescent="0.3">
      <c r="B866" s="68"/>
      <c r="C866" s="68" t="s">
        <v>2425</v>
      </c>
      <c r="D866" s="68" t="s">
        <v>2425</v>
      </c>
      <c r="E866" s="68">
        <v>100</v>
      </c>
      <c r="F866" s="68" t="s">
        <v>1740</v>
      </c>
      <c r="G866" s="70">
        <v>45937.536585648202</v>
      </c>
      <c r="H866" s="68" t="s">
        <v>2426</v>
      </c>
      <c r="I866" s="68"/>
      <c r="J866" s="68"/>
      <c r="K866" s="68"/>
      <c r="L866" s="68"/>
      <c r="M866" s="68"/>
      <c r="N866" s="68"/>
      <c r="O866" s="68"/>
      <c r="P866" s="68"/>
    </row>
    <row r="867" spans="1:17" x14ac:dyDescent="0.3">
      <c r="B867" s="68"/>
      <c r="C867" s="68" t="s">
        <v>187</v>
      </c>
      <c r="D867" s="68" t="s">
        <v>187</v>
      </c>
      <c r="E867" s="68">
        <v>100</v>
      </c>
      <c r="F867" s="68" t="s">
        <v>1740</v>
      </c>
      <c r="G867" s="70">
        <v>45937.536030092597</v>
      </c>
      <c r="H867" s="68" t="s">
        <v>2426</v>
      </c>
      <c r="I867" s="68"/>
      <c r="J867" s="68"/>
      <c r="K867" s="68"/>
      <c r="L867" s="68"/>
      <c r="M867" s="68"/>
      <c r="N867" s="68"/>
      <c r="O867" s="68"/>
      <c r="P867" s="68"/>
    </row>
    <row r="868" spans="1:17" x14ac:dyDescent="0.3">
      <c r="B868" s="68"/>
      <c r="C868" s="68" t="s">
        <v>2176</v>
      </c>
      <c r="D868" s="68" t="s">
        <v>753</v>
      </c>
      <c r="E868" s="68">
        <v>53.16</v>
      </c>
      <c r="F868" s="68" t="s">
        <v>2414</v>
      </c>
      <c r="G868" s="70">
        <v>45852.4234027778</v>
      </c>
      <c r="H868" s="68" t="s">
        <v>2427</v>
      </c>
      <c r="I868" s="68"/>
      <c r="J868" s="68"/>
      <c r="K868" s="68"/>
      <c r="L868" s="68"/>
      <c r="M868" s="68"/>
      <c r="N868" s="68"/>
      <c r="O868" s="68"/>
      <c r="P868" s="68"/>
    </row>
    <row r="869" spans="1:17" x14ac:dyDescent="0.3">
      <c r="B869" s="68"/>
      <c r="C869" s="68" t="s">
        <v>257</v>
      </c>
      <c r="D869" s="68" t="s">
        <v>257</v>
      </c>
      <c r="E869" s="68">
        <v>0</v>
      </c>
      <c r="F869" s="68" t="s">
        <v>2414</v>
      </c>
      <c r="G869" s="70">
        <v>45803.677013888897</v>
      </c>
      <c r="H869" s="68" t="s">
        <v>2428</v>
      </c>
      <c r="I869" s="68"/>
      <c r="J869" s="68"/>
      <c r="K869" s="68"/>
      <c r="L869" s="68"/>
      <c r="M869" s="68"/>
      <c r="N869" s="68"/>
      <c r="O869" s="68"/>
      <c r="P869" s="68"/>
    </row>
    <row r="871" spans="1:17" x14ac:dyDescent="0.3">
      <c r="B871" s="67" t="s">
        <v>403</v>
      </c>
      <c r="C871" s="67" t="s">
        <v>139</v>
      </c>
      <c r="D871" s="67" t="s">
        <v>1954</v>
      </c>
      <c r="E871" s="67" t="s">
        <v>1657</v>
      </c>
      <c r="F871" s="67" t="s">
        <v>128</v>
      </c>
      <c r="G871" s="67" t="s">
        <v>1955</v>
      </c>
      <c r="H871" s="67" t="s">
        <v>1956</v>
      </c>
      <c r="I871" s="67" t="s">
        <v>1957</v>
      </c>
      <c r="J871" s="67" t="s">
        <v>1958</v>
      </c>
      <c r="K871" s="67" t="s">
        <v>1959</v>
      </c>
      <c r="L871" s="67" t="s">
        <v>81</v>
      </c>
      <c r="M871" s="67" t="s">
        <v>144</v>
      </c>
    </row>
    <row r="872" spans="1:17" x14ac:dyDescent="0.3">
      <c r="B872" s="68" t="s">
        <v>2429</v>
      </c>
      <c r="C872" s="68">
        <v>25</v>
      </c>
      <c r="D872" s="68" t="s">
        <v>436</v>
      </c>
      <c r="E872" s="68" t="s">
        <v>429</v>
      </c>
      <c r="F872" s="68">
        <v>96</v>
      </c>
      <c r="G872" s="68">
        <v>3</v>
      </c>
      <c r="H872" s="68">
        <v>100</v>
      </c>
      <c r="I872" s="68" t="s">
        <v>716</v>
      </c>
      <c r="J872" s="68">
        <v>100</v>
      </c>
      <c r="K872" s="68">
        <v>125</v>
      </c>
      <c r="L872" s="68" t="s">
        <v>1675</v>
      </c>
      <c r="M872" s="68">
        <v>25</v>
      </c>
    </row>
    <row r="874" spans="1:17" x14ac:dyDescent="0.3">
      <c r="B874" s="69" t="s">
        <v>1796</v>
      </c>
      <c r="C874" s="69" t="s">
        <v>1961</v>
      </c>
      <c r="D874" s="69" t="s">
        <v>1962</v>
      </c>
      <c r="E874" s="69" t="s">
        <v>1963</v>
      </c>
      <c r="F874" s="69" t="s">
        <v>1964</v>
      </c>
      <c r="G874" s="69" t="s">
        <v>1965</v>
      </c>
      <c r="H874" s="69" t="s">
        <v>1966</v>
      </c>
      <c r="I874" s="69"/>
      <c r="J874" s="69"/>
      <c r="K874" s="69"/>
      <c r="L874" s="69"/>
      <c r="M874" s="69"/>
    </row>
    <row r="875" spans="1:17" x14ac:dyDescent="0.3">
      <c r="B875" s="68"/>
      <c r="C875" s="68" t="s">
        <v>2430</v>
      </c>
      <c r="D875" s="68" t="s">
        <v>2430</v>
      </c>
      <c r="E875" s="68">
        <v>100</v>
      </c>
      <c r="F875" s="68" t="s">
        <v>1740</v>
      </c>
      <c r="G875" s="70">
        <v>46079.740775462997</v>
      </c>
      <c r="H875" s="68" t="s">
        <v>2431</v>
      </c>
      <c r="I875" s="68"/>
      <c r="J875" s="68"/>
      <c r="K875" s="68"/>
      <c r="L875" s="68"/>
      <c r="M875" s="68"/>
      <c r="N875" s="68"/>
      <c r="O875" s="68"/>
      <c r="P875" s="68"/>
    </row>
    <row r="876" spans="1:17" x14ac:dyDescent="0.3">
      <c r="B876" s="68"/>
      <c r="C876" s="68" t="s">
        <v>2432</v>
      </c>
      <c r="D876" s="68" t="s">
        <v>2430</v>
      </c>
      <c r="E876" s="68">
        <v>76.180000000000007</v>
      </c>
      <c r="F876" s="68" t="s">
        <v>1740</v>
      </c>
      <c r="G876" s="70">
        <v>45937.540914351899</v>
      </c>
      <c r="H876" s="68" t="s">
        <v>2433</v>
      </c>
      <c r="I876" s="68"/>
      <c r="J876" s="68"/>
      <c r="K876" s="68"/>
      <c r="L876" s="68"/>
      <c r="M876" s="68"/>
      <c r="N876" s="68"/>
      <c r="O876" s="68"/>
      <c r="P876" s="68"/>
    </row>
    <row r="877" spans="1:17" x14ac:dyDescent="0.3">
      <c r="B877" s="68"/>
      <c r="C877" s="68" t="s">
        <v>2434</v>
      </c>
      <c r="D877" s="68" t="s">
        <v>2434</v>
      </c>
      <c r="E877" s="68">
        <v>100</v>
      </c>
      <c r="F877" s="68" t="s">
        <v>2414</v>
      </c>
      <c r="G877" s="70">
        <v>45852.423819444397</v>
      </c>
      <c r="H877" s="68" t="s">
        <v>2435</v>
      </c>
      <c r="I877" s="68"/>
      <c r="J877" s="68"/>
      <c r="K877" s="68"/>
      <c r="L877" s="68"/>
      <c r="M877" s="68"/>
      <c r="N877" s="68"/>
      <c r="O877" s="68"/>
      <c r="P877" s="68"/>
    </row>
    <row r="878" spans="1:17" x14ac:dyDescent="0.3">
      <c r="B878" s="68"/>
      <c r="C878" s="68" t="s">
        <v>2434</v>
      </c>
      <c r="D878" s="68" t="s">
        <v>2434</v>
      </c>
      <c r="E878" s="68">
        <v>100</v>
      </c>
      <c r="F878" s="68" t="s">
        <v>2414</v>
      </c>
      <c r="G878" s="70">
        <v>45803.677384259303</v>
      </c>
      <c r="H878" s="68" t="s">
        <v>2435</v>
      </c>
      <c r="I878" s="68"/>
      <c r="J878" s="68"/>
      <c r="K878" s="68"/>
      <c r="L878" s="68"/>
      <c r="M878" s="68"/>
      <c r="N878" s="68"/>
      <c r="O878" s="68"/>
      <c r="P878" s="68"/>
    </row>
    <row r="880" spans="1:17" ht="15.6" x14ac:dyDescent="0.3">
      <c r="A880" s="66" t="s">
        <v>258</v>
      </c>
      <c r="B880" s="66"/>
      <c r="C880" s="66"/>
      <c r="D880" s="66"/>
      <c r="E880" s="66"/>
      <c r="F880" s="66"/>
      <c r="G880" s="66"/>
      <c r="H880" s="66"/>
      <c r="I880" s="66"/>
      <c r="J880" s="66"/>
      <c r="K880" s="66"/>
      <c r="L880" s="66"/>
      <c r="M880" s="66"/>
      <c r="N880" s="66"/>
      <c r="O880" s="66"/>
      <c r="P880" s="66"/>
      <c r="Q880" s="66"/>
    </row>
    <row r="881" spans="1:17" ht="15.6" x14ac:dyDescent="0.3">
      <c r="A881" s="66" t="s">
        <v>1952</v>
      </c>
      <c r="B881" s="66" t="s">
        <v>1348</v>
      </c>
      <c r="C881" s="66"/>
      <c r="D881" s="66"/>
      <c r="E881" s="66"/>
      <c r="F881" s="66"/>
      <c r="G881" s="66"/>
      <c r="H881" s="66"/>
      <c r="I881" s="66"/>
      <c r="J881" s="66"/>
      <c r="K881" s="66"/>
      <c r="L881" s="66"/>
      <c r="M881" s="66"/>
      <c r="N881" s="66"/>
      <c r="O881" s="66"/>
      <c r="P881" s="66"/>
      <c r="Q881" s="66"/>
    </row>
    <row r="882" spans="1:17" ht="15.6" x14ac:dyDescent="0.3">
      <c r="A882" s="66" t="s">
        <v>1953</v>
      </c>
      <c r="B882" s="66">
        <v>0.75</v>
      </c>
      <c r="C882" s="66"/>
      <c r="D882" s="66"/>
      <c r="E882" s="66"/>
      <c r="F882" s="66"/>
      <c r="G882" s="66"/>
      <c r="H882" s="66"/>
      <c r="I882" s="66"/>
      <c r="J882" s="66"/>
      <c r="K882" s="66"/>
      <c r="L882" s="66"/>
      <c r="M882" s="66"/>
      <c r="N882" s="66"/>
      <c r="O882" s="66"/>
      <c r="P882" s="66"/>
      <c r="Q882" s="66"/>
    </row>
    <row r="884" spans="1:17" x14ac:dyDescent="0.3">
      <c r="B884" s="67" t="s">
        <v>403</v>
      </c>
      <c r="C884" s="67" t="s">
        <v>139</v>
      </c>
      <c r="D884" s="67" t="s">
        <v>1954</v>
      </c>
      <c r="E884" s="67" t="s">
        <v>1657</v>
      </c>
      <c r="F884" s="67" t="s">
        <v>128</v>
      </c>
      <c r="G884" s="67" t="s">
        <v>1955</v>
      </c>
      <c r="H884" s="67" t="s">
        <v>1956</v>
      </c>
      <c r="I884" s="67" t="s">
        <v>1957</v>
      </c>
      <c r="J884" s="67" t="s">
        <v>1958</v>
      </c>
      <c r="K884" s="67" t="s">
        <v>1959</v>
      </c>
      <c r="L884" s="67" t="s">
        <v>81</v>
      </c>
      <c r="M884" s="67" t="s">
        <v>144</v>
      </c>
    </row>
    <row r="885" spans="1:17" x14ac:dyDescent="0.3">
      <c r="B885" s="68" t="s">
        <v>2436</v>
      </c>
      <c r="C885" s="68">
        <v>40</v>
      </c>
      <c r="D885" s="68" t="s">
        <v>415</v>
      </c>
      <c r="E885" s="68" t="s">
        <v>429</v>
      </c>
      <c r="F885" s="68">
        <v>3</v>
      </c>
      <c r="G885" s="68">
        <v>1</v>
      </c>
      <c r="H885" s="68">
        <v>11</v>
      </c>
      <c r="I885" s="68" t="s">
        <v>354</v>
      </c>
      <c r="J885" s="68">
        <v>12</v>
      </c>
      <c r="K885" s="68">
        <v>128.12</v>
      </c>
      <c r="L885" s="68" t="s">
        <v>1675</v>
      </c>
      <c r="M885" s="68">
        <v>28.12</v>
      </c>
    </row>
    <row r="887" spans="1:17" x14ac:dyDescent="0.3">
      <c r="B887" s="69" t="s">
        <v>1796</v>
      </c>
      <c r="C887" s="69" t="s">
        <v>1961</v>
      </c>
      <c r="D887" s="69" t="s">
        <v>1962</v>
      </c>
      <c r="E887" s="69" t="s">
        <v>1963</v>
      </c>
      <c r="F887" s="69" t="s">
        <v>1964</v>
      </c>
      <c r="G887" s="69" t="s">
        <v>1965</v>
      </c>
      <c r="H887" s="69" t="s">
        <v>1966</v>
      </c>
      <c r="I887" s="69"/>
      <c r="J887" s="69"/>
      <c r="K887" s="69"/>
      <c r="L887" s="69"/>
      <c r="M887" s="69"/>
    </row>
    <row r="888" spans="1:17" x14ac:dyDescent="0.3">
      <c r="B888" s="68"/>
      <c r="C888" s="68"/>
      <c r="D888" s="68"/>
      <c r="E888" s="68">
        <v>12</v>
      </c>
      <c r="F888" s="68" t="s">
        <v>1681</v>
      </c>
      <c r="G888" s="70">
        <v>46092.505300925899</v>
      </c>
      <c r="H888" s="68" t="s">
        <v>2437</v>
      </c>
      <c r="I888" s="68"/>
      <c r="J888" s="68"/>
      <c r="K888" s="68"/>
      <c r="L888" s="68"/>
      <c r="M888" s="68"/>
      <c r="N888" s="68"/>
      <c r="O888" s="68"/>
      <c r="P888" s="68"/>
    </row>
    <row r="889" spans="1:17" x14ac:dyDescent="0.3">
      <c r="B889" s="68"/>
      <c r="C889" s="68"/>
      <c r="D889" s="68"/>
      <c r="E889" s="68">
        <v>0</v>
      </c>
      <c r="F889" s="68" t="s">
        <v>1972</v>
      </c>
      <c r="G889" s="70">
        <v>45867.6492939815</v>
      </c>
      <c r="H889" s="68" t="s">
        <v>2438</v>
      </c>
      <c r="I889" s="68"/>
      <c r="J889" s="68"/>
      <c r="K889" s="68"/>
      <c r="L889" s="68"/>
      <c r="M889" s="68"/>
      <c r="N889" s="68"/>
      <c r="O889" s="68"/>
      <c r="P889" s="68"/>
    </row>
    <row r="890" spans="1:17" x14ac:dyDescent="0.3">
      <c r="B890" s="68"/>
      <c r="C890" s="68"/>
      <c r="D890" s="68"/>
      <c r="E890" s="68">
        <v>0</v>
      </c>
      <c r="F890" s="68" t="s">
        <v>1972</v>
      </c>
      <c r="G890" s="70">
        <v>45867.649178240703</v>
      </c>
      <c r="H890" s="68" t="s">
        <v>2438</v>
      </c>
      <c r="I890" s="68"/>
      <c r="J890" s="68"/>
      <c r="K890" s="68"/>
      <c r="L890" s="68"/>
      <c r="M890" s="68"/>
      <c r="N890" s="68"/>
      <c r="O890" s="68"/>
      <c r="P890" s="68"/>
    </row>
    <row r="891" spans="1:17" x14ac:dyDescent="0.3">
      <c r="B891" s="68"/>
      <c r="C891" s="68"/>
      <c r="D891" s="68"/>
      <c r="E891" s="68">
        <v>0</v>
      </c>
      <c r="F891" s="68" t="s">
        <v>1972</v>
      </c>
      <c r="G891" s="70">
        <v>45867.648807870399</v>
      </c>
      <c r="H891" s="68" t="s">
        <v>2438</v>
      </c>
      <c r="I891" s="68"/>
      <c r="J891" s="68"/>
      <c r="K891" s="68"/>
      <c r="L891" s="68"/>
      <c r="M891" s="68"/>
      <c r="N891" s="68"/>
      <c r="O891" s="68"/>
      <c r="P891" s="68"/>
    </row>
    <row r="892" spans="1:17" x14ac:dyDescent="0.3">
      <c r="B892" s="68"/>
      <c r="C892" s="68"/>
      <c r="D892" s="68"/>
      <c r="E892" s="68">
        <v>0</v>
      </c>
      <c r="F892" s="68" t="s">
        <v>1972</v>
      </c>
      <c r="G892" s="70">
        <v>45867.648680555598</v>
      </c>
      <c r="H892" s="68" t="s">
        <v>2438</v>
      </c>
      <c r="I892" s="68"/>
      <c r="J892" s="68"/>
      <c r="K892" s="68"/>
      <c r="L892" s="68"/>
      <c r="M892" s="68"/>
      <c r="N892" s="68"/>
      <c r="O892" s="68"/>
      <c r="P892" s="68"/>
    </row>
    <row r="893" spans="1:17" x14ac:dyDescent="0.3">
      <c r="B893" s="68"/>
      <c r="C893" s="68"/>
      <c r="D893" s="68"/>
      <c r="E893" s="68">
        <v>0</v>
      </c>
      <c r="F893" s="68" t="s">
        <v>1972</v>
      </c>
      <c r="G893" s="70">
        <v>45867.648587962998</v>
      </c>
      <c r="H893" s="68" t="s">
        <v>2438</v>
      </c>
      <c r="I893" s="68"/>
      <c r="J893" s="68"/>
      <c r="K893" s="68"/>
      <c r="L893" s="68"/>
      <c r="M893" s="68"/>
      <c r="N893" s="68"/>
      <c r="O893" s="68"/>
      <c r="P893" s="68"/>
    </row>
    <row r="895" spans="1:17" x14ac:dyDescent="0.3">
      <c r="B895" s="67" t="s">
        <v>403</v>
      </c>
      <c r="C895" s="67" t="s">
        <v>139</v>
      </c>
      <c r="D895" s="67" t="s">
        <v>1954</v>
      </c>
      <c r="E895" s="67" t="s">
        <v>1657</v>
      </c>
      <c r="F895" s="67" t="s">
        <v>128</v>
      </c>
      <c r="G895" s="67" t="s">
        <v>1955</v>
      </c>
      <c r="H895" s="67" t="s">
        <v>1956</v>
      </c>
      <c r="I895" s="67" t="s">
        <v>1957</v>
      </c>
      <c r="J895" s="67" t="s">
        <v>1958</v>
      </c>
      <c r="K895" s="67" t="s">
        <v>1959</v>
      </c>
      <c r="L895" s="67" t="s">
        <v>81</v>
      </c>
      <c r="M895" s="67" t="s">
        <v>144</v>
      </c>
    </row>
    <row r="896" spans="1:17" x14ac:dyDescent="0.3">
      <c r="B896" s="68" t="s">
        <v>2439</v>
      </c>
      <c r="C896" s="68">
        <v>20</v>
      </c>
      <c r="D896" s="68" t="s">
        <v>415</v>
      </c>
      <c r="E896" s="68" t="s">
        <v>417</v>
      </c>
      <c r="F896" s="68">
        <v>239</v>
      </c>
      <c r="G896" s="68">
        <v>20</v>
      </c>
      <c r="H896" s="68">
        <v>164</v>
      </c>
      <c r="I896" s="68" t="s">
        <v>354</v>
      </c>
      <c r="J896" s="68">
        <v>239</v>
      </c>
      <c r="K896" s="68">
        <v>100</v>
      </c>
      <c r="L896" s="68" t="s">
        <v>1672</v>
      </c>
      <c r="M896" s="68">
        <v>0</v>
      </c>
    </row>
    <row r="898" spans="2:16" x14ac:dyDescent="0.3">
      <c r="B898" s="69" t="s">
        <v>1796</v>
      </c>
      <c r="C898" s="69" t="s">
        <v>1961</v>
      </c>
      <c r="D898" s="69" t="s">
        <v>1962</v>
      </c>
      <c r="E898" s="69" t="s">
        <v>1963</v>
      </c>
      <c r="F898" s="69" t="s">
        <v>1964</v>
      </c>
      <c r="G898" s="69" t="s">
        <v>1965</v>
      </c>
      <c r="H898" s="69" t="s">
        <v>1966</v>
      </c>
      <c r="I898" s="69"/>
      <c r="J898" s="69"/>
      <c r="K898" s="69"/>
      <c r="L898" s="69"/>
      <c r="M898" s="69"/>
    </row>
    <row r="899" spans="2:16" x14ac:dyDescent="0.3">
      <c r="B899" s="68"/>
      <c r="C899" s="68"/>
      <c r="D899" s="68"/>
      <c r="E899" s="68">
        <v>239</v>
      </c>
      <c r="F899" s="68" t="s">
        <v>1681</v>
      </c>
      <c r="G899" s="70">
        <v>46092.500925925902</v>
      </c>
      <c r="H899" s="68" t="s">
        <v>2440</v>
      </c>
      <c r="I899" s="68"/>
      <c r="J899" s="68"/>
      <c r="K899" s="68"/>
      <c r="L899" s="68"/>
      <c r="M899" s="68"/>
      <c r="N899" s="68"/>
      <c r="O899" s="68"/>
      <c r="P899" s="68"/>
    </row>
    <row r="900" spans="2:16" x14ac:dyDescent="0.3">
      <c r="B900" s="68"/>
      <c r="C900" s="68"/>
      <c r="D900" s="68"/>
      <c r="E900" s="68">
        <v>0</v>
      </c>
      <c r="F900" s="68" t="s">
        <v>1972</v>
      </c>
      <c r="G900" s="70">
        <v>45867.646307870396</v>
      </c>
      <c r="H900" s="68" t="s">
        <v>2441</v>
      </c>
      <c r="I900" s="68"/>
      <c r="J900" s="68"/>
      <c r="K900" s="68"/>
      <c r="L900" s="68"/>
      <c r="M900" s="68"/>
      <c r="N900" s="68"/>
      <c r="O900" s="68"/>
      <c r="P900" s="68"/>
    </row>
    <row r="901" spans="2:16" x14ac:dyDescent="0.3">
      <c r="B901" s="68"/>
      <c r="C901" s="68"/>
      <c r="D901" s="68"/>
      <c r="E901" s="68">
        <v>0</v>
      </c>
      <c r="F901" s="68" t="s">
        <v>1972</v>
      </c>
      <c r="G901" s="70">
        <v>45867.646215277797</v>
      </c>
      <c r="H901" s="68" t="s">
        <v>2441</v>
      </c>
      <c r="I901" s="68"/>
      <c r="J901" s="68"/>
      <c r="K901" s="68"/>
      <c r="L901" s="68"/>
      <c r="M901" s="68"/>
      <c r="N901" s="68"/>
      <c r="O901" s="68"/>
      <c r="P901" s="68"/>
    </row>
    <row r="902" spans="2:16" x14ac:dyDescent="0.3">
      <c r="B902" s="68"/>
      <c r="C902" s="68"/>
      <c r="D902" s="68"/>
      <c r="E902" s="68">
        <v>0</v>
      </c>
      <c r="F902" s="68" t="s">
        <v>1972</v>
      </c>
      <c r="G902" s="70">
        <v>45867.645972222199</v>
      </c>
      <c r="H902" s="68" t="s">
        <v>2441</v>
      </c>
      <c r="I902" s="68"/>
      <c r="J902" s="68"/>
      <c r="K902" s="68"/>
      <c r="L902" s="68"/>
      <c r="M902" s="68"/>
      <c r="N902" s="68"/>
      <c r="O902" s="68"/>
      <c r="P902" s="68"/>
    </row>
    <row r="903" spans="2:16" x14ac:dyDescent="0.3">
      <c r="B903" s="68"/>
      <c r="C903" s="68"/>
      <c r="D903" s="68"/>
      <c r="E903" s="68">
        <v>0</v>
      </c>
      <c r="F903" s="68" t="s">
        <v>1972</v>
      </c>
      <c r="G903" s="70">
        <v>45867.645902777796</v>
      </c>
      <c r="H903" s="68" t="s">
        <v>2441</v>
      </c>
      <c r="I903" s="68"/>
      <c r="J903" s="68"/>
      <c r="K903" s="68"/>
      <c r="L903" s="68"/>
      <c r="M903" s="68"/>
      <c r="N903" s="68"/>
      <c r="O903" s="68"/>
      <c r="P903" s="68"/>
    </row>
    <row r="904" spans="2:16" x14ac:dyDescent="0.3">
      <c r="B904" s="68"/>
      <c r="C904" s="68"/>
      <c r="D904" s="68"/>
      <c r="E904" s="68">
        <v>0</v>
      </c>
      <c r="F904" s="68" t="s">
        <v>1972</v>
      </c>
      <c r="G904" s="70">
        <v>45867.645868055602</v>
      </c>
      <c r="H904" s="68" t="s">
        <v>2441</v>
      </c>
      <c r="I904" s="68"/>
      <c r="J904" s="68"/>
      <c r="K904" s="68"/>
      <c r="L904" s="68"/>
      <c r="M904" s="68"/>
      <c r="N904" s="68"/>
      <c r="O904" s="68"/>
      <c r="P904" s="68"/>
    </row>
    <row r="906" spans="2:16" x14ac:dyDescent="0.3">
      <c r="B906" s="67" t="s">
        <v>403</v>
      </c>
      <c r="C906" s="67" t="s">
        <v>139</v>
      </c>
      <c r="D906" s="67" t="s">
        <v>1954</v>
      </c>
      <c r="E906" s="67" t="s">
        <v>1657</v>
      </c>
      <c r="F906" s="67" t="s">
        <v>128</v>
      </c>
      <c r="G906" s="67" t="s">
        <v>1955</v>
      </c>
      <c r="H906" s="67" t="s">
        <v>1956</v>
      </c>
      <c r="I906" s="67" t="s">
        <v>1957</v>
      </c>
      <c r="J906" s="67" t="s">
        <v>1958</v>
      </c>
      <c r="K906" s="67" t="s">
        <v>1959</v>
      </c>
      <c r="L906" s="67" t="s">
        <v>81</v>
      </c>
      <c r="M906" s="67" t="s">
        <v>144</v>
      </c>
    </row>
    <row r="907" spans="2:16" x14ac:dyDescent="0.3">
      <c r="B907" s="68" t="s">
        <v>2442</v>
      </c>
      <c r="C907" s="68">
        <v>40</v>
      </c>
      <c r="D907" s="68" t="s">
        <v>415</v>
      </c>
      <c r="E907" s="68" t="s">
        <v>417</v>
      </c>
      <c r="F907" s="68">
        <v>211</v>
      </c>
      <c r="G907" s="68">
        <v>20</v>
      </c>
      <c r="H907" s="68">
        <v>158</v>
      </c>
      <c r="I907" s="68" t="s">
        <v>379</v>
      </c>
      <c r="J907" s="68">
        <v>251</v>
      </c>
      <c r="K907" s="68">
        <v>92.03</v>
      </c>
      <c r="L907" s="68" t="s">
        <v>1685</v>
      </c>
      <c r="M907" s="68">
        <v>-7.97</v>
      </c>
    </row>
    <row r="909" spans="2:16" x14ac:dyDescent="0.3">
      <c r="B909" s="69" t="s">
        <v>1796</v>
      </c>
      <c r="C909" s="69" t="s">
        <v>1961</v>
      </c>
      <c r="D909" s="69" t="s">
        <v>1962</v>
      </c>
      <c r="E909" s="69" t="s">
        <v>1963</v>
      </c>
      <c r="F909" s="69" t="s">
        <v>1964</v>
      </c>
      <c r="G909" s="69" t="s">
        <v>1965</v>
      </c>
      <c r="H909" s="69" t="s">
        <v>1966</v>
      </c>
      <c r="I909" s="69"/>
      <c r="J909" s="69"/>
      <c r="K909" s="69"/>
      <c r="L909" s="69"/>
      <c r="M909" s="69"/>
    </row>
    <row r="910" spans="2:16" x14ac:dyDescent="0.3">
      <c r="B910" s="68"/>
      <c r="C910" s="68"/>
      <c r="D910" s="68"/>
      <c r="E910" s="68">
        <v>251</v>
      </c>
      <c r="F910" s="68" t="s">
        <v>1681</v>
      </c>
      <c r="G910" s="70">
        <v>46093.704733796301</v>
      </c>
      <c r="H910" s="68" t="s">
        <v>2443</v>
      </c>
      <c r="I910" s="68"/>
      <c r="J910" s="68"/>
      <c r="K910" s="68"/>
      <c r="L910" s="68"/>
      <c r="M910" s="68"/>
      <c r="N910" s="68"/>
      <c r="O910" s="68"/>
      <c r="P910" s="68"/>
    </row>
    <row r="911" spans="2:16" x14ac:dyDescent="0.3">
      <c r="B911" s="68"/>
      <c r="C911" s="68"/>
      <c r="D911" s="68"/>
      <c r="E911" s="68">
        <v>0</v>
      </c>
      <c r="F911" s="68" t="s">
        <v>1972</v>
      </c>
      <c r="G911" s="70">
        <v>45868.495266203703</v>
      </c>
      <c r="H911" s="68" t="s">
        <v>2444</v>
      </c>
      <c r="I911" s="68"/>
      <c r="J911" s="68"/>
      <c r="K911" s="68"/>
      <c r="L911" s="68"/>
      <c r="M911" s="68"/>
      <c r="N911" s="68"/>
      <c r="O911" s="68"/>
      <c r="P911" s="68"/>
    </row>
    <row r="912" spans="2:16" x14ac:dyDescent="0.3">
      <c r="B912" s="68"/>
      <c r="C912" s="68"/>
      <c r="D912" s="68"/>
      <c r="E912" s="68">
        <v>0</v>
      </c>
      <c r="F912" s="68" t="s">
        <v>1972</v>
      </c>
      <c r="G912" s="70">
        <v>45868.495185185202</v>
      </c>
      <c r="H912" s="68" t="s">
        <v>2444</v>
      </c>
      <c r="I912" s="68"/>
      <c r="J912" s="68"/>
      <c r="K912" s="68"/>
      <c r="L912" s="68"/>
      <c r="M912" s="68"/>
      <c r="N912" s="68"/>
      <c r="O912" s="68"/>
      <c r="P912" s="68"/>
    </row>
    <row r="913" spans="1:17" x14ac:dyDescent="0.3">
      <c r="B913" s="68"/>
      <c r="C913" s="68"/>
      <c r="D913" s="68"/>
      <c r="E913" s="68">
        <v>0</v>
      </c>
      <c r="F913" s="68" t="s">
        <v>1972</v>
      </c>
      <c r="G913" s="70">
        <v>45868.495162036997</v>
      </c>
      <c r="H913" s="68" t="s">
        <v>2444</v>
      </c>
      <c r="I913" s="68"/>
      <c r="J913" s="68"/>
      <c r="K913" s="68"/>
      <c r="L913" s="68"/>
      <c r="M913" s="68"/>
      <c r="N913" s="68"/>
      <c r="O913" s="68"/>
      <c r="P913" s="68"/>
    </row>
    <row r="915" spans="1:17" ht="15.6" x14ac:dyDescent="0.3">
      <c r="A915" s="66" t="s">
        <v>258</v>
      </c>
      <c r="B915" s="66"/>
      <c r="C915" s="66"/>
      <c r="D915" s="66"/>
      <c r="E915" s="66"/>
      <c r="F915" s="66"/>
      <c r="G915" s="66"/>
      <c r="H915" s="66"/>
      <c r="I915" s="66"/>
      <c r="J915" s="66"/>
      <c r="K915" s="66"/>
      <c r="L915" s="66"/>
      <c r="M915" s="66"/>
      <c r="N915" s="66"/>
      <c r="O915" s="66"/>
      <c r="P915" s="66"/>
      <c r="Q915" s="66"/>
    </row>
    <row r="916" spans="1:17" ht="15.6" x14ac:dyDescent="0.3">
      <c r="A916" s="66" t="s">
        <v>1952</v>
      </c>
      <c r="B916" s="66" t="s">
        <v>1444</v>
      </c>
      <c r="C916" s="66"/>
      <c r="D916" s="66"/>
      <c r="E916" s="66"/>
      <c r="F916" s="66"/>
      <c r="G916" s="66"/>
      <c r="H916" s="66"/>
      <c r="I916" s="66"/>
      <c r="J916" s="66"/>
      <c r="K916" s="66"/>
      <c r="L916" s="66"/>
      <c r="M916" s="66"/>
      <c r="N916" s="66"/>
      <c r="O916" s="66"/>
      <c r="P916" s="66"/>
      <c r="Q916" s="66"/>
    </row>
    <row r="917" spans="1:17" ht="15.6" x14ac:dyDescent="0.3">
      <c r="A917" s="66" t="s">
        <v>1953</v>
      </c>
      <c r="B917" s="66">
        <v>0.45</v>
      </c>
      <c r="C917" s="66"/>
      <c r="D917" s="66"/>
      <c r="E917" s="66"/>
      <c r="F917" s="66"/>
      <c r="G917" s="66"/>
      <c r="H917" s="66"/>
      <c r="I917" s="66"/>
      <c r="J917" s="66"/>
      <c r="K917" s="66"/>
      <c r="L917" s="66"/>
      <c r="M917" s="66"/>
      <c r="N917" s="66"/>
      <c r="O917" s="66"/>
      <c r="P917" s="66"/>
      <c r="Q917" s="66"/>
    </row>
    <row r="919" spans="1:17" x14ac:dyDescent="0.3">
      <c r="B919" s="67" t="s">
        <v>403</v>
      </c>
      <c r="C919" s="67" t="s">
        <v>139</v>
      </c>
      <c r="D919" s="67" t="s">
        <v>1954</v>
      </c>
      <c r="E919" s="67" t="s">
        <v>1657</v>
      </c>
      <c r="F919" s="67" t="s">
        <v>128</v>
      </c>
      <c r="G919" s="67" t="s">
        <v>1955</v>
      </c>
      <c r="H919" s="67" t="s">
        <v>1956</v>
      </c>
      <c r="I919" s="67" t="s">
        <v>1957</v>
      </c>
      <c r="J919" s="67" t="s">
        <v>1958</v>
      </c>
      <c r="K919" s="67" t="s">
        <v>1959</v>
      </c>
      <c r="L919" s="67" t="s">
        <v>81</v>
      </c>
      <c r="M919" s="67" t="s">
        <v>144</v>
      </c>
    </row>
    <row r="920" spans="1:17" x14ac:dyDescent="0.3">
      <c r="B920" s="68" t="s">
        <v>2445</v>
      </c>
      <c r="C920" s="68">
        <v>100</v>
      </c>
      <c r="D920" s="68" t="s">
        <v>415</v>
      </c>
      <c r="E920" s="68" t="s">
        <v>417</v>
      </c>
      <c r="F920" s="68">
        <v>222</v>
      </c>
      <c r="G920" s="68">
        <v>20</v>
      </c>
      <c r="H920" s="68">
        <v>152</v>
      </c>
      <c r="I920" s="68" t="s">
        <v>354</v>
      </c>
      <c r="J920" s="68">
        <v>199</v>
      </c>
      <c r="K920" s="68">
        <v>108.21</v>
      </c>
      <c r="L920" s="68" t="s">
        <v>1675</v>
      </c>
      <c r="M920" s="68">
        <v>8.2100000000000009</v>
      </c>
    </row>
    <row r="922" spans="1:17" x14ac:dyDescent="0.3">
      <c r="B922" s="69" t="s">
        <v>1796</v>
      </c>
      <c r="C922" s="69" t="s">
        <v>1961</v>
      </c>
      <c r="D922" s="69" t="s">
        <v>1962</v>
      </c>
      <c r="E922" s="69" t="s">
        <v>1963</v>
      </c>
      <c r="F922" s="69" t="s">
        <v>1964</v>
      </c>
      <c r="G922" s="69" t="s">
        <v>1965</v>
      </c>
      <c r="H922" s="69" t="s">
        <v>1966</v>
      </c>
      <c r="I922" s="69"/>
      <c r="J922" s="69"/>
      <c r="K922" s="69"/>
      <c r="L922" s="69"/>
      <c r="M922" s="69"/>
    </row>
    <row r="923" spans="1:17" x14ac:dyDescent="0.3">
      <c r="B923" s="68"/>
      <c r="C923" s="68"/>
      <c r="D923" s="68"/>
      <c r="E923" s="68">
        <v>199</v>
      </c>
      <c r="F923" s="68" t="s">
        <v>1681</v>
      </c>
      <c r="G923" s="70">
        <v>46091.783692129597</v>
      </c>
      <c r="H923" s="68" t="s">
        <v>2446</v>
      </c>
      <c r="I923" s="68"/>
      <c r="J923" s="68"/>
      <c r="K923" s="68"/>
      <c r="L923" s="68"/>
      <c r="M923" s="68"/>
      <c r="N923" s="68"/>
      <c r="O923" s="68"/>
      <c r="P923" s="68"/>
    </row>
    <row r="924" spans="1:17" x14ac:dyDescent="0.3">
      <c r="B924" s="68"/>
      <c r="C924" s="68"/>
      <c r="D924" s="68"/>
      <c r="E924" s="68">
        <v>0</v>
      </c>
      <c r="F924" s="68" t="s">
        <v>2447</v>
      </c>
      <c r="G924" s="70">
        <v>45868.581134259301</v>
      </c>
      <c r="H924" s="68" t="s">
        <v>2448</v>
      </c>
      <c r="I924" s="68"/>
      <c r="J924" s="68"/>
      <c r="K924" s="68"/>
      <c r="L924" s="68"/>
      <c r="M924" s="68"/>
      <c r="N924" s="68"/>
      <c r="O924" s="68"/>
      <c r="P924" s="68"/>
    </row>
    <row r="925" spans="1:17" x14ac:dyDescent="0.3">
      <c r="B925" s="68"/>
      <c r="C925" s="68"/>
      <c r="D925" s="68"/>
      <c r="E925" s="68">
        <v>0</v>
      </c>
      <c r="F925" s="68" t="s">
        <v>2447</v>
      </c>
      <c r="G925" s="70">
        <v>45868.579039351898</v>
      </c>
      <c r="H925" s="68" t="s">
        <v>2448</v>
      </c>
      <c r="I925" s="68"/>
      <c r="J925" s="68"/>
      <c r="K925" s="68"/>
      <c r="L925" s="68"/>
      <c r="M925" s="68"/>
      <c r="N925" s="68"/>
      <c r="O925" s="68"/>
      <c r="P925" s="68"/>
    </row>
    <row r="926" spans="1:17" x14ac:dyDescent="0.3">
      <c r="B926" s="68"/>
      <c r="C926" s="68"/>
      <c r="D926" s="68"/>
      <c r="E926" s="68">
        <v>0</v>
      </c>
      <c r="F926" s="68" t="s">
        <v>2447</v>
      </c>
      <c r="G926" s="70">
        <v>45868.577615740702</v>
      </c>
      <c r="H926" s="68" t="s">
        <v>2448</v>
      </c>
      <c r="I926" s="68"/>
      <c r="J926" s="68"/>
      <c r="K926" s="68"/>
      <c r="L926" s="68"/>
      <c r="M926" s="68"/>
      <c r="N926" s="68"/>
      <c r="O926" s="68"/>
      <c r="P926" s="68"/>
    </row>
    <row r="927" spans="1:17" x14ac:dyDescent="0.3">
      <c r="B927" s="68"/>
      <c r="C927" s="68"/>
      <c r="D927" s="68"/>
      <c r="E927" s="68">
        <v>0</v>
      </c>
      <c r="F927" s="68" t="s">
        <v>2447</v>
      </c>
      <c r="G927" s="70">
        <v>45868.575636574104</v>
      </c>
      <c r="H927" s="68" t="s">
        <v>2448</v>
      </c>
      <c r="I927" s="68"/>
      <c r="J927" s="68"/>
      <c r="K927" s="68"/>
      <c r="L927" s="68"/>
      <c r="M927" s="68"/>
      <c r="N927" s="68"/>
      <c r="O927" s="68"/>
      <c r="P927" s="68"/>
    </row>
    <row r="928" spans="1:17" x14ac:dyDescent="0.3">
      <c r="B928" s="68"/>
      <c r="C928" s="68"/>
      <c r="D928" s="68"/>
      <c r="E928" s="68">
        <v>0</v>
      </c>
      <c r="F928" s="68" t="s">
        <v>2447</v>
      </c>
      <c r="G928" s="70">
        <v>45868.505057870403</v>
      </c>
      <c r="H928" s="68" t="s">
        <v>2448</v>
      </c>
      <c r="I928" s="68"/>
      <c r="J928" s="68"/>
      <c r="K928" s="68"/>
      <c r="L928" s="68"/>
      <c r="M928" s="68"/>
      <c r="N928" s="68"/>
      <c r="O928" s="68"/>
      <c r="P928" s="68"/>
    </row>
    <row r="929" spans="1:17" x14ac:dyDescent="0.3">
      <c r="B929" s="68"/>
      <c r="C929" s="68"/>
      <c r="D929" s="68"/>
      <c r="E929" s="68">
        <v>0</v>
      </c>
      <c r="F929" s="68" t="s">
        <v>2447</v>
      </c>
      <c r="G929" s="70">
        <v>45868.504895833299</v>
      </c>
      <c r="H929" s="68" t="s">
        <v>2448</v>
      </c>
      <c r="I929" s="68"/>
      <c r="J929" s="68"/>
      <c r="K929" s="68"/>
      <c r="L929" s="68"/>
      <c r="M929" s="68"/>
      <c r="N929" s="68"/>
      <c r="O929" s="68"/>
      <c r="P929" s="68"/>
    </row>
    <row r="930" spans="1:17" x14ac:dyDescent="0.3">
      <c r="B930" s="68"/>
      <c r="C930" s="68"/>
      <c r="D930" s="68"/>
      <c r="E930" s="68">
        <v>0</v>
      </c>
      <c r="F930" s="68" t="s">
        <v>2447</v>
      </c>
      <c r="G930" s="70">
        <v>45868.504606481503</v>
      </c>
      <c r="H930" s="68" t="s">
        <v>2448</v>
      </c>
      <c r="I930" s="68"/>
      <c r="J930" s="68"/>
      <c r="K930" s="68"/>
      <c r="L930" s="68"/>
      <c r="M930" s="68"/>
      <c r="N930" s="68"/>
      <c r="O930" s="68"/>
      <c r="P930" s="68"/>
    </row>
    <row r="931" spans="1:17" x14ac:dyDescent="0.3">
      <c r="B931" s="68"/>
      <c r="C931" s="68"/>
      <c r="D931" s="68"/>
      <c r="E931" s="68">
        <v>0</v>
      </c>
      <c r="F931" s="68" t="s">
        <v>2447</v>
      </c>
      <c r="G931" s="70">
        <v>45868.504525463002</v>
      </c>
      <c r="H931" s="68" t="s">
        <v>2448</v>
      </c>
      <c r="I931" s="68"/>
      <c r="J931" s="68"/>
      <c r="K931" s="68"/>
      <c r="L931" s="68"/>
      <c r="M931" s="68"/>
      <c r="N931" s="68"/>
      <c r="O931" s="68"/>
      <c r="P931" s="68"/>
    </row>
    <row r="932" spans="1:17" x14ac:dyDescent="0.3">
      <c r="B932" s="68"/>
      <c r="C932" s="68"/>
      <c r="D932" s="68"/>
      <c r="E932" s="68">
        <v>0</v>
      </c>
      <c r="F932" s="68" t="s">
        <v>2447</v>
      </c>
      <c r="G932" s="70">
        <v>45868.504467592596</v>
      </c>
      <c r="H932" s="68" t="s">
        <v>2448</v>
      </c>
      <c r="I932" s="68"/>
      <c r="J932" s="68"/>
      <c r="K932" s="68"/>
      <c r="L932" s="68"/>
      <c r="M932" s="68"/>
      <c r="N932" s="68"/>
      <c r="O932" s="68"/>
      <c r="P932" s="68"/>
    </row>
    <row r="933" spans="1:17" x14ac:dyDescent="0.3">
      <c r="B933" s="68"/>
      <c r="C933" s="68"/>
      <c r="D933" s="68"/>
      <c r="E933" s="68">
        <v>0</v>
      </c>
      <c r="F933" s="68" t="s">
        <v>1972</v>
      </c>
      <c r="G933" s="70">
        <v>45868.504317129598</v>
      </c>
      <c r="H933" s="68" t="s">
        <v>2448</v>
      </c>
      <c r="I933" s="68"/>
      <c r="J933" s="68"/>
      <c r="K933" s="68"/>
      <c r="L933" s="68"/>
      <c r="M933" s="68"/>
      <c r="N933" s="68"/>
      <c r="O933" s="68"/>
      <c r="P933" s="68"/>
    </row>
    <row r="934" spans="1:17" x14ac:dyDescent="0.3">
      <c r="B934" s="68"/>
      <c r="C934" s="68"/>
      <c r="D934" s="68"/>
      <c r="E934" s="68">
        <v>0</v>
      </c>
      <c r="F934" s="68" t="s">
        <v>1972</v>
      </c>
      <c r="G934" s="70">
        <v>45868.499467592599</v>
      </c>
      <c r="H934" s="68" t="s">
        <v>2448</v>
      </c>
      <c r="I934" s="68"/>
      <c r="J934" s="68"/>
      <c r="K934" s="68"/>
      <c r="L934" s="68"/>
      <c r="M934" s="68"/>
      <c r="N934" s="68"/>
      <c r="O934" s="68"/>
      <c r="P934" s="68"/>
    </row>
    <row r="935" spans="1:17" x14ac:dyDescent="0.3">
      <c r="B935" s="68"/>
      <c r="C935" s="68"/>
      <c r="D935" s="68"/>
      <c r="E935" s="68">
        <v>0</v>
      </c>
      <c r="F935" s="68" t="s">
        <v>1972</v>
      </c>
      <c r="G935" s="70">
        <v>45868.4992361111</v>
      </c>
      <c r="H935" s="68" t="s">
        <v>2448</v>
      </c>
      <c r="I935" s="68"/>
      <c r="J935" s="68"/>
      <c r="K935" s="68"/>
      <c r="L935" s="68"/>
      <c r="M935" s="68"/>
      <c r="N935" s="68"/>
      <c r="O935" s="68"/>
      <c r="P935" s="68"/>
    </row>
    <row r="936" spans="1:17" x14ac:dyDescent="0.3">
      <c r="B936" s="68"/>
      <c r="C936" s="68"/>
      <c r="D936" s="68"/>
      <c r="E936" s="68">
        <v>0</v>
      </c>
      <c r="F936" s="68" t="s">
        <v>1972</v>
      </c>
      <c r="G936" s="70">
        <v>45868.498576388898</v>
      </c>
      <c r="H936" s="68" t="s">
        <v>2448</v>
      </c>
      <c r="I936" s="68"/>
      <c r="J936" s="68"/>
      <c r="K936" s="68"/>
      <c r="L936" s="68"/>
      <c r="M936" s="68"/>
      <c r="N936" s="68"/>
      <c r="O936" s="68"/>
      <c r="P936" s="68"/>
    </row>
    <row r="937" spans="1:17" x14ac:dyDescent="0.3">
      <c r="B937" s="68"/>
      <c r="C937" s="68"/>
      <c r="D937" s="68"/>
      <c r="E937" s="68">
        <v>0</v>
      </c>
      <c r="F937" s="68" t="s">
        <v>1972</v>
      </c>
      <c r="G937" s="70">
        <v>45868.498344907399</v>
      </c>
      <c r="H937" s="68" t="s">
        <v>2448</v>
      </c>
      <c r="I937" s="68"/>
      <c r="J937" s="68"/>
      <c r="K937" s="68"/>
      <c r="L937" s="68"/>
      <c r="M937" s="68"/>
      <c r="N937" s="68"/>
      <c r="O937" s="68"/>
      <c r="P937" s="68"/>
    </row>
    <row r="938" spans="1:17" x14ac:dyDescent="0.3">
      <c r="B938" s="68"/>
      <c r="C938" s="68"/>
      <c r="D938" s="68"/>
      <c r="E938" s="68">
        <v>0</v>
      </c>
      <c r="F938" s="68" t="s">
        <v>1972</v>
      </c>
      <c r="G938" s="70">
        <v>45868.498171296298</v>
      </c>
      <c r="H938" s="68" t="s">
        <v>2448</v>
      </c>
      <c r="I938" s="68"/>
      <c r="J938" s="68"/>
      <c r="K938" s="68"/>
      <c r="L938" s="68"/>
      <c r="M938" s="68"/>
      <c r="N938" s="68"/>
      <c r="O938" s="68"/>
      <c r="P938" s="68"/>
    </row>
    <row r="939" spans="1:17" x14ac:dyDescent="0.3">
      <c r="B939" s="68"/>
      <c r="C939" s="68"/>
      <c r="D939" s="68"/>
      <c r="E939" s="68">
        <v>0</v>
      </c>
      <c r="F939" s="68" t="s">
        <v>1972</v>
      </c>
      <c r="G939" s="70">
        <v>45868.498009259303</v>
      </c>
      <c r="H939" s="68" t="s">
        <v>2448</v>
      </c>
      <c r="I939" s="68"/>
      <c r="J939" s="68"/>
      <c r="K939" s="68"/>
      <c r="L939" s="68"/>
      <c r="M939" s="68"/>
      <c r="N939" s="68"/>
      <c r="O939" s="68"/>
      <c r="P939" s="68"/>
    </row>
    <row r="941" spans="1:17" ht="15.6" x14ac:dyDescent="0.3">
      <c r="A941" s="66" t="s">
        <v>258</v>
      </c>
      <c r="B941" s="66"/>
      <c r="C941" s="66"/>
      <c r="D941" s="66"/>
      <c r="E941" s="66"/>
      <c r="F941" s="66"/>
      <c r="G941" s="66"/>
      <c r="H941" s="66"/>
      <c r="I941" s="66"/>
      <c r="J941" s="66"/>
      <c r="K941" s="66"/>
      <c r="L941" s="66"/>
      <c r="M941" s="66"/>
      <c r="N941" s="66"/>
      <c r="O941" s="66"/>
      <c r="P941" s="66"/>
      <c r="Q941" s="66"/>
    </row>
    <row r="942" spans="1:17" ht="15.6" x14ac:dyDescent="0.3">
      <c r="A942" s="66" t="s">
        <v>1952</v>
      </c>
      <c r="B942" s="66" t="s">
        <v>1464</v>
      </c>
      <c r="C942" s="66"/>
      <c r="D942" s="66"/>
      <c r="E942" s="66"/>
      <c r="F942" s="66"/>
      <c r="G942" s="66"/>
      <c r="H942" s="66"/>
      <c r="I942" s="66"/>
      <c r="J942" s="66"/>
      <c r="K942" s="66"/>
      <c r="L942" s="66"/>
      <c r="M942" s="66"/>
      <c r="N942" s="66"/>
      <c r="O942" s="66"/>
      <c r="P942" s="66"/>
      <c r="Q942" s="66"/>
    </row>
    <row r="943" spans="1:17" ht="15.6" x14ac:dyDescent="0.3">
      <c r="A943" s="66" t="s">
        <v>1953</v>
      </c>
      <c r="B943" s="66">
        <v>4.5</v>
      </c>
      <c r="C943" s="66"/>
      <c r="D943" s="66"/>
      <c r="E943" s="66"/>
      <c r="F943" s="66"/>
      <c r="G943" s="66"/>
      <c r="H943" s="66"/>
      <c r="I943" s="66"/>
      <c r="J943" s="66"/>
      <c r="K943" s="66"/>
      <c r="L943" s="66"/>
      <c r="M943" s="66"/>
      <c r="N943" s="66"/>
      <c r="O943" s="66"/>
      <c r="P943" s="66"/>
      <c r="Q943" s="66"/>
    </row>
    <row r="945" spans="2:16" x14ac:dyDescent="0.3">
      <c r="B945" s="67" t="s">
        <v>403</v>
      </c>
      <c r="C945" s="67" t="s">
        <v>139</v>
      </c>
      <c r="D945" s="67" t="s">
        <v>1954</v>
      </c>
      <c r="E945" s="67" t="s">
        <v>1657</v>
      </c>
      <c r="F945" s="67" t="s">
        <v>128</v>
      </c>
      <c r="G945" s="67" t="s">
        <v>1955</v>
      </c>
      <c r="H945" s="67" t="s">
        <v>1956</v>
      </c>
      <c r="I945" s="67" t="s">
        <v>1957</v>
      </c>
      <c r="J945" s="67" t="s">
        <v>1958</v>
      </c>
      <c r="K945" s="67" t="s">
        <v>1959</v>
      </c>
      <c r="L945" s="67" t="s">
        <v>81</v>
      </c>
      <c r="M945" s="67" t="s">
        <v>144</v>
      </c>
    </row>
    <row r="946" spans="2:16" x14ac:dyDescent="0.3">
      <c r="B946" s="68" t="s">
        <v>2449</v>
      </c>
      <c r="C946" s="68">
        <v>50</v>
      </c>
      <c r="D946" s="68" t="s">
        <v>415</v>
      </c>
      <c r="E946" s="68" t="s">
        <v>429</v>
      </c>
      <c r="F946" s="68">
        <v>3</v>
      </c>
      <c r="G946" s="68">
        <v>1</v>
      </c>
      <c r="H946" s="68">
        <v>5</v>
      </c>
      <c r="I946" s="68" t="s">
        <v>1039</v>
      </c>
      <c r="J946" s="68">
        <v>7</v>
      </c>
      <c r="K946" s="68">
        <v>150</v>
      </c>
      <c r="L946" s="68" t="s">
        <v>1675</v>
      </c>
      <c r="M946" s="68">
        <v>50</v>
      </c>
    </row>
    <row r="948" spans="2:16" x14ac:dyDescent="0.3">
      <c r="B948" s="69" t="s">
        <v>1796</v>
      </c>
      <c r="C948" s="69" t="s">
        <v>1961</v>
      </c>
      <c r="D948" s="69" t="s">
        <v>1962</v>
      </c>
      <c r="E948" s="69" t="s">
        <v>1963</v>
      </c>
      <c r="F948" s="69" t="s">
        <v>1964</v>
      </c>
      <c r="G948" s="69" t="s">
        <v>1965</v>
      </c>
      <c r="H948" s="69" t="s">
        <v>1966</v>
      </c>
      <c r="I948" s="69"/>
      <c r="J948" s="69"/>
      <c r="K948" s="69"/>
      <c r="L948" s="69"/>
      <c r="M948" s="69"/>
    </row>
    <row r="949" spans="2:16" x14ac:dyDescent="0.3">
      <c r="B949" s="68"/>
      <c r="C949" s="68"/>
      <c r="D949" s="68"/>
      <c r="E949" s="68">
        <v>7</v>
      </c>
      <c r="F949" s="68" t="s">
        <v>1681</v>
      </c>
      <c r="G949" s="70">
        <v>46091.771331018499</v>
      </c>
      <c r="H949" s="68" t="s">
        <v>2450</v>
      </c>
      <c r="I949" s="68"/>
      <c r="J949" s="68"/>
      <c r="K949" s="68"/>
      <c r="L949" s="68"/>
      <c r="M949" s="68"/>
      <c r="N949" s="68"/>
      <c r="O949" s="68"/>
      <c r="P949" s="68"/>
    </row>
    <row r="950" spans="2:16" x14ac:dyDescent="0.3">
      <c r="B950" s="68"/>
      <c r="C950" s="68"/>
      <c r="D950" s="68"/>
      <c r="E950" s="68">
        <v>4</v>
      </c>
      <c r="F950" s="68" t="s">
        <v>1972</v>
      </c>
      <c r="G950" s="70">
        <v>45867.642384259299</v>
      </c>
      <c r="H950" s="68" t="s">
        <v>2451</v>
      </c>
      <c r="I950" s="68"/>
      <c r="J950" s="68"/>
      <c r="K950" s="68"/>
      <c r="L950" s="68"/>
      <c r="M950" s="68"/>
      <c r="N950" s="68"/>
      <c r="O950" s="68"/>
      <c r="P950" s="68"/>
    </row>
    <row r="952" spans="2:16" x14ac:dyDescent="0.3">
      <c r="B952" s="67" t="s">
        <v>403</v>
      </c>
      <c r="C952" s="67" t="s">
        <v>139</v>
      </c>
      <c r="D952" s="67" t="s">
        <v>1954</v>
      </c>
      <c r="E952" s="67" t="s">
        <v>1657</v>
      </c>
      <c r="F952" s="67" t="s">
        <v>128</v>
      </c>
      <c r="G952" s="67" t="s">
        <v>1955</v>
      </c>
      <c r="H952" s="67" t="s">
        <v>1956</v>
      </c>
      <c r="I952" s="67" t="s">
        <v>1957</v>
      </c>
      <c r="J952" s="67" t="s">
        <v>1958</v>
      </c>
      <c r="K952" s="67" t="s">
        <v>1959</v>
      </c>
      <c r="L952" s="67" t="s">
        <v>81</v>
      </c>
      <c r="M952" s="67" t="s">
        <v>144</v>
      </c>
    </row>
    <row r="953" spans="2:16" x14ac:dyDescent="0.3">
      <c r="B953" s="68" t="s">
        <v>2452</v>
      </c>
      <c r="C953" s="68">
        <v>30</v>
      </c>
      <c r="D953" s="68" t="s">
        <v>415</v>
      </c>
      <c r="E953" s="68" t="s">
        <v>417</v>
      </c>
      <c r="F953" s="68">
        <v>196</v>
      </c>
      <c r="G953" s="68">
        <v>9</v>
      </c>
      <c r="H953" s="68">
        <v>140</v>
      </c>
      <c r="I953" s="68" t="s">
        <v>379</v>
      </c>
      <c r="J953" s="68">
        <v>186</v>
      </c>
      <c r="K953" s="68">
        <v>104.46</v>
      </c>
      <c r="L953" s="68" t="s">
        <v>1675</v>
      </c>
      <c r="M953" s="68">
        <v>4.46</v>
      </c>
    </row>
    <row r="955" spans="2:16" x14ac:dyDescent="0.3">
      <c r="B955" s="69" t="s">
        <v>1796</v>
      </c>
      <c r="C955" s="69" t="s">
        <v>1961</v>
      </c>
      <c r="D955" s="69" t="s">
        <v>1962</v>
      </c>
      <c r="E955" s="69" t="s">
        <v>1963</v>
      </c>
      <c r="F955" s="69" t="s">
        <v>1964</v>
      </c>
      <c r="G955" s="69" t="s">
        <v>1965</v>
      </c>
      <c r="H955" s="69" t="s">
        <v>1966</v>
      </c>
      <c r="I955" s="69"/>
      <c r="J955" s="69"/>
      <c r="K955" s="69"/>
      <c r="L955" s="69"/>
      <c r="M955" s="69"/>
    </row>
    <row r="956" spans="2:16" x14ac:dyDescent="0.3">
      <c r="B956" s="68"/>
      <c r="C956" s="68"/>
      <c r="D956" s="68"/>
      <c r="E956" s="68">
        <v>186</v>
      </c>
      <c r="F956" s="68" t="s">
        <v>1681</v>
      </c>
      <c r="G956" s="70">
        <v>46091.7632407407</v>
      </c>
      <c r="H956" s="68" t="s">
        <v>2453</v>
      </c>
      <c r="I956" s="68"/>
      <c r="J956" s="68"/>
      <c r="K956" s="68"/>
      <c r="L956" s="68"/>
      <c r="M956" s="68"/>
      <c r="N956" s="68"/>
      <c r="O956" s="68"/>
      <c r="P956" s="68"/>
    </row>
    <row r="957" spans="2:16" x14ac:dyDescent="0.3">
      <c r="B957" s="68"/>
      <c r="C957" s="68"/>
      <c r="D957" s="68"/>
      <c r="E957" s="68">
        <v>186</v>
      </c>
      <c r="F957" s="68" t="s">
        <v>1681</v>
      </c>
      <c r="G957" s="70">
        <v>46091.747916666704</v>
      </c>
      <c r="H957" s="68" t="s">
        <v>2454</v>
      </c>
      <c r="I957" s="68"/>
      <c r="J957" s="68"/>
      <c r="K957" s="68"/>
      <c r="L957" s="68"/>
      <c r="M957" s="68"/>
      <c r="N957" s="68"/>
      <c r="O957" s="68"/>
      <c r="P957" s="68"/>
    </row>
    <row r="958" spans="2:16" x14ac:dyDescent="0.3">
      <c r="B958" s="68"/>
      <c r="C958" s="68"/>
      <c r="D958" s="68"/>
      <c r="E958" s="68">
        <v>186</v>
      </c>
      <c r="F958" s="68" t="s">
        <v>1681</v>
      </c>
      <c r="G958" s="70">
        <v>45938.512824074103</v>
      </c>
      <c r="H958" s="68" t="s">
        <v>2455</v>
      </c>
      <c r="I958" s="68"/>
      <c r="J958" s="68"/>
      <c r="K958" s="68"/>
      <c r="L958" s="68"/>
      <c r="M958" s="68"/>
      <c r="N958" s="68"/>
      <c r="O958" s="68"/>
      <c r="P958" s="68"/>
    </row>
    <row r="959" spans="2:16" x14ac:dyDescent="0.3">
      <c r="B959" s="68"/>
      <c r="C959" s="68"/>
      <c r="D959" s="68"/>
      <c r="E959" s="68">
        <v>186</v>
      </c>
      <c r="F959" s="68" t="s">
        <v>1681</v>
      </c>
      <c r="G959" s="70">
        <v>45938.511388888903</v>
      </c>
      <c r="H959" s="68" t="s">
        <v>2456</v>
      </c>
      <c r="I959" s="68"/>
      <c r="J959" s="68"/>
      <c r="K959" s="68"/>
      <c r="L959" s="68"/>
      <c r="M959" s="68"/>
      <c r="N959" s="68"/>
      <c r="O959" s="68"/>
      <c r="P959" s="68"/>
    </row>
    <row r="960" spans="2:16" x14ac:dyDescent="0.3">
      <c r="B960" s="68"/>
      <c r="C960" s="68"/>
      <c r="D960" s="68"/>
      <c r="E960" s="68">
        <v>0</v>
      </c>
      <c r="F960" s="68" t="s">
        <v>1972</v>
      </c>
      <c r="G960" s="70">
        <v>45867.641770833303</v>
      </c>
      <c r="H960" s="68" t="s">
        <v>2027</v>
      </c>
      <c r="I960" s="68"/>
      <c r="J960" s="68"/>
      <c r="K960" s="68"/>
      <c r="L960" s="68"/>
      <c r="M960" s="68"/>
      <c r="N960" s="68"/>
      <c r="O960" s="68"/>
      <c r="P960" s="68"/>
    </row>
    <row r="961" spans="1:17" x14ac:dyDescent="0.3">
      <c r="B961" s="68"/>
      <c r="C961" s="68"/>
      <c r="D961" s="68"/>
      <c r="E961" s="68">
        <v>0</v>
      </c>
      <c r="F961" s="68" t="s">
        <v>1972</v>
      </c>
      <c r="G961" s="70">
        <v>45777.696099537003</v>
      </c>
      <c r="H961" s="68" t="s">
        <v>2028</v>
      </c>
      <c r="I961" s="68"/>
      <c r="J961" s="68"/>
      <c r="K961" s="68"/>
      <c r="L961" s="68"/>
      <c r="M961" s="68"/>
      <c r="N961" s="68"/>
      <c r="O961" s="68"/>
      <c r="P961" s="68"/>
    </row>
    <row r="963" spans="1:17" x14ac:dyDescent="0.3">
      <c r="B963" s="67" t="s">
        <v>403</v>
      </c>
      <c r="C963" s="67" t="s">
        <v>139</v>
      </c>
      <c r="D963" s="67" t="s">
        <v>1954</v>
      </c>
      <c r="E963" s="67" t="s">
        <v>1657</v>
      </c>
      <c r="F963" s="67" t="s">
        <v>128</v>
      </c>
      <c r="G963" s="67" t="s">
        <v>1955</v>
      </c>
      <c r="H963" s="67" t="s">
        <v>1956</v>
      </c>
      <c r="I963" s="67" t="s">
        <v>1957</v>
      </c>
      <c r="J963" s="67" t="s">
        <v>1958</v>
      </c>
      <c r="K963" s="67" t="s">
        <v>1959</v>
      </c>
      <c r="L963" s="67" t="s">
        <v>81</v>
      </c>
      <c r="M963" s="67" t="s">
        <v>144</v>
      </c>
    </row>
    <row r="964" spans="1:17" x14ac:dyDescent="0.3">
      <c r="B964" s="68" t="s">
        <v>2457</v>
      </c>
      <c r="C964" s="68">
        <v>20</v>
      </c>
      <c r="D964" s="68" t="s">
        <v>415</v>
      </c>
      <c r="E964" s="68" t="s">
        <v>417</v>
      </c>
      <c r="F964" s="68">
        <v>239</v>
      </c>
      <c r="G964" s="68">
        <v>20</v>
      </c>
      <c r="H964" s="68">
        <v>164</v>
      </c>
      <c r="I964" s="68" t="s">
        <v>379</v>
      </c>
      <c r="J964" s="68">
        <v>239</v>
      </c>
      <c r="K964" s="68">
        <v>100</v>
      </c>
      <c r="L964" s="68" t="s">
        <v>1672</v>
      </c>
      <c r="M964" s="68">
        <v>0</v>
      </c>
    </row>
    <row r="966" spans="1:17" x14ac:dyDescent="0.3">
      <c r="B966" s="69" t="s">
        <v>1796</v>
      </c>
      <c r="C966" s="69" t="s">
        <v>1961</v>
      </c>
      <c r="D966" s="69" t="s">
        <v>1962</v>
      </c>
      <c r="E966" s="69" t="s">
        <v>1963</v>
      </c>
      <c r="F966" s="69" t="s">
        <v>1964</v>
      </c>
      <c r="G966" s="69" t="s">
        <v>1965</v>
      </c>
      <c r="H966" s="69" t="s">
        <v>1966</v>
      </c>
      <c r="I966" s="69"/>
      <c r="J966" s="69"/>
      <c r="K966" s="69"/>
      <c r="L966" s="69"/>
      <c r="M966" s="69"/>
    </row>
    <row r="967" spans="1:17" x14ac:dyDescent="0.3">
      <c r="B967" s="68"/>
      <c r="C967" s="68"/>
      <c r="D967" s="68"/>
      <c r="E967" s="68">
        <v>239</v>
      </c>
      <c r="F967" s="68" t="s">
        <v>1681</v>
      </c>
      <c r="G967" s="70">
        <v>46091.762662036999</v>
      </c>
      <c r="H967" s="68" t="s">
        <v>2458</v>
      </c>
      <c r="I967" s="68"/>
      <c r="J967" s="68"/>
      <c r="K967" s="68"/>
      <c r="L967" s="68"/>
      <c r="M967" s="68"/>
      <c r="N967" s="68"/>
      <c r="O967" s="68"/>
      <c r="P967" s="68"/>
    </row>
    <row r="968" spans="1:17" x14ac:dyDescent="0.3">
      <c r="B968" s="68"/>
      <c r="C968" s="68"/>
      <c r="D968" s="68"/>
      <c r="E968" s="68">
        <v>0</v>
      </c>
      <c r="F968" s="68" t="s">
        <v>1972</v>
      </c>
      <c r="G968" s="70">
        <v>45867.643981481502</v>
      </c>
      <c r="H968" s="68" t="s">
        <v>2441</v>
      </c>
      <c r="I968" s="68"/>
      <c r="J968" s="68"/>
      <c r="K968" s="68"/>
      <c r="L968" s="68"/>
      <c r="M968" s="68"/>
      <c r="N968" s="68"/>
      <c r="O968" s="68"/>
      <c r="P968" s="68"/>
    </row>
    <row r="969" spans="1:17" x14ac:dyDescent="0.3">
      <c r="B969" s="68"/>
      <c r="C969" s="68"/>
      <c r="D969" s="68"/>
      <c r="E969" s="68">
        <v>0</v>
      </c>
      <c r="F969" s="68" t="s">
        <v>1972</v>
      </c>
      <c r="G969" s="70">
        <v>45867.643969907404</v>
      </c>
      <c r="H969" s="68" t="s">
        <v>2441</v>
      </c>
      <c r="I969" s="68"/>
      <c r="J969" s="68"/>
      <c r="K969" s="68"/>
      <c r="L969" s="68"/>
      <c r="M969" s="68"/>
      <c r="N969" s="68"/>
      <c r="O969" s="68"/>
      <c r="P969" s="68"/>
    </row>
    <row r="970" spans="1:17" x14ac:dyDescent="0.3">
      <c r="B970" s="68"/>
      <c r="C970" s="68"/>
      <c r="D970" s="68"/>
      <c r="E970" s="68">
        <v>0</v>
      </c>
      <c r="F970" s="68" t="s">
        <v>1972</v>
      </c>
      <c r="G970" s="70">
        <v>45867.643912036998</v>
      </c>
      <c r="H970" s="68" t="s">
        <v>2441</v>
      </c>
      <c r="I970" s="68"/>
      <c r="J970" s="68"/>
      <c r="K970" s="68"/>
      <c r="L970" s="68"/>
      <c r="M970" s="68"/>
      <c r="N970" s="68"/>
      <c r="O970" s="68"/>
      <c r="P970" s="68"/>
    </row>
    <row r="971" spans="1:17" x14ac:dyDescent="0.3">
      <c r="B971" s="68"/>
      <c r="C971" s="68"/>
      <c r="D971" s="68"/>
      <c r="E971" s="68">
        <v>0</v>
      </c>
      <c r="F971" s="68" t="s">
        <v>1972</v>
      </c>
      <c r="G971" s="70">
        <v>45867.643877314797</v>
      </c>
      <c r="H971" s="68" t="s">
        <v>2441</v>
      </c>
      <c r="I971" s="68"/>
      <c r="J971" s="68"/>
      <c r="K971" s="68"/>
      <c r="L971" s="68"/>
      <c r="M971" s="68"/>
      <c r="N971" s="68"/>
      <c r="O971" s="68"/>
      <c r="P971" s="68"/>
    </row>
    <row r="972" spans="1:17" x14ac:dyDescent="0.3">
      <c r="B972" s="68"/>
      <c r="C972" s="68"/>
      <c r="D972" s="68"/>
      <c r="E972" s="68">
        <v>0</v>
      </c>
      <c r="F972" s="68" t="s">
        <v>1972</v>
      </c>
      <c r="G972" s="70">
        <v>45867.643750000003</v>
      </c>
      <c r="H972" s="68" t="s">
        <v>2441</v>
      </c>
      <c r="I972" s="68"/>
      <c r="J972" s="68"/>
      <c r="K972" s="68"/>
      <c r="L972" s="68"/>
      <c r="M972" s="68"/>
      <c r="N972" s="68"/>
      <c r="O972" s="68"/>
      <c r="P972" s="68"/>
    </row>
    <row r="973" spans="1:17" x14ac:dyDescent="0.3">
      <c r="B973" s="68"/>
      <c r="C973" s="68"/>
      <c r="D973" s="68"/>
      <c r="E973" s="68">
        <v>0</v>
      </c>
      <c r="F973" s="68" t="s">
        <v>1972</v>
      </c>
      <c r="G973" s="70">
        <v>45867.643622685202</v>
      </c>
      <c r="H973" s="68" t="s">
        <v>2441</v>
      </c>
      <c r="I973" s="68"/>
      <c r="J973" s="68"/>
      <c r="K973" s="68"/>
      <c r="L973" s="68"/>
      <c r="M973" s="68"/>
      <c r="N973" s="68"/>
      <c r="O973" s="68"/>
      <c r="P973" s="68"/>
    </row>
    <row r="974" spans="1:17" x14ac:dyDescent="0.3">
      <c r="B974" s="68"/>
      <c r="C974" s="68"/>
      <c r="D974" s="68"/>
      <c r="E974" s="68">
        <v>0</v>
      </c>
      <c r="F974" s="68" t="s">
        <v>1972</v>
      </c>
      <c r="G974" s="70">
        <v>45867.6426967593</v>
      </c>
      <c r="H974" s="68" t="s">
        <v>2441</v>
      </c>
      <c r="I974" s="68"/>
      <c r="J974" s="68"/>
      <c r="K974" s="68"/>
      <c r="L974" s="68"/>
      <c r="M974" s="68"/>
      <c r="N974" s="68"/>
      <c r="O974" s="68"/>
      <c r="P974" s="68"/>
    </row>
    <row r="976" spans="1:17" ht="15.6" x14ac:dyDescent="0.3">
      <c r="A976" s="66" t="s">
        <v>258</v>
      </c>
      <c r="B976" s="66"/>
      <c r="C976" s="66"/>
      <c r="D976" s="66"/>
      <c r="E976" s="66"/>
      <c r="F976" s="66"/>
      <c r="G976" s="66"/>
      <c r="H976" s="66"/>
      <c r="I976" s="66"/>
      <c r="J976" s="66"/>
      <c r="K976" s="66"/>
      <c r="L976" s="66"/>
      <c r="M976" s="66"/>
      <c r="N976" s="66"/>
      <c r="O976" s="66"/>
      <c r="P976" s="66"/>
      <c r="Q976" s="66"/>
    </row>
    <row r="977" spans="1:17" ht="15.6" x14ac:dyDescent="0.3">
      <c r="A977" s="66" t="s">
        <v>1952</v>
      </c>
      <c r="B977" s="66" t="s">
        <v>1471</v>
      </c>
      <c r="C977" s="66"/>
      <c r="D977" s="66"/>
      <c r="E977" s="66"/>
      <c r="F977" s="66"/>
      <c r="G977" s="66"/>
      <c r="H977" s="66"/>
      <c r="I977" s="66"/>
      <c r="J977" s="66"/>
      <c r="K977" s="66"/>
      <c r="L977" s="66"/>
      <c r="M977" s="66"/>
      <c r="N977" s="66"/>
      <c r="O977" s="66"/>
      <c r="P977" s="66"/>
      <c r="Q977" s="66"/>
    </row>
    <row r="978" spans="1:17" ht="15.6" x14ac:dyDescent="0.3">
      <c r="A978" s="66" t="s">
        <v>1953</v>
      </c>
      <c r="B978" s="66">
        <v>1.5</v>
      </c>
      <c r="C978" s="66"/>
      <c r="D978" s="66"/>
      <c r="E978" s="66"/>
      <c r="F978" s="66"/>
      <c r="G978" s="66"/>
      <c r="H978" s="66"/>
      <c r="I978" s="66"/>
      <c r="J978" s="66"/>
      <c r="K978" s="66"/>
      <c r="L978" s="66"/>
      <c r="M978" s="66"/>
      <c r="N978" s="66"/>
      <c r="O978" s="66"/>
      <c r="P978" s="66"/>
      <c r="Q978" s="66"/>
    </row>
    <row r="980" spans="1:17" x14ac:dyDescent="0.3">
      <c r="B980" s="67" t="s">
        <v>403</v>
      </c>
      <c r="C980" s="67" t="s">
        <v>139</v>
      </c>
      <c r="D980" s="67" t="s">
        <v>1954</v>
      </c>
      <c r="E980" s="67" t="s">
        <v>1657</v>
      </c>
      <c r="F980" s="67" t="s">
        <v>128</v>
      </c>
      <c r="G980" s="67" t="s">
        <v>1955</v>
      </c>
      <c r="H980" s="67" t="s">
        <v>1956</v>
      </c>
      <c r="I980" s="67" t="s">
        <v>1957</v>
      </c>
      <c r="J980" s="67" t="s">
        <v>1958</v>
      </c>
      <c r="K980" s="67" t="s">
        <v>1959</v>
      </c>
      <c r="L980" s="67" t="s">
        <v>81</v>
      </c>
      <c r="M980" s="67" t="s">
        <v>144</v>
      </c>
    </row>
    <row r="981" spans="1:17" x14ac:dyDescent="0.3">
      <c r="B981" s="68" t="s">
        <v>2459</v>
      </c>
      <c r="C981" s="68">
        <v>60</v>
      </c>
      <c r="D981" s="68" t="s">
        <v>415</v>
      </c>
      <c r="E981" s="68" t="s">
        <v>429</v>
      </c>
      <c r="F981" s="68">
        <v>2</v>
      </c>
      <c r="G981" s="68">
        <v>1</v>
      </c>
      <c r="H981" s="68">
        <v>4</v>
      </c>
      <c r="I981" s="68" t="s">
        <v>379</v>
      </c>
      <c r="J981" s="68">
        <v>1</v>
      </c>
      <c r="K981" s="68">
        <v>100</v>
      </c>
      <c r="L981" s="68" t="s">
        <v>1672</v>
      </c>
      <c r="M981" s="68">
        <v>0</v>
      </c>
    </row>
    <row r="983" spans="1:17" x14ac:dyDescent="0.3">
      <c r="B983" s="69" t="s">
        <v>1796</v>
      </c>
      <c r="C983" s="69" t="s">
        <v>1961</v>
      </c>
      <c r="D983" s="69" t="s">
        <v>1962</v>
      </c>
      <c r="E983" s="69" t="s">
        <v>1963</v>
      </c>
      <c r="F983" s="69" t="s">
        <v>1964</v>
      </c>
      <c r="G983" s="69" t="s">
        <v>1965</v>
      </c>
      <c r="H983" s="69" t="s">
        <v>1966</v>
      </c>
      <c r="I983" s="69"/>
      <c r="J983" s="69"/>
      <c r="K983" s="69"/>
      <c r="L983" s="69"/>
      <c r="M983" s="69"/>
    </row>
    <row r="984" spans="1:17" x14ac:dyDescent="0.3">
      <c r="B984" s="68"/>
      <c r="C984" s="68"/>
      <c r="D984" s="68"/>
      <c r="E984" s="68">
        <v>1</v>
      </c>
      <c r="F984" s="68" t="s">
        <v>1681</v>
      </c>
      <c r="G984" s="70">
        <v>46092.632962962998</v>
      </c>
      <c r="H984" s="68" t="s">
        <v>2460</v>
      </c>
      <c r="I984" s="68"/>
      <c r="J984" s="68"/>
      <c r="K984" s="68"/>
      <c r="L984" s="68"/>
      <c r="M984" s="68"/>
      <c r="N984" s="68"/>
      <c r="O984" s="68"/>
      <c r="P984" s="68"/>
    </row>
    <row r="985" spans="1:17" x14ac:dyDescent="0.3">
      <c r="B985" s="68"/>
      <c r="C985" s="68"/>
      <c r="D985" s="68"/>
      <c r="E985" s="68">
        <v>1</v>
      </c>
      <c r="F985" s="68" t="s">
        <v>1972</v>
      </c>
      <c r="G985" s="70">
        <v>45868.661145833299</v>
      </c>
      <c r="H985" s="68" t="s">
        <v>2461</v>
      </c>
      <c r="I985" s="68"/>
      <c r="J985" s="68"/>
      <c r="K985" s="68"/>
      <c r="L985" s="68"/>
      <c r="M985" s="68"/>
      <c r="N985" s="68"/>
      <c r="O985" s="68"/>
      <c r="P985" s="68"/>
    </row>
    <row r="987" spans="1:17" x14ac:dyDescent="0.3">
      <c r="B987" s="67" t="s">
        <v>403</v>
      </c>
      <c r="C987" s="67" t="s">
        <v>139</v>
      </c>
      <c r="D987" s="67" t="s">
        <v>1954</v>
      </c>
      <c r="E987" s="67" t="s">
        <v>1657</v>
      </c>
      <c r="F987" s="67" t="s">
        <v>128</v>
      </c>
      <c r="G987" s="67" t="s">
        <v>1955</v>
      </c>
      <c r="H987" s="67" t="s">
        <v>1956</v>
      </c>
      <c r="I987" s="67" t="s">
        <v>1957</v>
      </c>
      <c r="J987" s="67" t="s">
        <v>1958</v>
      </c>
      <c r="K987" s="67" t="s">
        <v>1959</v>
      </c>
      <c r="L987" s="67" t="s">
        <v>81</v>
      </c>
      <c r="M987" s="67" t="s">
        <v>144</v>
      </c>
    </row>
    <row r="988" spans="1:17" x14ac:dyDescent="0.3">
      <c r="B988" s="68" t="s">
        <v>2462</v>
      </c>
      <c r="C988" s="68">
        <v>40</v>
      </c>
      <c r="D988" s="68" t="s">
        <v>415</v>
      </c>
      <c r="E988" s="68" t="s">
        <v>429</v>
      </c>
      <c r="F988" s="68">
        <v>2</v>
      </c>
      <c r="G988" s="68">
        <v>1</v>
      </c>
      <c r="H988" s="68">
        <v>4</v>
      </c>
      <c r="I988" s="68" t="s">
        <v>379</v>
      </c>
      <c r="J988" s="68">
        <v>0</v>
      </c>
      <c r="K988" s="68">
        <v>0</v>
      </c>
      <c r="L988" s="68" t="s">
        <v>1685</v>
      </c>
      <c r="M988" s="68">
        <v>-100</v>
      </c>
    </row>
    <row r="990" spans="1:17" x14ac:dyDescent="0.3">
      <c r="B990" s="69" t="s">
        <v>1796</v>
      </c>
      <c r="C990" s="69" t="s">
        <v>1961</v>
      </c>
      <c r="D990" s="69" t="s">
        <v>1962</v>
      </c>
      <c r="E990" s="69" t="s">
        <v>1963</v>
      </c>
      <c r="F990" s="69" t="s">
        <v>1964</v>
      </c>
      <c r="G990" s="69" t="s">
        <v>1965</v>
      </c>
      <c r="H990" s="69" t="s">
        <v>1966</v>
      </c>
      <c r="I990" s="69"/>
      <c r="J990" s="69"/>
      <c r="K990" s="69"/>
      <c r="L990" s="69"/>
      <c r="M990" s="69"/>
    </row>
    <row r="991" spans="1:17" x14ac:dyDescent="0.3">
      <c r="B991" s="68"/>
      <c r="C991" s="68"/>
      <c r="D991" s="68"/>
      <c r="E991" s="68">
        <v>0</v>
      </c>
      <c r="F991" s="68" t="s">
        <v>1681</v>
      </c>
      <c r="G991" s="70">
        <v>46093.463437500002</v>
      </c>
      <c r="H991" s="68" t="s">
        <v>2463</v>
      </c>
      <c r="I991" s="68"/>
      <c r="J991" s="68"/>
      <c r="K991" s="68"/>
      <c r="L991" s="68"/>
      <c r="M991" s="68"/>
      <c r="N991" s="68"/>
      <c r="O991" s="68"/>
      <c r="P991" s="68"/>
    </row>
    <row r="992" spans="1:17" x14ac:dyDescent="0.3">
      <c r="B992" s="68"/>
      <c r="C992" s="68"/>
      <c r="D992" s="68"/>
      <c r="E992" s="68">
        <v>0</v>
      </c>
      <c r="F992" s="68" t="s">
        <v>1681</v>
      </c>
      <c r="G992" s="70">
        <v>46092.635914351798</v>
      </c>
      <c r="H992" s="68" t="s">
        <v>2464</v>
      </c>
      <c r="I992" s="68"/>
      <c r="J992" s="68"/>
      <c r="K992" s="68"/>
      <c r="L992" s="68"/>
      <c r="M992" s="68"/>
      <c r="N992" s="68"/>
      <c r="O992" s="68"/>
      <c r="P992" s="68"/>
    </row>
    <row r="993" spans="1:17" x14ac:dyDescent="0.3">
      <c r="B993" s="68"/>
      <c r="C993" s="68"/>
      <c r="D993" s="68"/>
      <c r="E993" s="68">
        <v>0</v>
      </c>
      <c r="F993" s="68" t="s">
        <v>1972</v>
      </c>
      <c r="G993" s="70">
        <v>45868.661597222199</v>
      </c>
      <c r="H993" s="68" t="s">
        <v>2464</v>
      </c>
      <c r="I993" s="68"/>
      <c r="J993" s="68"/>
      <c r="K993" s="68"/>
      <c r="L993" s="68"/>
      <c r="M993" s="68"/>
      <c r="N993" s="68"/>
      <c r="O993" s="68"/>
      <c r="P993" s="68"/>
    </row>
    <row r="995" spans="1:17" ht="15.6" x14ac:dyDescent="0.3">
      <c r="A995" s="66" t="s">
        <v>258</v>
      </c>
      <c r="B995" s="66"/>
      <c r="C995" s="66"/>
      <c r="D995" s="66"/>
      <c r="E995" s="66"/>
      <c r="F995" s="66"/>
      <c r="G995" s="66"/>
      <c r="H995" s="66"/>
      <c r="I995" s="66"/>
      <c r="J995" s="66"/>
      <c r="K995" s="66"/>
      <c r="L995" s="66"/>
      <c r="M995" s="66"/>
      <c r="N995" s="66"/>
      <c r="O995" s="66"/>
      <c r="P995" s="66"/>
      <c r="Q995" s="66"/>
    </row>
    <row r="996" spans="1:17" ht="15.6" x14ac:dyDescent="0.3">
      <c r="A996" s="66" t="s">
        <v>1952</v>
      </c>
      <c r="B996" s="66" t="s">
        <v>1476</v>
      </c>
      <c r="C996" s="66"/>
      <c r="D996" s="66"/>
      <c r="E996" s="66"/>
      <c r="F996" s="66"/>
      <c r="G996" s="66"/>
      <c r="H996" s="66"/>
      <c r="I996" s="66"/>
      <c r="J996" s="66"/>
      <c r="K996" s="66"/>
      <c r="L996" s="66"/>
      <c r="M996" s="66"/>
      <c r="N996" s="66"/>
      <c r="O996" s="66"/>
      <c r="P996" s="66"/>
      <c r="Q996" s="66"/>
    </row>
    <row r="997" spans="1:17" ht="15.6" x14ac:dyDescent="0.3">
      <c r="A997" s="66" t="s">
        <v>1953</v>
      </c>
      <c r="B997" s="66">
        <v>1.5</v>
      </c>
      <c r="C997" s="66"/>
      <c r="D997" s="66"/>
      <c r="E997" s="66"/>
      <c r="F997" s="66"/>
      <c r="G997" s="66"/>
      <c r="H997" s="66"/>
      <c r="I997" s="66"/>
      <c r="J997" s="66"/>
      <c r="K997" s="66"/>
      <c r="L997" s="66"/>
      <c r="M997" s="66"/>
      <c r="N997" s="66"/>
      <c r="O997" s="66"/>
      <c r="P997" s="66"/>
      <c r="Q997" s="66"/>
    </row>
    <row r="999" spans="1:17" x14ac:dyDescent="0.3">
      <c r="B999" s="67" t="s">
        <v>403</v>
      </c>
      <c r="C999" s="67" t="s">
        <v>139</v>
      </c>
      <c r="D999" s="67" t="s">
        <v>1954</v>
      </c>
      <c r="E999" s="67" t="s">
        <v>1657</v>
      </c>
      <c r="F999" s="67" t="s">
        <v>128</v>
      </c>
      <c r="G999" s="67" t="s">
        <v>1955</v>
      </c>
      <c r="H999" s="67" t="s">
        <v>1956</v>
      </c>
      <c r="I999" s="67" t="s">
        <v>1957</v>
      </c>
      <c r="J999" s="67" t="s">
        <v>1958</v>
      </c>
      <c r="K999" s="67" t="s">
        <v>1959</v>
      </c>
      <c r="L999" s="67" t="s">
        <v>81</v>
      </c>
      <c r="M999" s="67" t="s">
        <v>144</v>
      </c>
    </row>
    <row r="1000" spans="1:17" x14ac:dyDescent="0.3">
      <c r="B1000" s="68" t="s">
        <v>2465</v>
      </c>
      <c r="C1000" s="68">
        <v>30</v>
      </c>
      <c r="D1000" s="68" t="s">
        <v>436</v>
      </c>
      <c r="E1000" s="68" t="s">
        <v>429</v>
      </c>
      <c r="F1000" s="68">
        <v>30</v>
      </c>
      <c r="G1000" s="68">
        <v>10</v>
      </c>
      <c r="H1000" s="68">
        <v>50</v>
      </c>
      <c r="I1000" s="68" t="s">
        <v>354</v>
      </c>
      <c r="J1000" s="68">
        <v>28.57</v>
      </c>
      <c r="K1000" s="68">
        <v>100</v>
      </c>
      <c r="L1000" s="68" t="s">
        <v>1672</v>
      </c>
      <c r="M1000" s="68">
        <v>0</v>
      </c>
    </row>
    <row r="1002" spans="1:17" x14ac:dyDescent="0.3">
      <c r="B1002" s="69" t="s">
        <v>1796</v>
      </c>
      <c r="C1002" s="69" t="s">
        <v>1961</v>
      </c>
      <c r="D1002" s="69" t="s">
        <v>1962</v>
      </c>
      <c r="E1002" s="69" t="s">
        <v>1963</v>
      </c>
      <c r="F1002" s="69" t="s">
        <v>1964</v>
      </c>
      <c r="G1002" s="69" t="s">
        <v>1965</v>
      </c>
      <c r="H1002" s="69" t="s">
        <v>1966</v>
      </c>
      <c r="I1002" s="69"/>
      <c r="J1002" s="69"/>
      <c r="K1002" s="69"/>
      <c r="L1002" s="69"/>
      <c r="M1002" s="69"/>
    </row>
    <row r="1003" spans="1:17" x14ac:dyDescent="0.3">
      <c r="B1003" s="68"/>
      <c r="C1003" s="68" t="s">
        <v>207</v>
      </c>
      <c r="D1003" s="68" t="s">
        <v>2466</v>
      </c>
      <c r="E1003" s="68">
        <v>28.57</v>
      </c>
      <c r="F1003" s="68" t="s">
        <v>1758</v>
      </c>
      <c r="G1003" s="70">
        <v>46092.418854166703</v>
      </c>
      <c r="H1003" s="68" t="s">
        <v>2467</v>
      </c>
      <c r="I1003" s="68"/>
      <c r="J1003" s="68"/>
      <c r="K1003" s="68"/>
      <c r="L1003" s="68"/>
      <c r="M1003" s="68"/>
      <c r="N1003" s="68"/>
      <c r="O1003" s="68"/>
      <c r="P1003" s="68"/>
    </row>
    <row r="1004" spans="1:17" x14ac:dyDescent="0.3">
      <c r="B1004" s="68"/>
      <c r="C1004" s="68" t="s">
        <v>819</v>
      </c>
      <c r="D1004" s="68" t="s">
        <v>2466</v>
      </c>
      <c r="E1004" s="68">
        <v>5.49</v>
      </c>
      <c r="F1004" s="68" t="s">
        <v>1972</v>
      </c>
      <c r="G1004" s="70">
        <v>45868.6628935185</v>
      </c>
      <c r="H1004" s="68" t="s">
        <v>2468</v>
      </c>
      <c r="I1004" s="68"/>
      <c r="J1004" s="68"/>
      <c r="K1004" s="68"/>
      <c r="L1004" s="68"/>
      <c r="M1004" s="68"/>
      <c r="N1004" s="68"/>
      <c r="O1004" s="68"/>
      <c r="P1004" s="68"/>
    </row>
    <row r="1006" spans="1:17" x14ac:dyDescent="0.3">
      <c r="B1006" s="67" t="s">
        <v>403</v>
      </c>
      <c r="C1006" s="67" t="s">
        <v>139</v>
      </c>
      <c r="D1006" s="67" t="s">
        <v>1954</v>
      </c>
      <c r="E1006" s="67" t="s">
        <v>1657</v>
      </c>
      <c r="F1006" s="67" t="s">
        <v>128</v>
      </c>
      <c r="G1006" s="67" t="s">
        <v>1955</v>
      </c>
      <c r="H1006" s="67" t="s">
        <v>1956</v>
      </c>
      <c r="I1006" s="67" t="s">
        <v>1957</v>
      </c>
      <c r="J1006" s="67" t="s">
        <v>1958</v>
      </c>
      <c r="K1006" s="67" t="s">
        <v>1959</v>
      </c>
      <c r="L1006" s="67" t="s">
        <v>81</v>
      </c>
      <c r="M1006" s="67" t="s">
        <v>144</v>
      </c>
    </row>
    <row r="1007" spans="1:17" x14ac:dyDescent="0.3">
      <c r="B1007" s="68" t="s">
        <v>2469</v>
      </c>
      <c r="C1007" s="68">
        <v>70</v>
      </c>
      <c r="D1007" s="68" t="s">
        <v>436</v>
      </c>
      <c r="E1007" s="68" t="s">
        <v>429</v>
      </c>
      <c r="F1007" s="68">
        <v>30</v>
      </c>
      <c r="G1007" s="68">
        <v>10</v>
      </c>
      <c r="H1007" s="68">
        <v>50</v>
      </c>
      <c r="I1007" s="68" t="s">
        <v>354</v>
      </c>
      <c r="J1007" s="68">
        <v>90.73</v>
      </c>
      <c r="K1007" s="68">
        <v>175.91</v>
      </c>
      <c r="L1007" s="68" t="s">
        <v>1675</v>
      </c>
      <c r="M1007" s="68">
        <v>75.91</v>
      </c>
    </row>
    <row r="1009" spans="1:17" x14ac:dyDescent="0.3">
      <c r="B1009" s="69" t="s">
        <v>1796</v>
      </c>
      <c r="C1009" s="69" t="s">
        <v>1961</v>
      </c>
      <c r="D1009" s="69" t="s">
        <v>1962</v>
      </c>
      <c r="E1009" s="69" t="s">
        <v>1963</v>
      </c>
      <c r="F1009" s="69" t="s">
        <v>1964</v>
      </c>
      <c r="G1009" s="69" t="s">
        <v>1965</v>
      </c>
      <c r="H1009" s="69" t="s">
        <v>1966</v>
      </c>
      <c r="I1009" s="69"/>
      <c r="J1009" s="69"/>
      <c r="K1009" s="69"/>
      <c r="L1009" s="69"/>
      <c r="M1009" s="69"/>
    </row>
    <row r="1010" spans="1:17" x14ac:dyDescent="0.3">
      <c r="B1010" s="68"/>
      <c r="C1010" s="68" t="s">
        <v>2470</v>
      </c>
      <c r="D1010" s="68" t="s">
        <v>2471</v>
      </c>
      <c r="E1010" s="68">
        <v>90.73</v>
      </c>
      <c r="F1010" s="68" t="s">
        <v>1758</v>
      </c>
      <c r="G1010" s="70">
        <v>46099.5219097222</v>
      </c>
      <c r="H1010" s="68" t="s">
        <v>2472</v>
      </c>
      <c r="I1010" s="68"/>
      <c r="J1010" s="68"/>
      <c r="K1010" s="68"/>
      <c r="L1010" s="68"/>
      <c r="M1010" s="68"/>
      <c r="N1010" s="68"/>
      <c r="O1010" s="68"/>
      <c r="P1010" s="68"/>
    </row>
    <row r="1011" spans="1:17" x14ac:dyDescent="0.3">
      <c r="B1011" s="68"/>
      <c r="C1011" s="68" t="s">
        <v>2473</v>
      </c>
      <c r="D1011" s="68" t="s">
        <v>2471</v>
      </c>
      <c r="E1011" s="68">
        <v>91.01</v>
      </c>
      <c r="F1011" s="68" t="s">
        <v>1758</v>
      </c>
      <c r="G1011" s="70">
        <v>46092.421261574098</v>
      </c>
      <c r="H1011" s="68" t="s">
        <v>2474</v>
      </c>
      <c r="I1011" s="68"/>
      <c r="J1011" s="68"/>
      <c r="K1011" s="68"/>
      <c r="L1011" s="68"/>
      <c r="M1011" s="68"/>
      <c r="N1011" s="68"/>
      <c r="O1011" s="68"/>
      <c r="P1011" s="68"/>
    </row>
    <row r="1012" spans="1:17" x14ac:dyDescent="0.3">
      <c r="B1012" s="68"/>
      <c r="C1012" s="68" t="s">
        <v>2475</v>
      </c>
      <c r="D1012" s="68" t="s">
        <v>2476</v>
      </c>
      <c r="E1012" s="68">
        <v>46.31</v>
      </c>
      <c r="F1012" s="68" t="s">
        <v>1972</v>
      </c>
      <c r="G1012" s="70">
        <v>45868.6643287037</v>
      </c>
      <c r="H1012" s="68" t="s">
        <v>2477</v>
      </c>
      <c r="I1012" s="68"/>
      <c r="J1012" s="68"/>
      <c r="K1012" s="68"/>
      <c r="L1012" s="68"/>
      <c r="M1012" s="68"/>
      <c r="N1012" s="68"/>
      <c r="O1012" s="68"/>
      <c r="P1012" s="68"/>
    </row>
    <row r="1014" spans="1:17" ht="15.6" x14ac:dyDescent="0.3">
      <c r="A1014" s="66" t="s">
        <v>258</v>
      </c>
      <c r="B1014" s="66"/>
      <c r="C1014" s="66"/>
      <c r="D1014" s="66"/>
      <c r="E1014" s="66"/>
      <c r="F1014" s="66"/>
      <c r="G1014" s="66"/>
      <c r="H1014" s="66"/>
      <c r="I1014" s="66"/>
      <c r="J1014" s="66"/>
      <c r="K1014" s="66"/>
      <c r="L1014" s="66"/>
      <c r="M1014" s="66"/>
      <c r="N1014" s="66"/>
      <c r="O1014" s="66"/>
      <c r="P1014" s="66"/>
      <c r="Q1014" s="66"/>
    </row>
    <row r="1015" spans="1:17" ht="15.6" x14ac:dyDescent="0.3">
      <c r="A1015" s="66" t="s">
        <v>1952</v>
      </c>
      <c r="B1015" s="66" t="s">
        <v>1481</v>
      </c>
      <c r="C1015" s="66"/>
      <c r="D1015" s="66"/>
      <c r="E1015" s="66"/>
      <c r="F1015" s="66"/>
      <c r="G1015" s="66"/>
      <c r="H1015" s="66"/>
      <c r="I1015" s="66"/>
      <c r="J1015" s="66"/>
      <c r="K1015" s="66"/>
      <c r="L1015" s="66"/>
      <c r="M1015" s="66"/>
      <c r="N1015" s="66"/>
      <c r="O1015" s="66"/>
      <c r="P1015" s="66"/>
      <c r="Q1015" s="66"/>
    </row>
    <row r="1016" spans="1:17" ht="15.6" x14ac:dyDescent="0.3">
      <c r="A1016" s="66" t="s">
        <v>1953</v>
      </c>
      <c r="B1016" s="66">
        <v>1</v>
      </c>
      <c r="C1016" s="66"/>
      <c r="D1016" s="66"/>
      <c r="E1016" s="66"/>
      <c r="F1016" s="66"/>
      <c r="G1016" s="66"/>
      <c r="H1016" s="66"/>
      <c r="I1016" s="66"/>
      <c r="J1016" s="66"/>
      <c r="K1016" s="66"/>
      <c r="L1016" s="66"/>
      <c r="M1016" s="66"/>
      <c r="N1016" s="66"/>
      <c r="O1016" s="66"/>
      <c r="P1016" s="66"/>
      <c r="Q1016" s="66"/>
    </row>
    <row r="1018" spans="1:17" x14ac:dyDescent="0.3">
      <c r="B1018" s="67" t="s">
        <v>403</v>
      </c>
      <c r="C1018" s="67" t="s">
        <v>139</v>
      </c>
      <c r="D1018" s="67" t="s">
        <v>1954</v>
      </c>
      <c r="E1018" s="67" t="s">
        <v>1657</v>
      </c>
      <c r="F1018" s="67" t="s">
        <v>128</v>
      </c>
      <c r="G1018" s="67" t="s">
        <v>1955</v>
      </c>
      <c r="H1018" s="67" t="s">
        <v>1956</v>
      </c>
      <c r="I1018" s="67" t="s">
        <v>1957</v>
      </c>
      <c r="J1018" s="67" t="s">
        <v>1958</v>
      </c>
      <c r="K1018" s="67" t="s">
        <v>1959</v>
      </c>
      <c r="L1018" s="67" t="s">
        <v>81</v>
      </c>
      <c r="M1018" s="67" t="s">
        <v>144</v>
      </c>
    </row>
    <row r="1019" spans="1:17" x14ac:dyDescent="0.3">
      <c r="B1019" s="68" t="s">
        <v>2478</v>
      </c>
      <c r="C1019" s="68">
        <v>50</v>
      </c>
      <c r="D1019" s="68" t="s">
        <v>415</v>
      </c>
      <c r="E1019" s="68" t="s">
        <v>429</v>
      </c>
      <c r="F1019" s="68">
        <v>3.34</v>
      </c>
      <c r="G1019" s="68">
        <v>0.5</v>
      </c>
      <c r="H1019" s="68">
        <v>4.8</v>
      </c>
      <c r="I1019" s="68" t="s">
        <v>354</v>
      </c>
      <c r="J1019" s="68">
        <v>3.58</v>
      </c>
      <c r="K1019" s="68">
        <v>100</v>
      </c>
      <c r="L1019" s="68" t="s">
        <v>1672</v>
      </c>
      <c r="M1019" s="68">
        <v>0</v>
      </c>
    </row>
    <row r="1021" spans="1:17" x14ac:dyDescent="0.3">
      <c r="B1021" s="69" t="s">
        <v>1796</v>
      </c>
      <c r="C1021" s="69" t="s">
        <v>1961</v>
      </c>
      <c r="D1021" s="69" t="s">
        <v>1962</v>
      </c>
      <c r="E1021" s="69" t="s">
        <v>1963</v>
      </c>
      <c r="F1021" s="69" t="s">
        <v>1964</v>
      </c>
      <c r="G1021" s="69" t="s">
        <v>1965</v>
      </c>
      <c r="H1021" s="69" t="s">
        <v>1966</v>
      </c>
      <c r="I1021" s="69"/>
      <c r="J1021" s="69"/>
      <c r="K1021" s="69"/>
      <c r="L1021" s="69"/>
      <c r="M1021" s="69"/>
    </row>
    <row r="1022" spans="1:17" x14ac:dyDescent="0.3">
      <c r="B1022" s="68"/>
      <c r="C1022" s="68"/>
      <c r="D1022" s="68"/>
      <c r="E1022" s="68">
        <v>3.58</v>
      </c>
      <c r="F1022" s="68" t="s">
        <v>1758</v>
      </c>
      <c r="G1022" s="70">
        <v>46092.421909722201</v>
      </c>
      <c r="H1022" s="68" t="s">
        <v>2479</v>
      </c>
      <c r="I1022" s="68"/>
      <c r="J1022" s="68"/>
      <c r="K1022" s="68"/>
      <c r="L1022" s="68"/>
      <c r="M1022" s="68"/>
      <c r="N1022" s="68"/>
      <c r="O1022" s="68"/>
      <c r="P1022" s="68"/>
    </row>
    <row r="1023" spans="1:17" x14ac:dyDescent="0.3">
      <c r="B1023" s="68"/>
      <c r="C1023" s="68"/>
      <c r="D1023" s="68"/>
      <c r="E1023" s="68">
        <v>0</v>
      </c>
      <c r="F1023" s="68" t="s">
        <v>1972</v>
      </c>
      <c r="G1023" s="70">
        <v>45868.664791666699</v>
      </c>
      <c r="H1023" s="68" t="s">
        <v>2480</v>
      </c>
      <c r="I1023" s="68"/>
      <c r="J1023" s="68"/>
      <c r="K1023" s="68"/>
      <c r="L1023" s="68"/>
      <c r="M1023" s="68"/>
      <c r="N1023" s="68"/>
      <c r="O1023" s="68"/>
      <c r="P1023" s="68"/>
    </row>
    <row r="1025" spans="1:17" x14ac:dyDescent="0.3">
      <c r="B1025" s="67" t="s">
        <v>403</v>
      </c>
      <c r="C1025" s="67" t="s">
        <v>139</v>
      </c>
      <c r="D1025" s="67" t="s">
        <v>1954</v>
      </c>
      <c r="E1025" s="67" t="s">
        <v>1657</v>
      </c>
      <c r="F1025" s="67" t="s">
        <v>128</v>
      </c>
      <c r="G1025" s="67" t="s">
        <v>1955</v>
      </c>
      <c r="H1025" s="67" t="s">
        <v>1956</v>
      </c>
      <c r="I1025" s="67" t="s">
        <v>1957</v>
      </c>
      <c r="J1025" s="67" t="s">
        <v>1958</v>
      </c>
      <c r="K1025" s="67" t="s">
        <v>1959</v>
      </c>
      <c r="L1025" s="67" t="s">
        <v>81</v>
      </c>
      <c r="M1025" s="67" t="s">
        <v>144</v>
      </c>
    </row>
    <row r="1026" spans="1:17" x14ac:dyDescent="0.3">
      <c r="B1026" s="68" t="s">
        <v>2481</v>
      </c>
      <c r="C1026" s="68">
        <v>50</v>
      </c>
      <c r="D1026" s="68" t="s">
        <v>415</v>
      </c>
      <c r="E1026" s="68" t="s">
        <v>429</v>
      </c>
      <c r="F1026" s="68">
        <v>3.73</v>
      </c>
      <c r="G1026" s="68">
        <v>0.5</v>
      </c>
      <c r="H1026" s="68">
        <v>5</v>
      </c>
      <c r="I1026" s="68" t="s">
        <v>354</v>
      </c>
      <c r="J1026" s="68">
        <v>3.95</v>
      </c>
      <c r="K1026" s="68">
        <v>100</v>
      </c>
      <c r="L1026" s="68" t="s">
        <v>1672</v>
      </c>
      <c r="M1026" s="68">
        <v>0</v>
      </c>
    </row>
    <row r="1028" spans="1:17" x14ac:dyDescent="0.3">
      <c r="B1028" s="69" t="s">
        <v>1796</v>
      </c>
      <c r="C1028" s="69" t="s">
        <v>1961</v>
      </c>
      <c r="D1028" s="69" t="s">
        <v>1962</v>
      </c>
      <c r="E1028" s="69" t="s">
        <v>1963</v>
      </c>
      <c r="F1028" s="69" t="s">
        <v>1964</v>
      </c>
      <c r="G1028" s="69" t="s">
        <v>1965</v>
      </c>
      <c r="H1028" s="69" t="s">
        <v>1966</v>
      </c>
      <c r="I1028" s="69"/>
      <c r="J1028" s="69"/>
      <c r="K1028" s="69"/>
      <c r="L1028" s="69"/>
      <c r="M1028" s="69"/>
    </row>
    <row r="1029" spans="1:17" x14ac:dyDescent="0.3">
      <c r="B1029" s="68"/>
      <c r="C1029" s="68"/>
      <c r="D1029" s="68"/>
      <c r="E1029" s="68">
        <v>3.95</v>
      </c>
      <c r="F1029" s="68" t="s">
        <v>1758</v>
      </c>
      <c r="G1029" s="70">
        <v>46092.4221875</v>
      </c>
      <c r="H1029" s="68" t="s">
        <v>2482</v>
      </c>
      <c r="I1029" s="68"/>
      <c r="J1029" s="68"/>
      <c r="K1029" s="68"/>
      <c r="L1029" s="68"/>
      <c r="M1029" s="68"/>
      <c r="N1029" s="68"/>
      <c r="O1029" s="68"/>
      <c r="P1029" s="68"/>
    </row>
    <row r="1030" spans="1:17" x14ac:dyDescent="0.3">
      <c r="B1030" s="68"/>
      <c r="C1030" s="68"/>
      <c r="D1030" s="68"/>
      <c r="E1030" s="68">
        <v>0</v>
      </c>
      <c r="F1030" s="68" t="s">
        <v>1972</v>
      </c>
      <c r="G1030" s="70">
        <v>45868.664930555598</v>
      </c>
      <c r="H1030" s="68" t="s">
        <v>2480</v>
      </c>
      <c r="I1030" s="68"/>
      <c r="J1030" s="68"/>
      <c r="K1030" s="68"/>
      <c r="L1030" s="68"/>
      <c r="M1030" s="68"/>
      <c r="N1030" s="68"/>
      <c r="O1030" s="68"/>
      <c r="P1030" s="68"/>
    </row>
    <row r="1032" spans="1:17" ht="15.6" x14ac:dyDescent="0.3">
      <c r="A1032" s="66" t="s">
        <v>208</v>
      </c>
      <c r="B1032" s="66"/>
      <c r="C1032" s="66"/>
      <c r="D1032" s="66"/>
      <c r="E1032" s="66"/>
      <c r="F1032" s="66"/>
      <c r="G1032" s="66"/>
      <c r="H1032" s="66"/>
      <c r="I1032" s="66"/>
      <c r="J1032" s="66"/>
      <c r="K1032" s="66"/>
      <c r="L1032" s="66"/>
      <c r="M1032" s="66"/>
      <c r="N1032" s="66"/>
      <c r="O1032" s="66"/>
      <c r="P1032" s="66"/>
      <c r="Q1032" s="66"/>
    </row>
    <row r="1033" spans="1:17" ht="15.6" x14ac:dyDescent="0.3">
      <c r="A1033" s="66" t="s">
        <v>1952</v>
      </c>
      <c r="B1033" s="66" t="s">
        <v>1256</v>
      </c>
      <c r="C1033" s="66"/>
      <c r="D1033" s="66"/>
      <c r="E1033" s="66"/>
      <c r="F1033" s="66"/>
      <c r="G1033" s="66"/>
      <c r="H1033" s="66"/>
      <c r="I1033" s="66"/>
      <c r="J1033" s="66"/>
      <c r="K1033" s="66"/>
      <c r="L1033" s="66"/>
      <c r="M1033" s="66"/>
      <c r="N1033" s="66"/>
      <c r="O1033" s="66"/>
      <c r="P1033" s="66"/>
      <c r="Q1033" s="66"/>
    </row>
    <row r="1034" spans="1:17" ht="15.6" x14ac:dyDescent="0.3">
      <c r="A1034" s="66" t="s">
        <v>1953</v>
      </c>
      <c r="B1034" s="66">
        <v>1</v>
      </c>
      <c r="C1034" s="66"/>
      <c r="D1034" s="66"/>
      <c r="E1034" s="66"/>
      <c r="F1034" s="66"/>
      <c r="G1034" s="66"/>
      <c r="H1034" s="66"/>
      <c r="I1034" s="66"/>
      <c r="J1034" s="66"/>
      <c r="K1034" s="66"/>
      <c r="L1034" s="66"/>
      <c r="M1034" s="66"/>
      <c r="N1034" s="66"/>
      <c r="O1034" s="66"/>
      <c r="P1034" s="66"/>
      <c r="Q1034" s="66"/>
    </row>
    <row r="1036" spans="1:17" x14ac:dyDescent="0.3">
      <c r="B1036" s="67" t="s">
        <v>403</v>
      </c>
      <c r="C1036" s="67" t="s">
        <v>139</v>
      </c>
      <c r="D1036" s="67" t="s">
        <v>1954</v>
      </c>
      <c r="E1036" s="67" t="s">
        <v>1657</v>
      </c>
      <c r="F1036" s="67" t="s">
        <v>128</v>
      </c>
      <c r="G1036" s="67" t="s">
        <v>1955</v>
      </c>
      <c r="H1036" s="67" t="s">
        <v>1956</v>
      </c>
      <c r="I1036" s="67" t="s">
        <v>1957</v>
      </c>
      <c r="J1036" s="67" t="s">
        <v>1958</v>
      </c>
      <c r="K1036" s="67" t="s">
        <v>1959</v>
      </c>
      <c r="L1036" s="67" t="s">
        <v>81</v>
      </c>
      <c r="M1036" s="67" t="s">
        <v>144</v>
      </c>
    </row>
    <row r="1037" spans="1:17" x14ac:dyDescent="0.3">
      <c r="B1037" s="68" t="s">
        <v>2483</v>
      </c>
      <c r="C1037" s="68">
        <v>60</v>
      </c>
      <c r="D1037" s="68" t="s">
        <v>415</v>
      </c>
      <c r="E1037" s="68" t="s">
        <v>417</v>
      </c>
      <c r="F1037" s="68">
        <v>90</v>
      </c>
      <c r="G1037" s="68">
        <v>0</v>
      </c>
      <c r="H1037" s="68">
        <v>36.28</v>
      </c>
      <c r="I1037" s="68" t="s">
        <v>685</v>
      </c>
      <c r="J1037" s="68">
        <v>77</v>
      </c>
      <c r="K1037" s="68">
        <v>106.05</v>
      </c>
      <c r="L1037" s="68" t="s">
        <v>1675</v>
      </c>
      <c r="M1037" s="68">
        <v>6.05</v>
      </c>
    </row>
    <row r="1039" spans="1:17" x14ac:dyDescent="0.3">
      <c r="B1039" s="69" t="s">
        <v>1796</v>
      </c>
      <c r="C1039" s="69" t="s">
        <v>1961</v>
      </c>
      <c r="D1039" s="69" t="s">
        <v>1962</v>
      </c>
      <c r="E1039" s="69" t="s">
        <v>1963</v>
      </c>
      <c r="F1039" s="69" t="s">
        <v>1964</v>
      </c>
      <c r="G1039" s="69" t="s">
        <v>1965</v>
      </c>
      <c r="H1039" s="69" t="s">
        <v>1966</v>
      </c>
      <c r="I1039" s="69"/>
      <c r="J1039" s="69"/>
      <c r="K1039" s="69"/>
      <c r="L1039" s="69"/>
      <c r="M1039" s="69"/>
    </row>
    <row r="1040" spans="1:17" x14ac:dyDescent="0.3">
      <c r="B1040" s="68"/>
      <c r="C1040" s="68"/>
      <c r="D1040" s="68"/>
      <c r="E1040" s="68">
        <v>77</v>
      </c>
      <c r="F1040" s="68" t="s">
        <v>1692</v>
      </c>
      <c r="G1040" s="70">
        <v>46090.639224537001</v>
      </c>
      <c r="H1040" s="68" t="s">
        <v>2484</v>
      </c>
      <c r="I1040" s="68"/>
      <c r="J1040" s="68"/>
      <c r="K1040" s="68"/>
      <c r="L1040" s="68"/>
      <c r="M1040" s="68"/>
      <c r="N1040" s="68"/>
      <c r="O1040" s="68"/>
      <c r="P1040" s="68"/>
    </row>
    <row r="1041" spans="2:16" x14ac:dyDescent="0.3">
      <c r="B1041" s="68"/>
      <c r="C1041" s="68"/>
      <c r="D1041" s="68"/>
      <c r="E1041" s="68">
        <v>64</v>
      </c>
      <c r="F1041" s="68" t="s">
        <v>1692</v>
      </c>
      <c r="G1041" s="70">
        <v>45944.696342592601</v>
      </c>
      <c r="H1041" s="68" t="s">
        <v>2485</v>
      </c>
      <c r="I1041" s="68"/>
      <c r="J1041" s="68"/>
      <c r="K1041" s="68"/>
      <c r="L1041" s="68"/>
      <c r="M1041" s="68"/>
      <c r="N1041" s="68"/>
      <c r="O1041" s="68"/>
      <c r="P1041" s="68"/>
    </row>
    <row r="1042" spans="2:16" x14ac:dyDescent="0.3">
      <c r="B1042" s="68"/>
      <c r="C1042" s="68"/>
      <c r="D1042" s="68"/>
      <c r="E1042" s="68">
        <v>46</v>
      </c>
      <c r="F1042" s="68" t="s">
        <v>2034</v>
      </c>
      <c r="G1042" s="70">
        <v>45868.575891203698</v>
      </c>
      <c r="H1042" s="68" t="s">
        <v>2486</v>
      </c>
      <c r="I1042" s="68"/>
      <c r="J1042" s="68"/>
      <c r="K1042" s="68"/>
      <c r="L1042" s="68"/>
      <c r="M1042" s="68"/>
      <c r="N1042" s="68"/>
      <c r="O1042" s="68"/>
      <c r="P1042" s="68"/>
    </row>
    <row r="1043" spans="2:16" x14ac:dyDescent="0.3">
      <c r="B1043" s="68"/>
      <c r="C1043" s="68"/>
      <c r="D1043" s="68"/>
      <c r="E1043" s="68">
        <v>46</v>
      </c>
      <c r="F1043" s="68" t="s">
        <v>2034</v>
      </c>
      <c r="G1043" s="70">
        <v>45868.574629629598</v>
      </c>
      <c r="H1043" s="68" t="s">
        <v>2486</v>
      </c>
      <c r="I1043" s="68"/>
      <c r="J1043" s="68"/>
      <c r="K1043" s="68"/>
      <c r="L1043" s="68"/>
      <c r="M1043" s="68"/>
      <c r="N1043" s="68"/>
      <c r="O1043" s="68"/>
      <c r="P1043" s="68"/>
    </row>
    <row r="1044" spans="2:16" x14ac:dyDescent="0.3">
      <c r="B1044" s="68"/>
      <c r="C1044" s="68"/>
      <c r="D1044" s="68"/>
      <c r="E1044" s="68">
        <v>0</v>
      </c>
      <c r="F1044" s="68" t="s">
        <v>2036</v>
      </c>
      <c r="G1044" s="70">
        <v>45768.651319444398</v>
      </c>
      <c r="H1044" s="68" t="s">
        <v>2487</v>
      </c>
      <c r="I1044" s="68"/>
      <c r="J1044" s="68"/>
      <c r="K1044" s="68"/>
      <c r="L1044" s="68"/>
      <c r="M1044" s="68"/>
      <c r="N1044" s="68"/>
      <c r="O1044" s="68"/>
      <c r="P1044" s="68"/>
    </row>
    <row r="1045" spans="2:16" x14ac:dyDescent="0.3">
      <c r="B1045" s="68"/>
      <c r="C1045" s="68"/>
      <c r="D1045" s="68"/>
      <c r="E1045" s="68">
        <v>0</v>
      </c>
      <c r="F1045" s="68" t="s">
        <v>2036</v>
      </c>
      <c r="G1045" s="70">
        <v>45768.6511805556</v>
      </c>
      <c r="H1045" s="68" t="s">
        <v>2487</v>
      </c>
      <c r="I1045" s="68"/>
      <c r="J1045" s="68"/>
      <c r="K1045" s="68"/>
      <c r="L1045" s="68"/>
      <c r="M1045" s="68"/>
      <c r="N1045" s="68"/>
      <c r="O1045" s="68"/>
      <c r="P1045" s="68"/>
    </row>
    <row r="1046" spans="2:16" x14ac:dyDescent="0.3">
      <c r="B1046" s="68"/>
      <c r="C1046" s="68"/>
      <c r="D1046" s="68"/>
      <c r="E1046" s="68">
        <v>0</v>
      </c>
      <c r="F1046" s="68" t="s">
        <v>2036</v>
      </c>
      <c r="G1046" s="70">
        <v>45768.6511342593</v>
      </c>
      <c r="H1046" s="68" t="s">
        <v>2487</v>
      </c>
      <c r="I1046" s="68"/>
      <c r="J1046" s="68"/>
      <c r="K1046" s="68"/>
      <c r="L1046" s="68"/>
      <c r="M1046" s="68"/>
      <c r="N1046" s="68"/>
      <c r="O1046" s="68"/>
      <c r="P1046" s="68"/>
    </row>
    <row r="1047" spans="2:16" x14ac:dyDescent="0.3">
      <c r="B1047" s="68"/>
      <c r="C1047" s="68"/>
      <c r="D1047" s="68"/>
      <c r="E1047" s="68">
        <v>0</v>
      </c>
      <c r="F1047" s="68" t="s">
        <v>2036</v>
      </c>
      <c r="G1047" s="70">
        <v>45768.651064814803</v>
      </c>
      <c r="H1047" s="68" t="s">
        <v>2487</v>
      </c>
      <c r="I1047" s="68"/>
      <c r="J1047" s="68"/>
      <c r="K1047" s="68"/>
      <c r="L1047" s="68"/>
      <c r="M1047" s="68"/>
      <c r="N1047" s="68"/>
      <c r="O1047" s="68"/>
      <c r="P1047" s="68"/>
    </row>
    <row r="1048" spans="2:16" x14ac:dyDescent="0.3">
      <c r="B1048" s="68"/>
      <c r="C1048" s="68"/>
      <c r="D1048" s="68"/>
      <c r="E1048" s="68">
        <v>0</v>
      </c>
      <c r="F1048" s="68" t="s">
        <v>2036</v>
      </c>
      <c r="G1048" s="70">
        <v>45768.650972222204</v>
      </c>
      <c r="H1048" s="68" t="s">
        <v>2487</v>
      </c>
      <c r="I1048" s="68"/>
      <c r="J1048" s="68"/>
      <c r="K1048" s="68"/>
      <c r="L1048" s="68"/>
      <c r="M1048" s="68"/>
      <c r="N1048" s="68"/>
      <c r="O1048" s="68"/>
      <c r="P1048" s="68"/>
    </row>
    <row r="1049" spans="2:16" x14ac:dyDescent="0.3">
      <c r="B1049" s="68"/>
      <c r="C1049" s="68"/>
      <c r="D1049" s="68"/>
      <c r="E1049" s="68">
        <v>0</v>
      </c>
      <c r="F1049" s="68" t="s">
        <v>2036</v>
      </c>
      <c r="G1049" s="70">
        <v>45768.650960648098</v>
      </c>
      <c r="H1049" s="68" t="s">
        <v>2487</v>
      </c>
      <c r="I1049" s="68"/>
      <c r="J1049" s="68"/>
      <c r="K1049" s="68"/>
      <c r="L1049" s="68"/>
      <c r="M1049" s="68"/>
      <c r="N1049" s="68"/>
      <c r="O1049" s="68"/>
      <c r="P1049" s="68"/>
    </row>
    <row r="1050" spans="2:16" x14ac:dyDescent="0.3">
      <c r="B1050" s="68"/>
      <c r="C1050" s="68"/>
      <c r="D1050" s="68"/>
      <c r="E1050" s="68">
        <v>0</v>
      </c>
      <c r="F1050" s="68" t="s">
        <v>2036</v>
      </c>
      <c r="G1050" s="70">
        <v>45768.6508680556</v>
      </c>
      <c r="H1050" s="68" t="s">
        <v>2487</v>
      </c>
      <c r="I1050" s="68"/>
      <c r="J1050" s="68"/>
      <c r="K1050" s="68"/>
      <c r="L1050" s="68"/>
      <c r="M1050" s="68"/>
      <c r="N1050" s="68"/>
      <c r="O1050" s="68"/>
      <c r="P1050" s="68"/>
    </row>
    <row r="1051" spans="2:16" x14ac:dyDescent="0.3">
      <c r="B1051" s="68"/>
      <c r="C1051" s="68"/>
      <c r="D1051" s="68"/>
      <c r="E1051" s="68">
        <v>0</v>
      </c>
      <c r="F1051" s="68" t="s">
        <v>2036</v>
      </c>
      <c r="G1051" s="70">
        <v>45768.650856481501</v>
      </c>
      <c r="H1051" s="68" t="s">
        <v>2487</v>
      </c>
      <c r="I1051" s="68"/>
      <c r="J1051" s="68"/>
      <c r="K1051" s="68"/>
      <c r="L1051" s="68"/>
      <c r="M1051" s="68"/>
      <c r="N1051" s="68"/>
      <c r="O1051" s="68"/>
      <c r="P1051" s="68"/>
    </row>
    <row r="1053" spans="2:16" x14ac:dyDescent="0.3">
      <c r="B1053" s="67" t="s">
        <v>403</v>
      </c>
      <c r="C1053" s="67" t="s">
        <v>139</v>
      </c>
      <c r="D1053" s="67" t="s">
        <v>1954</v>
      </c>
      <c r="E1053" s="67" t="s">
        <v>1657</v>
      </c>
      <c r="F1053" s="67" t="s">
        <v>128</v>
      </c>
      <c r="G1053" s="67" t="s">
        <v>1955</v>
      </c>
      <c r="H1053" s="67" t="s">
        <v>1956</v>
      </c>
      <c r="I1053" s="67" t="s">
        <v>1957</v>
      </c>
      <c r="J1053" s="67" t="s">
        <v>1958</v>
      </c>
      <c r="K1053" s="67" t="s">
        <v>1959</v>
      </c>
      <c r="L1053" s="67" t="s">
        <v>81</v>
      </c>
      <c r="M1053" s="67" t="s">
        <v>144</v>
      </c>
    </row>
    <row r="1054" spans="2:16" x14ac:dyDescent="0.3">
      <c r="B1054" s="68" t="s">
        <v>2488</v>
      </c>
      <c r="C1054" s="68">
        <v>40</v>
      </c>
      <c r="D1054" s="68" t="s">
        <v>415</v>
      </c>
      <c r="E1054" s="68" t="s">
        <v>417</v>
      </c>
      <c r="F1054" s="68">
        <v>128</v>
      </c>
      <c r="G1054" s="68">
        <v>10</v>
      </c>
      <c r="H1054" s="68">
        <v>80.8</v>
      </c>
      <c r="I1054" s="68" t="s">
        <v>685</v>
      </c>
      <c r="J1054" s="68">
        <v>130</v>
      </c>
      <c r="K1054" s="68">
        <v>100</v>
      </c>
      <c r="L1054" s="68" t="s">
        <v>1672</v>
      </c>
      <c r="M1054" s="68">
        <v>0</v>
      </c>
    </row>
    <row r="1056" spans="2:16" x14ac:dyDescent="0.3">
      <c r="B1056" s="69" t="s">
        <v>1796</v>
      </c>
      <c r="C1056" s="69" t="s">
        <v>1961</v>
      </c>
      <c r="D1056" s="69" t="s">
        <v>1962</v>
      </c>
      <c r="E1056" s="69" t="s">
        <v>1963</v>
      </c>
      <c r="F1056" s="69" t="s">
        <v>1964</v>
      </c>
      <c r="G1056" s="69" t="s">
        <v>1965</v>
      </c>
      <c r="H1056" s="69" t="s">
        <v>1966</v>
      </c>
      <c r="I1056" s="69"/>
      <c r="J1056" s="69"/>
      <c r="K1056" s="69"/>
      <c r="L1056" s="69"/>
      <c r="M1056" s="69"/>
    </row>
    <row r="1057" spans="1:17" x14ac:dyDescent="0.3">
      <c r="B1057" s="68"/>
      <c r="C1057" s="68"/>
      <c r="D1057" s="68"/>
      <c r="E1057" s="68">
        <v>130</v>
      </c>
      <c r="F1057" s="68" t="s">
        <v>1692</v>
      </c>
      <c r="G1057" s="70">
        <v>46090.640451388899</v>
      </c>
      <c r="H1057" s="68" t="s">
        <v>2489</v>
      </c>
      <c r="I1057" s="68"/>
      <c r="J1057" s="68"/>
      <c r="K1057" s="68"/>
      <c r="L1057" s="68"/>
      <c r="M1057" s="68"/>
      <c r="N1057" s="68"/>
      <c r="O1057" s="68"/>
      <c r="P1057" s="68"/>
    </row>
    <row r="1058" spans="1:17" x14ac:dyDescent="0.3">
      <c r="B1058" s="68"/>
      <c r="C1058" s="68"/>
      <c r="D1058" s="68"/>
      <c r="E1058" s="68">
        <v>64</v>
      </c>
      <c r="F1058" s="68" t="s">
        <v>1692</v>
      </c>
      <c r="G1058" s="70">
        <v>45944.697233796302</v>
      </c>
      <c r="H1058" s="68" t="s">
        <v>2490</v>
      </c>
      <c r="I1058" s="68"/>
      <c r="J1058" s="68"/>
      <c r="K1058" s="68"/>
      <c r="L1058" s="68"/>
      <c r="M1058" s="68"/>
      <c r="N1058" s="68"/>
      <c r="O1058" s="68"/>
      <c r="P1058" s="68"/>
    </row>
    <row r="1059" spans="1:17" x14ac:dyDescent="0.3">
      <c r="B1059" s="68"/>
      <c r="C1059" s="68"/>
      <c r="D1059" s="68"/>
      <c r="E1059" s="68">
        <v>0</v>
      </c>
      <c r="F1059" s="68" t="s">
        <v>2034</v>
      </c>
      <c r="G1059" s="70">
        <v>45868.575775463003</v>
      </c>
      <c r="H1059" s="68" t="s">
        <v>2491</v>
      </c>
      <c r="I1059" s="68"/>
      <c r="J1059" s="68"/>
      <c r="K1059" s="68"/>
      <c r="L1059" s="68"/>
      <c r="M1059" s="68"/>
      <c r="N1059" s="68"/>
      <c r="O1059" s="68"/>
      <c r="P1059" s="68"/>
    </row>
    <row r="1060" spans="1:17" x14ac:dyDescent="0.3">
      <c r="B1060" s="68"/>
      <c r="C1060" s="68"/>
      <c r="D1060" s="68"/>
      <c r="E1060" s="68">
        <v>0</v>
      </c>
      <c r="F1060" s="68" t="s">
        <v>2034</v>
      </c>
      <c r="G1060" s="70">
        <v>45868.575555555602</v>
      </c>
      <c r="H1060" s="68" t="s">
        <v>2491</v>
      </c>
      <c r="I1060" s="68"/>
      <c r="J1060" s="68"/>
      <c r="K1060" s="68"/>
      <c r="L1060" s="68"/>
      <c r="M1060" s="68"/>
      <c r="N1060" s="68"/>
      <c r="O1060" s="68"/>
      <c r="P1060" s="68"/>
    </row>
    <row r="1061" spans="1:17" x14ac:dyDescent="0.3">
      <c r="B1061" s="68"/>
      <c r="C1061" s="68"/>
      <c r="D1061" s="68"/>
      <c r="E1061" s="68">
        <v>0</v>
      </c>
      <c r="F1061" s="68" t="s">
        <v>2036</v>
      </c>
      <c r="G1061" s="70">
        <v>45768.651979166701</v>
      </c>
      <c r="H1061" s="68" t="s">
        <v>2487</v>
      </c>
      <c r="I1061" s="68"/>
      <c r="J1061" s="68"/>
      <c r="K1061" s="68"/>
      <c r="L1061" s="68"/>
      <c r="M1061" s="68"/>
      <c r="N1061" s="68"/>
      <c r="O1061" s="68"/>
      <c r="P1061" s="68"/>
    </row>
    <row r="1062" spans="1:17" x14ac:dyDescent="0.3">
      <c r="B1062" s="68"/>
      <c r="C1062" s="68"/>
      <c r="D1062" s="68"/>
      <c r="E1062" s="68">
        <v>0</v>
      </c>
      <c r="F1062" s="68" t="s">
        <v>2036</v>
      </c>
      <c r="G1062" s="70">
        <v>45768.651909722197</v>
      </c>
      <c r="H1062" s="68" t="s">
        <v>2487</v>
      </c>
      <c r="I1062" s="68"/>
      <c r="J1062" s="68"/>
      <c r="K1062" s="68"/>
      <c r="L1062" s="68"/>
      <c r="M1062" s="68"/>
      <c r="N1062" s="68"/>
      <c r="O1062" s="68"/>
      <c r="P1062" s="68"/>
    </row>
    <row r="1063" spans="1:17" x14ac:dyDescent="0.3">
      <c r="B1063" s="68"/>
      <c r="C1063" s="68"/>
      <c r="D1063" s="68"/>
      <c r="E1063" s="68">
        <v>0</v>
      </c>
      <c r="F1063" s="68" t="s">
        <v>2036</v>
      </c>
      <c r="G1063" s="70">
        <v>45768.651805555601</v>
      </c>
      <c r="H1063" s="68" t="s">
        <v>2487</v>
      </c>
      <c r="I1063" s="68"/>
      <c r="J1063" s="68"/>
      <c r="K1063" s="68"/>
      <c r="L1063" s="68"/>
      <c r="M1063" s="68"/>
      <c r="N1063" s="68"/>
      <c r="O1063" s="68"/>
      <c r="P1063" s="68"/>
    </row>
    <row r="1064" spans="1:17" x14ac:dyDescent="0.3">
      <c r="B1064" s="68"/>
      <c r="C1064" s="68"/>
      <c r="D1064" s="68"/>
      <c r="E1064" s="68">
        <v>0</v>
      </c>
      <c r="F1064" s="68" t="s">
        <v>2036</v>
      </c>
      <c r="G1064" s="70">
        <v>45768.651747685202</v>
      </c>
      <c r="H1064" s="68" t="s">
        <v>2487</v>
      </c>
      <c r="I1064" s="68"/>
      <c r="J1064" s="68"/>
      <c r="K1064" s="68"/>
      <c r="L1064" s="68"/>
      <c r="M1064" s="68"/>
      <c r="N1064" s="68"/>
      <c r="O1064" s="68"/>
      <c r="P1064" s="68"/>
    </row>
    <row r="1065" spans="1:17" x14ac:dyDescent="0.3">
      <c r="B1065" s="68"/>
      <c r="C1065" s="68"/>
      <c r="D1065" s="68"/>
      <c r="E1065" s="68">
        <v>0</v>
      </c>
      <c r="F1065" s="68" t="s">
        <v>2036</v>
      </c>
      <c r="G1065" s="70">
        <v>45768.651562500003</v>
      </c>
      <c r="H1065" s="68" t="s">
        <v>2487</v>
      </c>
      <c r="I1065" s="68"/>
      <c r="J1065" s="68"/>
      <c r="K1065" s="68"/>
      <c r="L1065" s="68"/>
      <c r="M1065" s="68"/>
      <c r="N1065" s="68"/>
      <c r="O1065" s="68"/>
      <c r="P1065" s="68"/>
    </row>
    <row r="1067" spans="1:17" ht="15.6" x14ac:dyDescent="0.3">
      <c r="A1067" s="66" t="s">
        <v>208</v>
      </c>
      <c r="B1067" s="66"/>
      <c r="C1067" s="66"/>
      <c r="D1067" s="66"/>
      <c r="E1067" s="66"/>
      <c r="F1067" s="66"/>
      <c r="G1067" s="66"/>
      <c r="H1067" s="66"/>
      <c r="I1067" s="66"/>
      <c r="J1067" s="66"/>
      <c r="K1067" s="66"/>
      <c r="L1067" s="66"/>
      <c r="M1067" s="66"/>
      <c r="N1067" s="66"/>
      <c r="O1067" s="66"/>
      <c r="P1067" s="66"/>
      <c r="Q1067" s="66"/>
    </row>
    <row r="1068" spans="1:17" ht="15.6" x14ac:dyDescent="0.3">
      <c r="A1068" s="66" t="s">
        <v>1952</v>
      </c>
      <c r="B1068" s="66" t="s">
        <v>1283</v>
      </c>
      <c r="C1068" s="66"/>
      <c r="D1068" s="66"/>
      <c r="E1068" s="66"/>
      <c r="F1068" s="66"/>
      <c r="G1068" s="66"/>
      <c r="H1068" s="66"/>
      <c r="I1068" s="66"/>
      <c r="J1068" s="66"/>
      <c r="K1068" s="66"/>
      <c r="L1068" s="66"/>
      <c r="M1068" s="66"/>
      <c r="N1068" s="66"/>
      <c r="O1068" s="66"/>
      <c r="P1068" s="66"/>
      <c r="Q1068" s="66"/>
    </row>
    <row r="1069" spans="1:17" ht="15.6" x14ac:dyDescent="0.3">
      <c r="A1069" s="66" t="s">
        <v>1953</v>
      </c>
      <c r="B1069" s="66">
        <v>1.5</v>
      </c>
      <c r="C1069" s="66"/>
      <c r="D1069" s="66"/>
      <c r="E1069" s="66"/>
      <c r="F1069" s="66"/>
      <c r="G1069" s="66"/>
      <c r="H1069" s="66"/>
      <c r="I1069" s="66"/>
      <c r="J1069" s="66"/>
      <c r="K1069" s="66"/>
      <c r="L1069" s="66"/>
      <c r="M1069" s="66"/>
      <c r="N1069" s="66"/>
      <c r="O1069" s="66"/>
      <c r="P1069" s="66"/>
      <c r="Q1069" s="66"/>
    </row>
    <row r="1071" spans="1:17" x14ac:dyDescent="0.3">
      <c r="B1071" s="67" t="s">
        <v>403</v>
      </c>
      <c r="C1071" s="67" t="s">
        <v>139</v>
      </c>
      <c r="D1071" s="67" t="s">
        <v>1954</v>
      </c>
      <c r="E1071" s="67" t="s">
        <v>1657</v>
      </c>
      <c r="F1071" s="67" t="s">
        <v>128</v>
      </c>
      <c r="G1071" s="67" t="s">
        <v>1955</v>
      </c>
      <c r="H1071" s="67" t="s">
        <v>1956</v>
      </c>
      <c r="I1071" s="67" t="s">
        <v>1957</v>
      </c>
      <c r="J1071" s="67" t="s">
        <v>1958</v>
      </c>
      <c r="K1071" s="67" t="s">
        <v>1959</v>
      </c>
      <c r="L1071" s="67" t="s">
        <v>81</v>
      </c>
      <c r="M1071" s="67" t="s">
        <v>144</v>
      </c>
    </row>
    <row r="1072" spans="1:17" x14ac:dyDescent="0.3">
      <c r="B1072" s="68" t="s">
        <v>2492</v>
      </c>
      <c r="C1072" s="68">
        <v>50</v>
      </c>
      <c r="D1072" s="68" t="s">
        <v>415</v>
      </c>
      <c r="E1072" s="68" t="s">
        <v>417</v>
      </c>
      <c r="F1072" s="68">
        <v>24</v>
      </c>
      <c r="G1072" s="68">
        <v>1</v>
      </c>
      <c r="H1072" s="68">
        <v>17</v>
      </c>
      <c r="I1072" s="68" t="s">
        <v>365</v>
      </c>
      <c r="J1072" s="68">
        <v>25</v>
      </c>
      <c r="K1072" s="68">
        <v>100</v>
      </c>
      <c r="L1072" s="68" t="s">
        <v>1672</v>
      </c>
      <c r="M1072" s="68">
        <v>0</v>
      </c>
    </row>
    <row r="1074" spans="2:16" x14ac:dyDescent="0.3">
      <c r="B1074" s="69" t="s">
        <v>1796</v>
      </c>
      <c r="C1074" s="69" t="s">
        <v>1961</v>
      </c>
      <c r="D1074" s="69" t="s">
        <v>1962</v>
      </c>
      <c r="E1074" s="69" t="s">
        <v>1963</v>
      </c>
      <c r="F1074" s="69" t="s">
        <v>1964</v>
      </c>
      <c r="G1074" s="69" t="s">
        <v>1965</v>
      </c>
      <c r="H1074" s="69" t="s">
        <v>1966</v>
      </c>
      <c r="I1074" s="69"/>
      <c r="J1074" s="69"/>
      <c r="K1074" s="69"/>
      <c r="L1074" s="69"/>
      <c r="M1074" s="69"/>
    </row>
    <row r="1075" spans="2:16" x14ac:dyDescent="0.3">
      <c r="B1075" s="68"/>
      <c r="C1075" s="68"/>
      <c r="D1075" s="68"/>
      <c r="E1075" s="68">
        <v>25</v>
      </c>
      <c r="F1075" s="68" t="s">
        <v>1692</v>
      </c>
      <c r="G1075" s="70">
        <v>46090.643217592602</v>
      </c>
      <c r="H1075" s="68" t="s">
        <v>2493</v>
      </c>
      <c r="I1075" s="68"/>
      <c r="J1075" s="68"/>
      <c r="K1075" s="68"/>
      <c r="L1075" s="68"/>
      <c r="M1075" s="68"/>
      <c r="N1075" s="68"/>
      <c r="O1075" s="68"/>
      <c r="P1075" s="68"/>
    </row>
    <row r="1076" spans="2:16" x14ac:dyDescent="0.3">
      <c r="B1076" s="68"/>
      <c r="C1076" s="68"/>
      <c r="D1076" s="68"/>
      <c r="E1076" s="68">
        <v>40</v>
      </c>
      <c r="F1076" s="68" t="s">
        <v>1692</v>
      </c>
      <c r="G1076" s="70">
        <v>45954.754340277803</v>
      </c>
      <c r="H1076" s="68" t="s">
        <v>2494</v>
      </c>
      <c r="I1076" s="68"/>
      <c r="J1076" s="68"/>
      <c r="K1076" s="68"/>
      <c r="L1076" s="68"/>
      <c r="M1076" s="68"/>
      <c r="N1076" s="68"/>
      <c r="O1076" s="68"/>
      <c r="P1076" s="68"/>
    </row>
    <row r="1077" spans="2:16" x14ac:dyDescent="0.3">
      <c r="B1077" s="68"/>
      <c r="C1077" s="68"/>
      <c r="D1077" s="68"/>
      <c r="E1077" s="68">
        <v>25</v>
      </c>
      <c r="F1077" s="68" t="s">
        <v>1692</v>
      </c>
      <c r="G1077" s="70">
        <v>45939.711064814801</v>
      </c>
      <c r="H1077" s="68" t="s">
        <v>2495</v>
      </c>
      <c r="I1077" s="68"/>
      <c r="J1077" s="68"/>
      <c r="K1077" s="68"/>
      <c r="L1077" s="68"/>
      <c r="M1077" s="68"/>
      <c r="N1077" s="68"/>
      <c r="O1077" s="68"/>
      <c r="P1077" s="68"/>
    </row>
    <row r="1078" spans="2:16" x14ac:dyDescent="0.3">
      <c r="B1078" s="68"/>
      <c r="C1078" s="68"/>
      <c r="D1078" s="68"/>
      <c r="E1078" s="68">
        <v>25</v>
      </c>
      <c r="F1078" s="68" t="s">
        <v>1692</v>
      </c>
      <c r="G1078" s="70">
        <v>45939.709930555597</v>
      </c>
      <c r="H1078" s="68" t="s">
        <v>2496</v>
      </c>
      <c r="I1078" s="68"/>
      <c r="J1078" s="68"/>
      <c r="K1078" s="68"/>
      <c r="L1078" s="68"/>
      <c r="M1078" s="68"/>
      <c r="N1078" s="68"/>
      <c r="O1078" s="68"/>
      <c r="P1078" s="68"/>
    </row>
    <row r="1079" spans="2:16" x14ac:dyDescent="0.3">
      <c r="B1079" s="68"/>
      <c r="C1079" s="68"/>
      <c r="D1079" s="68"/>
      <c r="E1079" s="68">
        <v>0</v>
      </c>
      <c r="F1079" s="68" t="s">
        <v>2034</v>
      </c>
      <c r="G1079" s="70">
        <v>45861.519120370402</v>
      </c>
      <c r="H1079" s="68" t="s">
        <v>2035</v>
      </c>
      <c r="I1079" s="68"/>
      <c r="J1079" s="68"/>
      <c r="K1079" s="68"/>
      <c r="L1079" s="68"/>
      <c r="M1079" s="68"/>
      <c r="N1079" s="68"/>
      <c r="O1079" s="68"/>
      <c r="P1079" s="68"/>
    </row>
    <row r="1080" spans="2:16" x14ac:dyDescent="0.3">
      <c r="B1080" s="68"/>
      <c r="C1080" s="68"/>
      <c r="D1080" s="68"/>
      <c r="E1080" s="68">
        <v>0</v>
      </c>
      <c r="F1080" s="68" t="s">
        <v>2036</v>
      </c>
      <c r="G1080" s="70">
        <v>45768.652928240699</v>
      </c>
      <c r="H1080" s="68" t="s">
        <v>2037</v>
      </c>
      <c r="I1080" s="68"/>
      <c r="J1080" s="68"/>
      <c r="K1080" s="68"/>
      <c r="L1080" s="68"/>
      <c r="M1080" s="68"/>
      <c r="N1080" s="68"/>
      <c r="O1080" s="68"/>
      <c r="P1080" s="68"/>
    </row>
    <row r="1082" spans="2:16" x14ac:dyDescent="0.3">
      <c r="B1082" s="67" t="s">
        <v>403</v>
      </c>
      <c r="C1082" s="67" t="s">
        <v>139</v>
      </c>
      <c r="D1082" s="67" t="s">
        <v>1954</v>
      </c>
      <c r="E1082" s="67" t="s">
        <v>1657</v>
      </c>
      <c r="F1082" s="67" t="s">
        <v>128</v>
      </c>
      <c r="G1082" s="67" t="s">
        <v>1955</v>
      </c>
      <c r="H1082" s="67" t="s">
        <v>1956</v>
      </c>
      <c r="I1082" s="67" t="s">
        <v>1957</v>
      </c>
      <c r="J1082" s="67" t="s">
        <v>1958</v>
      </c>
      <c r="K1082" s="67" t="s">
        <v>1959</v>
      </c>
      <c r="L1082" s="67" t="s">
        <v>81</v>
      </c>
      <c r="M1082" s="67" t="s">
        <v>144</v>
      </c>
    </row>
    <row r="1083" spans="2:16" x14ac:dyDescent="0.3">
      <c r="B1083" s="68" t="s">
        <v>2497</v>
      </c>
      <c r="C1083" s="68">
        <v>50</v>
      </c>
      <c r="D1083" s="68" t="s">
        <v>415</v>
      </c>
      <c r="E1083" s="68" t="s">
        <v>417</v>
      </c>
      <c r="F1083" s="68">
        <v>33</v>
      </c>
      <c r="G1083" s="68">
        <v>1</v>
      </c>
      <c r="H1083" s="68">
        <v>24</v>
      </c>
      <c r="I1083" s="68" t="s">
        <v>367</v>
      </c>
      <c r="J1083" s="68">
        <v>34</v>
      </c>
      <c r="K1083" s="68">
        <v>100</v>
      </c>
      <c r="L1083" s="68" t="s">
        <v>1672</v>
      </c>
      <c r="M1083" s="68">
        <v>0</v>
      </c>
    </row>
    <row r="1085" spans="2:16" x14ac:dyDescent="0.3">
      <c r="B1085" s="69" t="s">
        <v>1796</v>
      </c>
      <c r="C1085" s="69" t="s">
        <v>1961</v>
      </c>
      <c r="D1085" s="69" t="s">
        <v>1962</v>
      </c>
      <c r="E1085" s="69" t="s">
        <v>1963</v>
      </c>
      <c r="F1085" s="69" t="s">
        <v>1964</v>
      </c>
      <c r="G1085" s="69" t="s">
        <v>1965</v>
      </c>
      <c r="H1085" s="69" t="s">
        <v>1966</v>
      </c>
      <c r="I1085" s="69"/>
      <c r="J1085" s="69"/>
      <c r="K1085" s="69"/>
      <c r="L1085" s="69"/>
      <c r="M1085" s="69"/>
    </row>
    <row r="1086" spans="2:16" x14ac:dyDescent="0.3">
      <c r="B1086" s="68"/>
      <c r="C1086" s="68"/>
      <c r="D1086" s="68"/>
      <c r="E1086" s="68">
        <v>34</v>
      </c>
      <c r="F1086" s="68" t="s">
        <v>1692</v>
      </c>
      <c r="G1086" s="70">
        <v>46090.643645833297</v>
      </c>
      <c r="H1086" s="68" t="s">
        <v>2498</v>
      </c>
      <c r="I1086" s="68"/>
      <c r="J1086" s="68"/>
      <c r="K1086" s="68"/>
      <c r="L1086" s="68"/>
      <c r="M1086" s="68"/>
      <c r="N1086" s="68"/>
      <c r="O1086" s="68"/>
      <c r="P1086" s="68"/>
    </row>
    <row r="1087" spans="2:16" x14ac:dyDescent="0.3">
      <c r="B1087" s="68"/>
      <c r="C1087" s="68"/>
      <c r="D1087" s="68"/>
      <c r="E1087" s="68">
        <v>34</v>
      </c>
      <c r="F1087" s="68" t="s">
        <v>1692</v>
      </c>
      <c r="G1087" s="70">
        <v>45939.713692129597</v>
      </c>
      <c r="H1087" s="68" t="s">
        <v>2498</v>
      </c>
      <c r="I1087" s="68"/>
      <c r="J1087" s="68"/>
      <c r="K1087" s="68"/>
      <c r="L1087" s="68"/>
      <c r="M1087" s="68"/>
      <c r="N1087" s="68"/>
      <c r="O1087" s="68"/>
      <c r="P1087" s="68"/>
    </row>
    <row r="1088" spans="2:16" x14ac:dyDescent="0.3">
      <c r="B1088" s="68"/>
      <c r="C1088" s="68"/>
      <c r="D1088" s="68"/>
      <c r="E1088" s="68">
        <v>34</v>
      </c>
      <c r="F1088" s="68" t="s">
        <v>2034</v>
      </c>
      <c r="G1088" s="70">
        <v>45861.522210648101</v>
      </c>
      <c r="H1088" s="68" t="s">
        <v>2498</v>
      </c>
      <c r="I1088" s="68"/>
      <c r="J1088" s="68"/>
      <c r="K1088" s="68"/>
      <c r="L1088" s="68"/>
      <c r="M1088" s="68"/>
      <c r="N1088" s="68"/>
      <c r="O1088" s="68"/>
      <c r="P1088" s="68"/>
    </row>
    <row r="1089" spans="1:17" x14ac:dyDescent="0.3">
      <c r="B1089" s="68"/>
      <c r="C1089" s="68"/>
      <c r="D1089" s="68"/>
      <c r="E1089" s="68">
        <v>27</v>
      </c>
      <c r="F1089" s="68" t="s">
        <v>2036</v>
      </c>
      <c r="G1089" s="70">
        <v>45768.653344907398</v>
      </c>
      <c r="H1089" s="68" t="s">
        <v>2498</v>
      </c>
      <c r="I1089" s="68"/>
      <c r="J1089" s="68"/>
      <c r="K1089" s="68"/>
      <c r="L1089" s="68"/>
      <c r="M1089" s="68"/>
      <c r="N1089" s="68"/>
      <c r="O1089" s="68"/>
      <c r="P1089" s="68"/>
    </row>
    <row r="1091" spans="1:17" ht="15.6" x14ac:dyDescent="0.3">
      <c r="A1091" s="66" t="s">
        <v>208</v>
      </c>
      <c r="B1091" s="66"/>
      <c r="C1091" s="66"/>
      <c r="D1091" s="66"/>
      <c r="E1091" s="66"/>
      <c r="F1091" s="66"/>
      <c r="G1091" s="66"/>
      <c r="H1091" s="66"/>
      <c r="I1091" s="66"/>
      <c r="J1091" s="66"/>
      <c r="K1091" s="66"/>
      <c r="L1091" s="66"/>
      <c r="M1091" s="66"/>
      <c r="N1091" s="66"/>
      <c r="O1091" s="66"/>
      <c r="P1091" s="66"/>
      <c r="Q1091" s="66"/>
    </row>
    <row r="1092" spans="1:17" ht="15.6" x14ac:dyDescent="0.3">
      <c r="A1092" s="66" t="s">
        <v>1952</v>
      </c>
      <c r="B1092" s="66" t="s">
        <v>1288</v>
      </c>
      <c r="C1092" s="66"/>
      <c r="D1092" s="66"/>
      <c r="E1092" s="66"/>
      <c r="F1092" s="66"/>
      <c r="G1092" s="66"/>
      <c r="H1092" s="66"/>
      <c r="I1092" s="66"/>
      <c r="J1092" s="66"/>
      <c r="K1092" s="66"/>
      <c r="L1092" s="66"/>
      <c r="M1092" s="66"/>
      <c r="N1092" s="66"/>
      <c r="O1092" s="66"/>
      <c r="P1092" s="66"/>
      <c r="Q1092" s="66"/>
    </row>
    <row r="1093" spans="1:17" ht="15.6" x14ac:dyDescent="0.3">
      <c r="A1093" s="66" t="s">
        <v>1953</v>
      </c>
      <c r="B1093" s="66">
        <v>1</v>
      </c>
      <c r="C1093" s="66"/>
      <c r="D1093" s="66"/>
      <c r="E1093" s="66"/>
      <c r="F1093" s="66"/>
      <c r="G1093" s="66"/>
      <c r="H1093" s="66"/>
      <c r="I1093" s="66"/>
      <c r="J1093" s="66"/>
      <c r="K1093" s="66"/>
      <c r="L1093" s="66"/>
      <c r="M1093" s="66"/>
      <c r="N1093" s="66"/>
      <c r="O1093" s="66"/>
      <c r="P1093" s="66"/>
      <c r="Q1093" s="66"/>
    </row>
    <row r="1095" spans="1:17" x14ac:dyDescent="0.3">
      <c r="B1095" s="67" t="s">
        <v>403</v>
      </c>
      <c r="C1095" s="67" t="s">
        <v>139</v>
      </c>
      <c r="D1095" s="67" t="s">
        <v>1954</v>
      </c>
      <c r="E1095" s="67" t="s">
        <v>1657</v>
      </c>
      <c r="F1095" s="67" t="s">
        <v>128</v>
      </c>
      <c r="G1095" s="67" t="s">
        <v>1955</v>
      </c>
      <c r="H1095" s="67" t="s">
        <v>1956</v>
      </c>
      <c r="I1095" s="67" t="s">
        <v>1957</v>
      </c>
      <c r="J1095" s="67" t="s">
        <v>1958</v>
      </c>
      <c r="K1095" s="67" t="s">
        <v>1959</v>
      </c>
      <c r="L1095" s="67" t="s">
        <v>81</v>
      </c>
      <c r="M1095" s="67" t="s">
        <v>144</v>
      </c>
    </row>
    <row r="1096" spans="1:17" x14ac:dyDescent="0.3">
      <c r="B1096" s="68" t="s">
        <v>2499</v>
      </c>
      <c r="C1096" s="68">
        <v>50</v>
      </c>
      <c r="D1096" s="68" t="s">
        <v>436</v>
      </c>
      <c r="E1096" s="68" t="s">
        <v>429</v>
      </c>
      <c r="F1096" s="68">
        <v>90</v>
      </c>
      <c r="G1096" s="68">
        <v>5</v>
      </c>
      <c r="H1096" s="68">
        <v>100</v>
      </c>
      <c r="I1096" s="68" t="s">
        <v>738</v>
      </c>
      <c r="J1096" s="68">
        <v>100</v>
      </c>
      <c r="K1096" s="68">
        <v>125</v>
      </c>
      <c r="L1096" s="68" t="s">
        <v>1675</v>
      </c>
      <c r="M1096" s="68">
        <v>25</v>
      </c>
    </row>
    <row r="1098" spans="1:17" x14ac:dyDescent="0.3">
      <c r="B1098" s="69" t="s">
        <v>1796</v>
      </c>
      <c r="C1098" s="69" t="s">
        <v>1961</v>
      </c>
      <c r="D1098" s="69" t="s">
        <v>1962</v>
      </c>
      <c r="E1098" s="69" t="s">
        <v>1963</v>
      </c>
      <c r="F1098" s="69" t="s">
        <v>1964</v>
      </c>
      <c r="G1098" s="69" t="s">
        <v>1965</v>
      </c>
      <c r="H1098" s="69" t="s">
        <v>1966</v>
      </c>
      <c r="I1098" s="69"/>
      <c r="J1098" s="69"/>
      <c r="K1098" s="69"/>
      <c r="L1098" s="69"/>
      <c r="M1098" s="69"/>
    </row>
    <row r="1099" spans="1:17" x14ac:dyDescent="0.3">
      <c r="B1099" s="68"/>
      <c r="C1099" s="68" t="s">
        <v>2500</v>
      </c>
      <c r="D1099" s="68" t="s">
        <v>2500</v>
      </c>
      <c r="E1099" s="68">
        <v>100</v>
      </c>
      <c r="F1099" s="68" t="s">
        <v>1692</v>
      </c>
      <c r="G1099" s="70">
        <v>46090.648425925901</v>
      </c>
      <c r="H1099" s="68" t="s">
        <v>2501</v>
      </c>
      <c r="I1099" s="68"/>
      <c r="J1099" s="68"/>
      <c r="K1099" s="68"/>
      <c r="L1099" s="68"/>
      <c r="M1099" s="68"/>
      <c r="N1099" s="68"/>
      <c r="O1099" s="68"/>
      <c r="P1099" s="68"/>
    </row>
    <row r="1100" spans="1:17" x14ac:dyDescent="0.3">
      <c r="B1100" s="68"/>
      <c r="C1100" s="68" t="s">
        <v>2226</v>
      </c>
      <c r="D1100" s="68" t="s">
        <v>2500</v>
      </c>
      <c r="E1100" s="68">
        <v>56.9</v>
      </c>
      <c r="F1100" s="68" t="s">
        <v>1692</v>
      </c>
      <c r="G1100" s="70">
        <v>45940.3904861111</v>
      </c>
      <c r="H1100" s="68" t="s">
        <v>2502</v>
      </c>
      <c r="I1100" s="68"/>
      <c r="J1100" s="68"/>
      <c r="K1100" s="68"/>
      <c r="L1100" s="68"/>
      <c r="M1100" s="68"/>
      <c r="N1100" s="68"/>
      <c r="O1100" s="68"/>
      <c r="P1100" s="68"/>
    </row>
    <row r="1101" spans="1:17" x14ac:dyDescent="0.3">
      <c r="B1101" s="68"/>
      <c r="C1101" s="68" t="s">
        <v>2226</v>
      </c>
      <c r="D1101" s="68" t="s">
        <v>2503</v>
      </c>
      <c r="E1101" s="68">
        <v>85.71</v>
      </c>
      <c r="F1101" s="68" t="s">
        <v>1692</v>
      </c>
      <c r="G1101" s="70">
        <v>45939.742268518501</v>
      </c>
      <c r="H1101" s="68" t="s">
        <v>2504</v>
      </c>
      <c r="I1101" s="68"/>
      <c r="J1101" s="68"/>
      <c r="K1101" s="68"/>
      <c r="L1101" s="68"/>
      <c r="M1101" s="68"/>
      <c r="N1101" s="68"/>
      <c r="O1101" s="68"/>
      <c r="P1101" s="68"/>
    </row>
    <row r="1102" spans="1:17" x14ac:dyDescent="0.3">
      <c r="B1102" s="68"/>
      <c r="C1102" s="68" t="s">
        <v>2505</v>
      </c>
      <c r="D1102" s="68" t="s">
        <v>2506</v>
      </c>
      <c r="E1102" s="68">
        <v>95.83</v>
      </c>
      <c r="F1102" s="68" t="s">
        <v>2034</v>
      </c>
      <c r="G1102" s="70">
        <v>45861.550856481503</v>
      </c>
      <c r="H1102" s="68" t="s">
        <v>2507</v>
      </c>
      <c r="I1102" s="68"/>
      <c r="J1102" s="68"/>
      <c r="K1102" s="68"/>
      <c r="L1102" s="68"/>
      <c r="M1102" s="68"/>
      <c r="N1102" s="68"/>
      <c r="O1102" s="68"/>
      <c r="P1102" s="68"/>
    </row>
    <row r="1103" spans="1:17" x14ac:dyDescent="0.3">
      <c r="B1103" s="68"/>
      <c r="C1103" s="68" t="s">
        <v>2508</v>
      </c>
      <c r="D1103" s="68" t="s">
        <v>2239</v>
      </c>
      <c r="E1103" s="68">
        <v>39.53</v>
      </c>
      <c r="F1103" s="68" t="s">
        <v>2036</v>
      </c>
      <c r="G1103" s="70">
        <v>45768.655196759297</v>
      </c>
      <c r="H1103" s="68" t="s">
        <v>2509</v>
      </c>
      <c r="I1103" s="68"/>
      <c r="J1103" s="68"/>
      <c r="K1103" s="68"/>
      <c r="L1103" s="68"/>
      <c r="M1103" s="68"/>
      <c r="N1103" s="68"/>
      <c r="O1103" s="68"/>
      <c r="P1103" s="68"/>
    </row>
    <row r="1105" spans="1:17" x14ac:dyDescent="0.3">
      <c r="B1105" s="67" t="s">
        <v>403</v>
      </c>
      <c r="C1105" s="67" t="s">
        <v>139</v>
      </c>
      <c r="D1105" s="67" t="s">
        <v>1954</v>
      </c>
      <c r="E1105" s="67" t="s">
        <v>1657</v>
      </c>
      <c r="F1105" s="67" t="s">
        <v>128</v>
      </c>
      <c r="G1105" s="67" t="s">
        <v>1955</v>
      </c>
      <c r="H1105" s="67" t="s">
        <v>1956</v>
      </c>
      <c r="I1105" s="67" t="s">
        <v>1957</v>
      </c>
      <c r="J1105" s="67" t="s">
        <v>1958</v>
      </c>
      <c r="K1105" s="67" t="s">
        <v>1959</v>
      </c>
      <c r="L1105" s="67" t="s">
        <v>81</v>
      </c>
      <c r="M1105" s="67" t="s">
        <v>144</v>
      </c>
    </row>
    <row r="1106" spans="1:17" x14ac:dyDescent="0.3">
      <c r="B1106" s="68" t="s">
        <v>2510</v>
      </c>
      <c r="C1106" s="68">
        <v>50</v>
      </c>
      <c r="D1106" s="68" t="s">
        <v>436</v>
      </c>
      <c r="E1106" s="68" t="s">
        <v>429</v>
      </c>
      <c r="F1106" s="68">
        <v>90</v>
      </c>
      <c r="G1106" s="68">
        <v>5</v>
      </c>
      <c r="H1106" s="68">
        <v>100</v>
      </c>
      <c r="I1106" s="68" t="s">
        <v>742</v>
      </c>
      <c r="J1106" s="68">
        <v>97.83</v>
      </c>
      <c r="K1106" s="68">
        <v>119.57</v>
      </c>
      <c r="L1106" s="68" t="s">
        <v>1675</v>
      </c>
      <c r="M1106" s="68">
        <v>19.57</v>
      </c>
    </row>
    <row r="1108" spans="1:17" x14ac:dyDescent="0.3">
      <c r="B1108" s="69" t="s">
        <v>1796</v>
      </c>
      <c r="C1108" s="69" t="s">
        <v>1961</v>
      </c>
      <c r="D1108" s="69" t="s">
        <v>1962</v>
      </c>
      <c r="E1108" s="69" t="s">
        <v>1963</v>
      </c>
      <c r="F1108" s="69" t="s">
        <v>1964</v>
      </c>
      <c r="G1108" s="69" t="s">
        <v>1965</v>
      </c>
      <c r="H1108" s="69" t="s">
        <v>1966</v>
      </c>
      <c r="I1108" s="69"/>
      <c r="J1108" s="69"/>
      <c r="K1108" s="69"/>
      <c r="L1108" s="69"/>
      <c r="M1108" s="69"/>
    </row>
    <row r="1109" spans="1:17" x14ac:dyDescent="0.3">
      <c r="B1109" s="68"/>
      <c r="C1109" s="68" t="s">
        <v>2511</v>
      </c>
      <c r="D1109" s="68" t="s">
        <v>2505</v>
      </c>
      <c r="E1109" s="68">
        <v>97.83</v>
      </c>
      <c r="F1109" s="68" t="s">
        <v>1692</v>
      </c>
      <c r="G1109" s="70">
        <v>46090.652673611097</v>
      </c>
      <c r="H1109" s="68" t="s">
        <v>2512</v>
      </c>
      <c r="I1109" s="68"/>
      <c r="J1109" s="68"/>
      <c r="K1109" s="68"/>
      <c r="L1109" s="68"/>
      <c r="M1109" s="68"/>
      <c r="N1109" s="68"/>
      <c r="O1109" s="68"/>
      <c r="P1109" s="68"/>
    </row>
    <row r="1110" spans="1:17" x14ac:dyDescent="0.3">
      <c r="B1110" s="68"/>
      <c r="C1110" s="68" t="s">
        <v>2242</v>
      </c>
      <c r="D1110" s="68" t="s">
        <v>2505</v>
      </c>
      <c r="E1110" s="68">
        <v>82.61</v>
      </c>
      <c r="F1110" s="68" t="s">
        <v>1692</v>
      </c>
      <c r="G1110" s="70">
        <v>45940.377500000002</v>
      </c>
      <c r="H1110" s="68" t="s">
        <v>2513</v>
      </c>
      <c r="I1110" s="68"/>
      <c r="J1110" s="68"/>
      <c r="K1110" s="68"/>
      <c r="L1110" s="68"/>
      <c r="M1110" s="68"/>
      <c r="N1110" s="68"/>
      <c r="O1110" s="68"/>
      <c r="P1110" s="68"/>
    </row>
    <row r="1111" spans="1:17" x14ac:dyDescent="0.3">
      <c r="B1111" s="68"/>
      <c r="C1111" s="68" t="s">
        <v>2242</v>
      </c>
      <c r="D1111" s="68" t="s">
        <v>2514</v>
      </c>
      <c r="E1111" s="68">
        <v>44.71</v>
      </c>
      <c r="F1111" s="68" t="s">
        <v>1692</v>
      </c>
      <c r="G1111" s="70">
        <v>45940.374062499999</v>
      </c>
      <c r="H1111" s="68" t="s">
        <v>2515</v>
      </c>
      <c r="I1111" s="68"/>
      <c r="J1111" s="68"/>
      <c r="K1111" s="68"/>
      <c r="L1111" s="68"/>
      <c r="M1111" s="68"/>
      <c r="N1111" s="68"/>
      <c r="O1111" s="68"/>
      <c r="P1111" s="68"/>
    </row>
    <row r="1112" spans="1:17" x14ac:dyDescent="0.3">
      <c r="B1112" s="68"/>
      <c r="C1112" s="68" t="s">
        <v>2242</v>
      </c>
      <c r="D1112" s="68" t="s">
        <v>2505</v>
      </c>
      <c r="E1112" s="68">
        <v>82.61</v>
      </c>
      <c r="F1112" s="68" t="s">
        <v>1692</v>
      </c>
      <c r="G1112" s="70">
        <v>45939.749791666698</v>
      </c>
      <c r="H1112" s="68" t="s">
        <v>2516</v>
      </c>
      <c r="I1112" s="68"/>
      <c r="J1112" s="68"/>
      <c r="K1112" s="68"/>
      <c r="L1112" s="68"/>
      <c r="M1112" s="68"/>
      <c r="N1112" s="68"/>
      <c r="O1112" s="68"/>
      <c r="P1112" s="68"/>
    </row>
    <row r="1113" spans="1:17" x14ac:dyDescent="0.3">
      <c r="B1113" s="68"/>
      <c r="C1113" s="68" t="s">
        <v>2072</v>
      </c>
      <c r="D1113" s="68" t="s">
        <v>747</v>
      </c>
      <c r="E1113" s="68">
        <v>75</v>
      </c>
      <c r="F1113" s="68" t="s">
        <v>2034</v>
      </c>
      <c r="G1113" s="70">
        <v>45861.5774074074</v>
      </c>
      <c r="H1113" s="68" t="s">
        <v>2517</v>
      </c>
      <c r="I1113" s="68"/>
      <c r="J1113" s="68"/>
      <c r="K1113" s="68"/>
      <c r="L1113" s="68"/>
      <c r="M1113" s="68"/>
      <c r="N1113" s="68"/>
      <c r="O1113" s="68"/>
      <c r="P1113" s="68"/>
    </row>
    <row r="1114" spans="1:17" x14ac:dyDescent="0.3">
      <c r="B1114" s="68"/>
      <c r="C1114" s="68" t="s">
        <v>2077</v>
      </c>
      <c r="D1114" s="68" t="s">
        <v>2196</v>
      </c>
      <c r="E1114" s="68">
        <v>71.430000000000007</v>
      </c>
      <c r="F1114" s="68" t="s">
        <v>2036</v>
      </c>
      <c r="G1114" s="70">
        <v>45768.655682870398</v>
      </c>
      <c r="H1114" s="68" t="s">
        <v>2518</v>
      </c>
      <c r="I1114" s="68"/>
      <c r="J1114" s="68"/>
      <c r="K1114" s="68"/>
      <c r="L1114" s="68"/>
      <c r="M1114" s="68"/>
      <c r="N1114" s="68"/>
      <c r="O1114" s="68"/>
      <c r="P1114" s="68"/>
    </row>
    <row r="1116" spans="1:17" ht="15.6" x14ac:dyDescent="0.3">
      <c r="A1116" s="66" t="s">
        <v>208</v>
      </c>
      <c r="B1116" s="66"/>
      <c r="C1116" s="66"/>
      <c r="D1116" s="66"/>
      <c r="E1116" s="66"/>
      <c r="F1116" s="66"/>
      <c r="G1116" s="66"/>
      <c r="H1116" s="66"/>
      <c r="I1116" s="66"/>
      <c r="J1116" s="66"/>
      <c r="K1116" s="66"/>
      <c r="L1116" s="66"/>
      <c r="M1116" s="66"/>
      <c r="N1116" s="66"/>
      <c r="O1116" s="66"/>
      <c r="P1116" s="66"/>
      <c r="Q1116" s="66"/>
    </row>
    <row r="1117" spans="1:17" ht="15.6" x14ac:dyDescent="0.3">
      <c r="A1117" s="66" t="s">
        <v>1952</v>
      </c>
      <c r="B1117" s="66" t="s">
        <v>1293</v>
      </c>
      <c r="C1117" s="66"/>
      <c r="D1117" s="66"/>
      <c r="E1117" s="66"/>
      <c r="F1117" s="66"/>
      <c r="G1117" s="66"/>
      <c r="H1117" s="66"/>
      <c r="I1117" s="66"/>
      <c r="J1117" s="66"/>
      <c r="K1117" s="66"/>
      <c r="L1117" s="66"/>
      <c r="M1117" s="66"/>
      <c r="N1117" s="66"/>
      <c r="O1117" s="66"/>
      <c r="P1117" s="66"/>
      <c r="Q1117" s="66"/>
    </row>
    <row r="1118" spans="1:17" ht="15.6" x14ac:dyDescent="0.3">
      <c r="A1118" s="66" t="s">
        <v>1953</v>
      </c>
      <c r="B1118" s="66">
        <v>0.5</v>
      </c>
      <c r="C1118" s="66"/>
      <c r="D1118" s="66"/>
      <c r="E1118" s="66"/>
      <c r="F1118" s="66"/>
      <c r="G1118" s="66"/>
      <c r="H1118" s="66"/>
      <c r="I1118" s="66"/>
      <c r="J1118" s="66"/>
      <c r="K1118" s="66"/>
      <c r="L1118" s="66"/>
      <c r="M1118" s="66"/>
      <c r="N1118" s="66"/>
      <c r="O1118" s="66"/>
      <c r="P1118" s="66"/>
      <c r="Q1118" s="66"/>
    </row>
    <row r="1120" spans="1:17" x14ac:dyDescent="0.3">
      <c r="B1120" s="67" t="s">
        <v>403</v>
      </c>
      <c r="C1120" s="67" t="s">
        <v>139</v>
      </c>
      <c r="D1120" s="67" t="s">
        <v>1954</v>
      </c>
      <c r="E1120" s="67" t="s">
        <v>1657</v>
      </c>
      <c r="F1120" s="67" t="s">
        <v>128</v>
      </c>
      <c r="G1120" s="67" t="s">
        <v>1955</v>
      </c>
      <c r="H1120" s="67" t="s">
        <v>1956</v>
      </c>
      <c r="I1120" s="67" t="s">
        <v>1957</v>
      </c>
      <c r="J1120" s="67" t="s">
        <v>1958</v>
      </c>
      <c r="K1120" s="67" t="s">
        <v>1959</v>
      </c>
      <c r="L1120" s="67" t="s">
        <v>81</v>
      </c>
      <c r="M1120" s="67" t="s">
        <v>144</v>
      </c>
    </row>
    <row r="1121" spans="2:16" x14ac:dyDescent="0.3">
      <c r="B1121" s="68" t="s">
        <v>2519</v>
      </c>
      <c r="C1121" s="68">
        <v>50</v>
      </c>
      <c r="D1121" s="68" t="s">
        <v>436</v>
      </c>
      <c r="E1121" s="68" t="s">
        <v>429</v>
      </c>
      <c r="F1121" s="68">
        <v>85</v>
      </c>
      <c r="G1121" s="68">
        <v>5</v>
      </c>
      <c r="H1121" s="68">
        <v>100</v>
      </c>
      <c r="I1121" s="68" t="s">
        <v>749</v>
      </c>
      <c r="J1121" s="68">
        <v>100</v>
      </c>
      <c r="K1121" s="68">
        <v>125</v>
      </c>
      <c r="L1121" s="68" t="s">
        <v>1675</v>
      </c>
      <c r="M1121" s="68">
        <v>25</v>
      </c>
    </row>
    <row r="1123" spans="2:16" x14ac:dyDescent="0.3">
      <c r="B1123" s="69" t="s">
        <v>1796</v>
      </c>
      <c r="C1123" s="69" t="s">
        <v>1961</v>
      </c>
      <c r="D1123" s="69" t="s">
        <v>1962</v>
      </c>
      <c r="E1123" s="69" t="s">
        <v>1963</v>
      </c>
      <c r="F1123" s="69" t="s">
        <v>1964</v>
      </c>
      <c r="G1123" s="69" t="s">
        <v>1965</v>
      </c>
      <c r="H1123" s="69" t="s">
        <v>1966</v>
      </c>
      <c r="I1123" s="69"/>
      <c r="J1123" s="69"/>
      <c r="K1123" s="69"/>
      <c r="L1123" s="69"/>
      <c r="M1123" s="69"/>
    </row>
    <row r="1124" spans="2:16" x14ac:dyDescent="0.3">
      <c r="B1124" s="68"/>
      <c r="C1124" s="68" t="s">
        <v>2241</v>
      </c>
      <c r="D1124" s="68" t="s">
        <v>2241</v>
      </c>
      <c r="E1124" s="68">
        <v>100</v>
      </c>
      <c r="F1124" s="68" t="s">
        <v>1692</v>
      </c>
      <c r="G1124" s="70">
        <v>46090.657592592601</v>
      </c>
      <c r="H1124" s="68" t="s">
        <v>2520</v>
      </c>
      <c r="I1124" s="68"/>
      <c r="J1124" s="68"/>
      <c r="K1124" s="68"/>
      <c r="L1124" s="68"/>
      <c r="M1124" s="68"/>
      <c r="N1124" s="68"/>
      <c r="O1124" s="68"/>
      <c r="P1124" s="68"/>
    </row>
    <row r="1125" spans="2:16" x14ac:dyDescent="0.3">
      <c r="B1125" s="68"/>
      <c r="C1125" s="68" t="s">
        <v>257</v>
      </c>
      <c r="D1125" s="68" t="s">
        <v>2241</v>
      </c>
      <c r="E1125" s="68">
        <v>0</v>
      </c>
      <c r="F1125" s="68" t="s">
        <v>1692</v>
      </c>
      <c r="G1125" s="70">
        <v>45944.6858796296</v>
      </c>
      <c r="H1125" s="68" t="s">
        <v>2521</v>
      </c>
      <c r="I1125" s="68"/>
      <c r="J1125" s="68"/>
      <c r="K1125" s="68"/>
      <c r="L1125" s="68"/>
      <c r="M1125" s="68"/>
      <c r="N1125" s="68"/>
      <c r="O1125" s="68"/>
      <c r="P1125" s="68"/>
    </row>
    <row r="1126" spans="2:16" x14ac:dyDescent="0.3">
      <c r="B1126" s="68"/>
      <c r="C1126" s="68"/>
      <c r="D1126" s="68"/>
      <c r="E1126" s="68">
        <v>0</v>
      </c>
      <c r="F1126" s="68" t="s">
        <v>2034</v>
      </c>
      <c r="G1126" s="70">
        <v>45861.582511574103</v>
      </c>
      <c r="H1126" s="68" t="s">
        <v>2522</v>
      </c>
      <c r="I1126" s="68"/>
      <c r="J1126" s="68"/>
      <c r="K1126" s="68"/>
      <c r="L1126" s="68"/>
      <c r="M1126" s="68"/>
      <c r="N1126" s="68"/>
      <c r="O1126" s="68"/>
      <c r="P1126" s="68"/>
    </row>
    <row r="1127" spans="2:16" x14ac:dyDescent="0.3">
      <c r="B1127" s="68"/>
      <c r="C1127" s="68"/>
      <c r="D1127" s="68"/>
      <c r="E1127" s="68">
        <v>0</v>
      </c>
      <c r="F1127" s="68" t="s">
        <v>2034</v>
      </c>
      <c r="G1127" s="70">
        <v>45861.582453703697</v>
      </c>
      <c r="H1127" s="68" t="s">
        <v>2522</v>
      </c>
      <c r="I1127" s="68"/>
      <c r="J1127" s="68"/>
      <c r="K1127" s="68"/>
      <c r="L1127" s="68"/>
      <c r="M1127" s="68"/>
      <c r="N1127" s="68"/>
      <c r="O1127" s="68"/>
      <c r="P1127" s="68"/>
    </row>
    <row r="1128" spans="2:16" x14ac:dyDescent="0.3">
      <c r="B1128" s="68"/>
      <c r="C1128" s="68"/>
      <c r="D1128" s="68"/>
      <c r="E1128" s="68">
        <v>0</v>
      </c>
      <c r="F1128" s="68" t="s">
        <v>2034</v>
      </c>
      <c r="G1128" s="70">
        <v>45861.582395833299</v>
      </c>
      <c r="H1128" s="68" t="s">
        <v>2522</v>
      </c>
      <c r="I1128" s="68"/>
      <c r="J1128" s="68"/>
      <c r="K1128" s="68"/>
      <c r="L1128" s="68"/>
      <c r="M1128" s="68"/>
      <c r="N1128" s="68"/>
      <c r="O1128" s="68"/>
      <c r="P1128" s="68"/>
    </row>
    <row r="1129" spans="2:16" x14ac:dyDescent="0.3">
      <c r="B1129" s="68"/>
      <c r="C1129" s="68"/>
      <c r="D1129" s="68"/>
      <c r="E1129" s="68">
        <v>0</v>
      </c>
      <c r="F1129" s="68" t="s">
        <v>2034</v>
      </c>
      <c r="G1129" s="70">
        <v>45861.582268518498</v>
      </c>
      <c r="H1129" s="68" t="s">
        <v>2522</v>
      </c>
      <c r="I1129" s="68"/>
      <c r="J1129" s="68"/>
      <c r="K1129" s="68"/>
      <c r="L1129" s="68"/>
      <c r="M1129" s="68"/>
      <c r="N1129" s="68"/>
      <c r="O1129" s="68"/>
      <c r="P1129" s="68"/>
    </row>
    <row r="1130" spans="2:16" x14ac:dyDescent="0.3">
      <c r="B1130" s="68"/>
      <c r="C1130" s="68" t="s">
        <v>2241</v>
      </c>
      <c r="D1130" s="68" t="s">
        <v>2071</v>
      </c>
      <c r="E1130" s="68">
        <v>63.16</v>
      </c>
      <c r="F1130" s="68" t="s">
        <v>2034</v>
      </c>
      <c r="G1130" s="70">
        <v>45861.580694444398</v>
      </c>
      <c r="H1130" s="68" t="s">
        <v>2523</v>
      </c>
      <c r="I1130" s="68"/>
      <c r="J1130" s="68"/>
      <c r="K1130" s="68"/>
      <c r="L1130" s="68"/>
      <c r="M1130" s="68"/>
      <c r="N1130" s="68"/>
      <c r="O1130" s="68"/>
      <c r="P1130" s="68"/>
    </row>
    <row r="1131" spans="2:16" x14ac:dyDescent="0.3">
      <c r="B1131" s="68"/>
      <c r="C1131" s="68" t="s">
        <v>637</v>
      </c>
      <c r="D1131" s="68" t="s">
        <v>637</v>
      </c>
      <c r="E1131" s="68">
        <v>100</v>
      </c>
      <c r="F1131" s="68" t="s">
        <v>2036</v>
      </c>
      <c r="G1131" s="70">
        <v>45768.656226851897</v>
      </c>
      <c r="H1131" s="68" t="s">
        <v>2524</v>
      </c>
      <c r="I1131" s="68"/>
      <c r="J1131" s="68"/>
      <c r="K1131" s="68"/>
      <c r="L1131" s="68"/>
      <c r="M1131" s="68"/>
      <c r="N1131" s="68"/>
      <c r="O1131" s="68"/>
      <c r="P1131" s="68"/>
    </row>
    <row r="1133" spans="2:16" x14ac:dyDescent="0.3">
      <c r="B1133" s="67" t="s">
        <v>403</v>
      </c>
      <c r="C1133" s="67" t="s">
        <v>139</v>
      </c>
      <c r="D1133" s="67" t="s">
        <v>1954</v>
      </c>
      <c r="E1133" s="67" t="s">
        <v>1657</v>
      </c>
      <c r="F1133" s="67" t="s">
        <v>128</v>
      </c>
      <c r="G1133" s="67" t="s">
        <v>1955</v>
      </c>
      <c r="H1133" s="67" t="s">
        <v>1956</v>
      </c>
      <c r="I1133" s="67" t="s">
        <v>1957</v>
      </c>
      <c r="J1133" s="67" t="s">
        <v>1958</v>
      </c>
      <c r="K1133" s="67" t="s">
        <v>1959</v>
      </c>
      <c r="L1133" s="67" t="s">
        <v>81</v>
      </c>
      <c r="M1133" s="67" t="s">
        <v>144</v>
      </c>
    </row>
    <row r="1134" spans="2:16" x14ac:dyDescent="0.3">
      <c r="B1134" s="68" t="s">
        <v>2525</v>
      </c>
      <c r="C1134" s="68">
        <v>50</v>
      </c>
      <c r="D1134" s="68" t="s">
        <v>436</v>
      </c>
      <c r="E1134" s="68" t="s">
        <v>429</v>
      </c>
      <c r="F1134" s="68">
        <v>80</v>
      </c>
      <c r="G1134" s="68">
        <v>5</v>
      </c>
      <c r="H1134" s="68">
        <v>100</v>
      </c>
      <c r="I1134" s="68" t="s">
        <v>749</v>
      </c>
      <c r="J1134" s="68">
        <v>98</v>
      </c>
      <c r="K1134" s="68">
        <v>122.5</v>
      </c>
      <c r="L1134" s="68" t="s">
        <v>1675</v>
      </c>
      <c r="M1134" s="68">
        <v>22.5</v>
      </c>
    </row>
    <row r="1136" spans="2:16" x14ac:dyDescent="0.3">
      <c r="B1136" s="69" t="s">
        <v>1796</v>
      </c>
      <c r="C1136" s="69" t="s">
        <v>1961</v>
      </c>
      <c r="D1136" s="69" t="s">
        <v>1962</v>
      </c>
      <c r="E1136" s="69" t="s">
        <v>1963</v>
      </c>
      <c r="F1136" s="69" t="s">
        <v>1964</v>
      </c>
      <c r="G1136" s="69" t="s">
        <v>1965</v>
      </c>
      <c r="H1136" s="69" t="s">
        <v>1966</v>
      </c>
      <c r="I1136" s="69"/>
      <c r="J1136" s="69"/>
      <c r="K1136" s="69"/>
      <c r="L1136" s="69"/>
      <c r="M1136" s="69"/>
    </row>
    <row r="1137" spans="1:17" x14ac:dyDescent="0.3">
      <c r="B1137" s="68"/>
      <c r="C1137" s="68" t="s">
        <v>163</v>
      </c>
      <c r="D1137" s="68" t="s">
        <v>2166</v>
      </c>
      <c r="E1137" s="68">
        <v>98</v>
      </c>
      <c r="F1137" s="68" t="s">
        <v>1692</v>
      </c>
      <c r="G1137" s="70">
        <v>46090.658125000002</v>
      </c>
      <c r="H1137" s="68" t="s">
        <v>2526</v>
      </c>
      <c r="I1137" s="68"/>
      <c r="J1137" s="68"/>
      <c r="K1137" s="68"/>
      <c r="L1137" s="68"/>
      <c r="M1137" s="68"/>
      <c r="N1137" s="68"/>
      <c r="O1137" s="68"/>
      <c r="P1137" s="68"/>
    </row>
    <row r="1138" spans="1:17" x14ac:dyDescent="0.3">
      <c r="B1138" s="68"/>
      <c r="C1138" s="68" t="s">
        <v>2075</v>
      </c>
      <c r="D1138" s="68" t="s">
        <v>207</v>
      </c>
      <c r="E1138" s="68">
        <v>76.92</v>
      </c>
      <c r="F1138" s="68" t="s">
        <v>1692</v>
      </c>
      <c r="G1138" s="70">
        <v>45944.688101851898</v>
      </c>
      <c r="H1138" s="68" t="s">
        <v>2527</v>
      </c>
      <c r="I1138" s="68"/>
      <c r="J1138" s="68"/>
      <c r="K1138" s="68"/>
      <c r="L1138" s="68"/>
      <c r="M1138" s="68"/>
      <c r="N1138" s="68"/>
      <c r="O1138" s="68"/>
      <c r="P1138" s="68"/>
    </row>
    <row r="1139" spans="1:17" x14ac:dyDescent="0.3">
      <c r="B1139" s="68"/>
      <c r="C1139" s="68" t="s">
        <v>869</v>
      </c>
      <c r="D1139" s="68" t="s">
        <v>2241</v>
      </c>
      <c r="E1139" s="68">
        <v>75</v>
      </c>
      <c r="F1139" s="68" t="s">
        <v>2034</v>
      </c>
      <c r="G1139" s="70">
        <v>45861.583946759303</v>
      </c>
      <c r="H1139" s="68" t="s">
        <v>2528</v>
      </c>
      <c r="I1139" s="68"/>
      <c r="J1139" s="68"/>
      <c r="K1139" s="68"/>
      <c r="L1139" s="68"/>
      <c r="M1139" s="68"/>
      <c r="N1139" s="68"/>
      <c r="O1139" s="68"/>
      <c r="P1139" s="68"/>
    </row>
    <row r="1140" spans="1:17" x14ac:dyDescent="0.3">
      <c r="B1140" s="68"/>
      <c r="C1140" s="68" t="s">
        <v>637</v>
      </c>
      <c r="D1140" s="68" t="s">
        <v>637</v>
      </c>
      <c r="E1140" s="68">
        <v>100</v>
      </c>
      <c r="F1140" s="68" t="s">
        <v>2036</v>
      </c>
      <c r="G1140" s="70">
        <v>45768.656736111101</v>
      </c>
      <c r="H1140" s="68" t="s">
        <v>2529</v>
      </c>
      <c r="I1140" s="68"/>
      <c r="J1140" s="68"/>
      <c r="K1140" s="68"/>
      <c r="L1140" s="68"/>
      <c r="M1140" s="68"/>
      <c r="N1140" s="68"/>
      <c r="O1140" s="68"/>
      <c r="P1140" s="68"/>
    </row>
    <row r="1142" spans="1:17" ht="15.6" x14ac:dyDescent="0.3">
      <c r="A1142" s="66" t="s">
        <v>208</v>
      </c>
      <c r="B1142" s="66"/>
      <c r="C1142" s="66"/>
      <c r="D1142" s="66"/>
      <c r="E1142" s="66"/>
      <c r="F1142" s="66"/>
      <c r="G1142" s="66"/>
      <c r="H1142" s="66"/>
      <c r="I1142" s="66"/>
      <c r="J1142" s="66"/>
      <c r="K1142" s="66"/>
      <c r="L1142" s="66"/>
      <c r="M1142" s="66"/>
      <c r="N1142" s="66"/>
      <c r="O1142" s="66"/>
      <c r="P1142" s="66"/>
      <c r="Q1142" s="66"/>
    </row>
    <row r="1143" spans="1:17" ht="15.6" x14ac:dyDescent="0.3">
      <c r="A1143" s="66" t="s">
        <v>1952</v>
      </c>
      <c r="B1143" s="66" t="s">
        <v>1429</v>
      </c>
      <c r="C1143" s="66"/>
      <c r="D1143" s="66"/>
      <c r="E1143" s="66"/>
      <c r="F1143" s="66"/>
      <c r="G1143" s="66"/>
      <c r="H1143" s="66"/>
      <c r="I1143" s="66"/>
      <c r="J1143" s="66"/>
      <c r="K1143" s="66"/>
      <c r="L1143" s="66"/>
      <c r="M1143" s="66"/>
      <c r="N1143" s="66"/>
      <c r="O1143" s="66"/>
      <c r="P1143" s="66"/>
      <c r="Q1143" s="66"/>
    </row>
    <row r="1144" spans="1:17" ht="15.6" x14ac:dyDescent="0.3">
      <c r="A1144" s="66" t="s">
        <v>1953</v>
      </c>
      <c r="B1144" s="66">
        <v>0.75</v>
      </c>
      <c r="C1144" s="66"/>
      <c r="D1144" s="66"/>
      <c r="E1144" s="66"/>
      <c r="F1144" s="66"/>
      <c r="G1144" s="66"/>
      <c r="H1144" s="66"/>
      <c r="I1144" s="66"/>
      <c r="J1144" s="66"/>
      <c r="K1144" s="66"/>
      <c r="L1144" s="66"/>
      <c r="M1144" s="66"/>
      <c r="N1144" s="66"/>
      <c r="O1144" s="66"/>
      <c r="P1144" s="66"/>
      <c r="Q1144" s="66"/>
    </row>
    <row r="1146" spans="1:17" x14ac:dyDescent="0.3">
      <c r="B1146" s="67" t="s">
        <v>403</v>
      </c>
      <c r="C1146" s="67" t="s">
        <v>139</v>
      </c>
      <c r="D1146" s="67" t="s">
        <v>1954</v>
      </c>
      <c r="E1146" s="67" t="s">
        <v>1657</v>
      </c>
      <c r="F1146" s="67" t="s">
        <v>128</v>
      </c>
      <c r="G1146" s="67" t="s">
        <v>1955</v>
      </c>
      <c r="H1146" s="67" t="s">
        <v>1956</v>
      </c>
      <c r="I1146" s="67" t="s">
        <v>1957</v>
      </c>
      <c r="J1146" s="67" t="s">
        <v>1958</v>
      </c>
      <c r="K1146" s="67" t="s">
        <v>1959</v>
      </c>
      <c r="L1146" s="67" t="s">
        <v>81</v>
      </c>
      <c r="M1146" s="67" t="s">
        <v>144</v>
      </c>
    </row>
    <row r="1147" spans="1:17" x14ac:dyDescent="0.3">
      <c r="B1147" s="68" t="s">
        <v>2530</v>
      </c>
      <c r="C1147" s="68">
        <v>50</v>
      </c>
      <c r="D1147" s="68" t="s">
        <v>436</v>
      </c>
      <c r="E1147" s="68" t="s">
        <v>417</v>
      </c>
      <c r="F1147" s="68">
        <v>80</v>
      </c>
      <c r="G1147" s="68">
        <v>5</v>
      </c>
      <c r="H1147" s="68">
        <v>56</v>
      </c>
      <c r="I1147" s="68" t="s">
        <v>986</v>
      </c>
      <c r="J1147" s="68">
        <v>70</v>
      </c>
      <c r="K1147" s="68">
        <v>110.42</v>
      </c>
      <c r="L1147" s="68" t="s">
        <v>1675</v>
      </c>
      <c r="M1147" s="68">
        <v>10.42</v>
      </c>
    </row>
    <row r="1149" spans="1:17" x14ac:dyDescent="0.3">
      <c r="B1149" s="69" t="s">
        <v>1796</v>
      </c>
      <c r="C1149" s="69" t="s">
        <v>1961</v>
      </c>
      <c r="D1149" s="69" t="s">
        <v>1962</v>
      </c>
      <c r="E1149" s="69" t="s">
        <v>1963</v>
      </c>
      <c r="F1149" s="69" t="s">
        <v>1964</v>
      </c>
      <c r="G1149" s="69" t="s">
        <v>1965</v>
      </c>
      <c r="H1149" s="69" t="s">
        <v>1966</v>
      </c>
      <c r="I1149" s="69"/>
      <c r="J1149" s="69"/>
      <c r="K1149" s="69"/>
      <c r="L1149" s="69"/>
      <c r="M1149" s="69"/>
    </row>
    <row r="1150" spans="1:17" x14ac:dyDescent="0.3">
      <c r="B1150" s="68"/>
      <c r="C1150" s="68" t="s">
        <v>2203</v>
      </c>
      <c r="D1150" s="68" t="s">
        <v>187</v>
      </c>
      <c r="E1150" s="68">
        <v>70</v>
      </c>
      <c r="F1150" s="68" t="s">
        <v>1692</v>
      </c>
      <c r="G1150" s="70">
        <v>46093.502962963001</v>
      </c>
      <c r="H1150" s="68" t="s">
        <v>2531</v>
      </c>
      <c r="I1150" s="68"/>
      <c r="J1150" s="68"/>
      <c r="K1150" s="68"/>
      <c r="L1150" s="68"/>
      <c r="M1150" s="68"/>
      <c r="N1150" s="68"/>
      <c r="O1150" s="68"/>
      <c r="P1150" s="68"/>
    </row>
    <row r="1151" spans="1:17" x14ac:dyDescent="0.3">
      <c r="B1151" s="68"/>
      <c r="C1151" s="68" t="s">
        <v>2147</v>
      </c>
      <c r="D1151" s="68" t="s">
        <v>752</v>
      </c>
      <c r="E1151" s="68">
        <v>75</v>
      </c>
      <c r="F1151" s="68" t="s">
        <v>1692</v>
      </c>
      <c r="G1151" s="70">
        <v>45947.731504629599</v>
      </c>
      <c r="H1151" s="68" t="s">
        <v>2532</v>
      </c>
      <c r="I1151" s="68"/>
      <c r="J1151" s="68"/>
      <c r="K1151" s="68"/>
      <c r="L1151" s="68"/>
      <c r="M1151" s="68"/>
      <c r="N1151" s="68"/>
      <c r="O1151" s="68"/>
      <c r="P1151" s="68"/>
    </row>
    <row r="1152" spans="1:17" x14ac:dyDescent="0.3">
      <c r="B1152" s="68"/>
      <c r="C1152" s="68" t="s">
        <v>1984</v>
      </c>
      <c r="D1152" s="68" t="s">
        <v>752</v>
      </c>
      <c r="E1152" s="68">
        <v>68.75</v>
      </c>
      <c r="F1152" s="68" t="s">
        <v>2034</v>
      </c>
      <c r="G1152" s="70">
        <v>45861.586423611101</v>
      </c>
      <c r="H1152" s="68" t="s">
        <v>2533</v>
      </c>
      <c r="I1152" s="68"/>
      <c r="J1152" s="68"/>
      <c r="K1152" s="68"/>
      <c r="L1152" s="68"/>
      <c r="M1152" s="68"/>
      <c r="N1152" s="68"/>
      <c r="O1152" s="68"/>
      <c r="P1152" s="68"/>
    </row>
    <row r="1153" spans="1:17" x14ac:dyDescent="0.3">
      <c r="B1153" s="68"/>
      <c r="C1153" s="68" t="s">
        <v>1984</v>
      </c>
      <c r="D1153" s="68" t="s">
        <v>752</v>
      </c>
      <c r="E1153" s="68">
        <v>68.75</v>
      </c>
      <c r="F1153" s="68" t="s">
        <v>2036</v>
      </c>
      <c r="G1153" s="70">
        <v>45770.604768518497</v>
      </c>
      <c r="H1153" s="68" t="s">
        <v>2534</v>
      </c>
      <c r="I1153" s="68"/>
      <c r="J1153" s="68"/>
      <c r="K1153" s="68"/>
      <c r="L1153" s="68"/>
      <c r="M1153" s="68"/>
      <c r="N1153" s="68"/>
      <c r="O1153" s="68"/>
      <c r="P1153" s="68"/>
    </row>
    <row r="1155" spans="1:17" x14ac:dyDescent="0.3">
      <c r="B1155" s="67" t="s">
        <v>403</v>
      </c>
      <c r="C1155" s="67" t="s">
        <v>139</v>
      </c>
      <c r="D1155" s="67" t="s">
        <v>1954</v>
      </c>
      <c r="E1155" s="67" t="s">
        <v>1657</v>
      </c>
      <c r="F1155" s="67" t="s">
        <v>128</v>
      </c>
      <c r="G1155" s="67" t="s">
        <v>1955</v>
      </c>
      <c r="H1155" s="67" t="s">
        <v>1956</v>
      </c>
      <c r="I1155" s="67" t="s">
        <v>1957</v>
      </c>
      <c r="J1155" s="67" t="s">
        <v>1958</v>
      </c>
      <c r="K1155" s="67" t="s">
        <v>1959</v>
      </c>
      <c r="L1155" s="67" t="s">
        <v>81</v>
      </c>
      <c r="M1155" s="67" t="s">
        <v>144</v>
      </c>
    </row>
    <row r="1156" spans="1:17" x14ac:dyDescent="0.3">
      <c r="B1156" s="68" t="s">
        <v>2535</v>
      </c>
      <c r="C1156" s="68">
        <v>50</v>
      </c>
      <c r="D1156" s="68" t="s">
        <v>436</v>
      </c>
      <c r="E1156" s="68" t="s">
        <v>429</v>
      </c>
      <c r="F1156" s="68">
        <v>6</v>
      </c>
      <c r="G1156" s="68">
        <v>1</v>
      </c>
      <c r="H1156" s="68">
        <v>9</v>
      </c>
      <c r="I1156" s="68" t="s">
        <v>986</v>
      </c>
      <c r="J1156" s="68">
        <v>5.92</v>
      </c>
      <c r="K1156" s="68">
        <v>100</v>
      </c>
      <c r="L1156" s="68" t="s">
        <v>1672</v>
      </c>
      <c r="M1156" s="68">
        <v>0</v>
      </c>
    </row>
    <row r="1158" spans="1:17" x14ac:dyDescent="0.3">
      <c r="B1158" s="69" t="s">
        <v>1796</v>
      </c>
      <c r="C1158" s="69" t="s">
        <v>1961</v>
      </c>
      <c r="D1158" s="69" t="s">
        <v>1962</v>
      </c>
      <c r="E1158" s="69" t="s">
        <v>1963</v>
      </c>
      <c r="F1158" s="69" t="s">
        <v>1964</v>
      </c>
      <c r="G1158" s="69" t="s">
        <v>1965</v>
      </c>
      <c r="H1158" s="69" t="s">
        <v>1966</v>
      </c>
      <c r="I1158" s="69"/>
      <c r="J1158" s="69"/>
      <c r="K1158" s="69"/>
      <c r="L1158" s="69"/>
      <c r="M1158" s="69"/>
    </row>
    <row r="1159" spans="1:17" x14ac:dyDescent="0.3">
      <c r="B1159" s="68"/>
      <c r="C1159" s="68" t="s">
        <v>2176</v>
      </c>
      <c r="D1159" s="68" t="s">
        <v>2536</v>
      </c>
      <c r="E1159" s="68">
        <v>5.92</v>
      </c>
      <c r="F1159" s="68" t="s">
        <v>1692</v>
      </c>
      <c r="G1159" s="70">
        <v>46093.502025463</v>
      </c>
      <c r="H1159" s="68" t="s">
        <v>2537</v>
      </c>
      <c r="I1159" s="68"/>
      <c r="J1159" s="68"/>
      <c r="K1159" s="68"/>
      <c r="L1159" s="68"/>
      <c r="M1159" s="68"/>
      <c r="N1159" s="68"/>
      <c r="O1159" s="68"/>
      <c r="P1159" s="68"/>
    </row>
    <row r="1160" spans="1:17" x14ac:dyDescent="0.3">
      <c r="B1160" s="68"/>
      <c r="C1160" s="68"/>
      <c r="D1160" s="68"/>
      <c r="E1160" s="68">
        <v>0</v>
      </c>
      <c r="F1160" s="68" t="s">
        <v>1692</v>
      </c>
      <c r="G1160" s="70">
        <v>45947.732337963003</v>
      </c>
      <c r="H1160" s="68" t="s">
        <v>2538</v>
      </c>
      <c r="I1160" s="68"/>
      <c r="J1160" s="68"/>
      <c r="K1160" s="68"/>
      <c r="L1160" s="68"/>
      <c r="M1160" s="68"/>
      <c r="N1160" s="68"/>
      <c r="O1160" s="68"/>
      <c r="P1160" s="68"/>
    </row>
    <row r="1161" spans="1:17" x14ac:dyDescent="0.3">
      <c r="B1161" s="68"/>
      <c r="C1161" s="68"/>
      <c r="D1161" s="68"/>
      <c r="E1161" s="68">
        <v>0</v>
      </c>
      <c r="F1161" s="68" t="s">
        <v>2034</v>
      </c>
      <c r="G1161" s="70">
        <v>45861.586782407401</v>
      </c>
      <c r="H1161" s="68" t="s">
        <v>2539</v>
      </c>
      <c r="I1161" s="68"/>
      <c r="J1161" s="68"/>
      <c r="K1161" s="68"/>
      <c r="L1161" s="68"/>
      <c r="M1161" s="68"/>
      <c r="N1161" s="68"/>
      <c r="O1161" s="68"/>
      <c r="P1161" s="68"/>
    </row>
    <row r="1162" spans="1:17" x14ac:dyDescent="0.3">
      <c r="B1162" s="68"/>
      <c r="C1162" s="68"/>
      <c r="D1162" s="68"/>
      <c r="E1162" s="68">
        <v>0</v>
      </c>
      <c r="F1162" s="68" t="s">
        <v>2036</v>
      </c>
      <c r="G1162" s="70">
        <v>45770.605324074102</v>
      </c>
      <c r="H1162" s="68" t="s">
        <v>2539</v>
      </c>
      <c r="I1162" s="68"/>
      <c r="J1162" s="68"/>
      <c r="K1162" s="68"/>
      <c r="L1162" s="68"/>
      <c r="M1162" s="68"/>
      <c r="N1162" s="68"/>
      <c r="O1162" s="68"/>
      <c r="P1162" s="68"/>
    </row>
    <row r="1163" spans="1:17" x14ac:dyDescent="0.3">
      <c r="B1163" s="68"/>
      <c r="C1163" s="68"/>
      <c r="D1163" s="68"/>
      <c r="E1163" s="68">
        <v>0</v>
      </c>
      <c r="F1163" s="68" t="s">
        <v>2036</v>
      </c>
      <c r="G1163" s="70">
        <v>45770.605127314797</v>
      </c>
      <c r="H1163" s="68" t="s">
        <v>2539</v>
      </c>
      <c r="I1163" s="68"/>
      <c r="J1163" s="68"/>
      <c r="K1163" s="68"/>
      <c r="L1163" s="68"/>
      <c r="M1163" s="68"/>
      <c r="N1163" s="68"/>
      <c r="O1163" s="68"/>
      <c r="P1163" s="68"/>
    </row>
    <row r="1165" spans="1:17" ht="15.6" x14ac:dyDescent="0.3">
      <c r="A1165" s="66" t="s">
        <v>208</v>
      </c>
      <c r="B1165" s="66"/>
      <c r="C1165" s="66"/>
      <c r="D1165" s="66"/>
      <c r="E1165" s="66"/>
      <c r="F1165" s="66"/>
      <c r="G1165" s="66"/>
      <c r="H1165" s="66"/>
      <c r="I1165" s="66"/>
      <c r="J1165" s="66"/>
      <c r="K1165" s="66"/>
      <c r="L1165" s="66"/>
      <c r="M1165" s="66"/>
      <c r="N1165" s="66"/>
      <c r="O1165" s="66"/>
      <c r="P1165" s="66"/>
      <c r="Q1165" s="66"/>
    </row>
    <row r="1166" spans="1:17" ht="15.6" x14ac:dyDescent="0.3">
      <c r="A1166" s="66" t="s">
        <v>1952</v>
      </c>
      <c r="B1166" s="66" t="s">
        <v>1453</v>
      </c>
      <c r="C1166" s="66"/>
      <c r="D1166" s="66"/>
      <c r="E1166" s="66"/>
      <c r="F1166" s="66"/>
      <c r="G1166" s="66"/>
      <c r="H1166" s="66"/>
      <c r="I1166" s="66"/>
      <c r="J1166" s="66"/>
      <c r="K1166" s="66"/>
      <c r="L1166" s="66"/>
      <c r="M1166" s="66"/>
      <c r="N1166" s="66"/>
      <c r="O1166" s="66"/>
      <c r="P1166" s="66"/>
      <c r="Q1166" s="66"/>
    </row>
    <row r="1167" spans="1:17" ht="15.6" x14ac:dyDescent="0.3">
      <c r="A1167" s="66" t="s">
        <v>1953</v>
      </c>
      <c r="B1167" s="66">
        <v>0.75</v>
      </c>
      <c r="C1167" s="66"/>
      <c r="D1167" s="66"/>
      <c r="E1167" s="66"/>
      <c r="F1167" s="66"/>
      <c r="G1167" s="66"/>
      <c r="H1167" s="66"/>
      <c r="I1167" s="66"/>
      <c r="J1167" s="66"/>
      <c r="K1167" s="66"/>
      <c r="L1167" s="66"/>
      <c r="M1167" s="66"/>
      <c r="N1167" s="66"/>
      <c r="O1167" s="66"/>
      <c r="P1167" s="66"/>
      <c r="Q1167" s="66"/>
    </row>
    <row r="1169" spans="1:17" x14ac:dyDescent="0.3">
      <c r="B1169" s="67" t="s">
        <v>403</v>
      </c>
      <c r="C1169" s="67" t="s">
        <v>139</v>
      </c>
      <c r="D1169" s="67" t="s">
        <v>1954</v>
      </c>
      <c r="E1169" s="67" t="s">
        <v>1657</v>
      </c>
      <c r="F1169" s="67" t="s">
        <v>128</v>
      </c>
      <c r="G1169" s="67" t="s">
        <v>1955</v>
      </c>
      <c r="H1169" s="67" t="s">
        <v>1956</v>
      </c>
      <c r="I1169" s="67" t="s">
        <v>1957</v>
      </c>
      <c r="J1169" s="67" t="s">
        <v>1958</v>
      </c>
      <c r="K1169" s="67" t="s">
        <v>1959</v>
      </c>
      <c r="L1169" s="67" t="s">
        <v>81</v>
      </c>
      <c r="M1169" s="67" t="s">
        <v>144</v>
      </c>
    </row>
    <row r="1170" spans="1:17" x14ac:dyDescent="0.3">
      <c r="B1170" s="68" t="s">
        <v>2540</v>
      </c>
      <c r="C1170" s="68">
        <v>100</v>
      </c>
      <c r="D1170" s="68" t="s">
        <v>415</v>
      </c>
      <c r="E1170" s="68" t="s">
        <v>417</v>
      </c>
      <c r="F1170" s="68">
        <v>181</v>
      </c>
      <c r="G1170" s="68">
        <v>10</v>
      </c>
      <c r="H1170" s="68">
        <v>128</v>
      </c>
      <c r="I1170" s="68" t="s">
        <v>1021</v>
      </c>
      <c r="J1170" s="68">
        <v>163</v>
      </c>
      <c r="K1170" s="68">
        <v>108.49</v>
      </c>
      <c r="L1170" s="68" t="s">
        <v>1675</v>
      </c>
      <c r="M1170" s="68">
        <v>8.49</v>
      </c>
    </row>
    <row r="1172" spans="1:17" x14ac:dyDescent="0.3">
      <c r="B1172" s="69" t="s">
        <v>1796</v>
      </c>
      <c r="C1172" s="69" t="s">
        <v>1961</v>
      </c>
      <c r="D1172" s="69" t="s">
        <v>1962</v>
      </c>
      <c r="E1172" s="69" t="s">
        <v>1963</v>
      </c>
      <c r="F1172" s="69" t="s">
        <v>1964</v>
      </c>
      <c r="G1172" s="69" t="s">
        <v>1965</v>
      </c>
      <c r="H1172" s="69" t="s">
        <v>1966</v>
      </c>
      <c r="I1172" s="69"/>
      <c r="J1172" s="69"/>
      <c r="K1172" s="69"/>
      <c r="L1172" s="69"/>
      <c r="M1172" s="69"/>
    </row>
    <row r="1173" spans="1:17" x14ac:dyDescent="0.3">
      <c r="B1173" s="68"/>
      <c r="C1173" s="68"/>
      <c r="D1173" s="68"/>
      <c r="E1173" s="68">
        <v>163</v>
      </c>
      <c r="F1173" s="68" t="s">
        <v>1692</v>
      </c>
      <c r="G1173" s="70">
        <v>46093.503298611096</v>
      </c>
      <c r="H1173" s="68" t="s">
        <v>2541</v>
      </c>
      <c r="I1173" s="68"/>
      <c r="J1173" s="68"/>
      <c r="K1173" s="68"/>
      <c r="L1173" s="68"/>
      <c r="M1173" s="68"/>
      <c r="N1173" s="68"/>
      <c r="O1173" s="68"/>
      <c r="P1173" s="68"/>
    </row>
    <row r="1174" spans="1:17" x14ac:dyDescent="0.3">
      <c r="B1174" s="68"/>
      <c r="C1174" s="68"/>
      <c r="D1174" s="68"/>
      <c r="E1174" s="68">
        <v>163</v>
      </c>
      <c r="F1174" s="68" t="s">
        <v>2542</v>
      </c>
      <c r="G1174" s="70">
        <v>45940.4597685185</v>
      </c>
      <c r="H1174" s="68" t="s">
        <v>2541</v>
      </c>
      <c r="I1174" s="68"/>
      <c r="J1174" s="68"/>
      <c r="K1174" s="68"/>
      <c r="L1174" s="68"/>
      <c r="M1174" s="68"/>
      <c r="N1174" s="68"/>
      <c r="O1174" s="68"/>
      <c r="P1174" s="68"/>
    </row>
    <row r="1175" spans="1:17" x14ac:dyDescent="0.3">
      <c r="B1175" s="68"/>
      <c r="C1175" s="68"/>
      <c r="D1175" s="68"/>
      <c r="E1175" s="68">
        <v>163</v>
      </c>
      <c r="F1175" s="68" t="s">
        <v>1692</v>
      </c>
      <c r="G1175" s="70">
        <v>45940.40625</v>
      </c>
      <c r="H1175" s="68" t="s">
        <v>2541</v>
      </c>
      <c r="I1175" s="68"/>
      <c r="J1175" s="68"/>
      <c r="K1175" s="68"/>
      <c r="L1175" s="68"/>
      <c r="M1175" s="68"/>
      <c r="N1175" s="68"/>
      <c r="O1175" s="68"/>
      <c r="P1175" s="68"/>
    </row>
    <row r="1176" spans="1:17" x14ac:dyDescent="0.3">
      <c r="B1176" s="68"/>
      <c r="C1176" s="68"/>
      <c r="D1176" s="68"/>
      <c r="E1176" s="68">
        <v>0</v>
      </c>
      <c r="F1176" s="68" t="s">
        <v>2034</v>
      </c>
      <c r="G1176" s="70">
        <v>45861.587789351899</v>
      </c>
      <c r="H1176" s="68" t="s">
        <v>2543</v>
      </c>
      <c r="I1176" s="68"/>
      <c r="J1176" s="68"/>
      <c r="K1176" s="68"/>
      <c r="L1176" s="68"/>
      <c r="M1176" s="68"/>
      <c r="N1176" s="68"/>
      <c r="O1176" s="68"/>
      <c r="P1176" s="68"/>
    </row>
    <row r="1177" spans="1:17" x14ac:dyDescent="0.3">
      <c r="B1177" s="68"/>
      <c r="C1177" s="68"/>
      <c r="D1177" s="68"/>
      <c r="E1177" s="68">
        <v>0</v>
      </c>
      <c r="F1177" s="68" t="s">
        <v>2034</v>
      </c>
      <c r="G1177" s="70">
        <v>45861.587650463</v>
      </c>
      <c r="H1177" s="68" t="s">
        <v>2543</v>
      </c>
      <c r="I1177" s="68"/>
      <c r="J1177" s="68"/>
      <c r="K1177" s="68"/>
      <c r="L1177" s="68"/>
      <c r="M1177" s="68"/>
      <c r="N1177" s="68"/>
      <c r="O1177" s="68"/>
      <c r="P1177" s="68"/>
    </row>
    <row r="1178" spans="1:17" x14ac:dyDescent="0.3">
      <c r="B1178" s="68"/>
      <c r="C1178" s="68"/>
      <c r="D1178" s="68"/>
      <c r="E1178" s="68">
        <v>0</v>
      </c>
      <c r="F1178" s="68" t="s">
        <v>2036</v>
      </c>
      <c r="G1178" s="70">
        <v>45770.6095138889</v>
      </c>
      <c r="H1178" s="68" t="s">
        <v>2543</v>
      </c>
      <c r="I1178" s="68"/>
      <c r="J1178" s="68"/>
      <c r="K1178" s="68"/>
      <c r="L1178" s="68"/>
      <c r="M1178" s="68"/>
      <c r="N1178" s="68"/>
      <c r="O1178" s="68"/>
      <c r="P1178" s="68"/>
    </row>
    <row r="1180" spans="1:17" ht="15.6" x14ac:dyDescent="0.3">
      <c r="A1180" s="66" t="s">
        <v>188</v>
      </c>
      <c r="B1180" s="66"/>
      <c r="C1180" s="66"/>
      <c r="D1180" s="66"/>
      <c r="E1180" s="66"/>
      <c r="F1180" s="66"/>
      <c r="G1180" s="66"/>
      <c r="H1180" s="66"/>
      <c r="I1180" s="66"/>
      <c r="J1180" s="66"/>
      <c r="K1180" s="66"/>
      <c r="L1180" s="66"/>
      <c r="M1180" s="66"/>
      <c r="N1180" s="66"/>
      <c r="O1180" s="66"/>
      <c r="P1180" s="66"/>
      <c r="Q1180" s="66"/>
    </row>
    <row r="1181" spans="1:17" ht="15.6" x14ac:dyDescent="0.3">
      <c r="A1181" s="66" t="s">
        <v>1952</v>
      </c>
      <c r="B1181" s="66" t="s">
        <v>1176</v>
      </c>
      <c r="C1181" s="66"/>
      <c r="D1181" s="66"/>
      <c r="E1181" s="66"/>
      <c r="F1181" s="66"/>
      <c r="G1181" s="66"/>
      <c r="H1181" s="66"/>
      <c r="I1181" s="66"/>
      <c r="J1181" s="66"/>
      <c r="K1181" s="66"/>
      <c r="L1181" s="66"/>
      <c r="M1181" s="66"/>
      <c r="N1181" s="66"/>
      <c r="O1181" s="66"/>
      <c r="P1181" s="66"/>
      <c r="Q1181" s="66"/>
    </row>
    <row r="1182" spans="1:17" ht="15.6" x14ac:dyDescent="0.3">
      <c r="A1182" s="66" t="s">
        <v>1953</v>
      </c>
      <c r="B1182" s="66">
        <v>0.75</v>
      </c>
      <c r="C1182" s="66"/>
      <c r="D1182" s="66"/>
      <c r="E1182" s="66"/>
      <c r="F1182" s="66"/>
      <c r="G1182" s="66"/>
      <c r="H1182" s="66"/>
      <c r="I1182" s="66"/>
      <c r="J1182" s="66"/>
      <c r="K1182" s="66"/>
      <c r="L1182" s="66"/>
      <c r="M1182" s="66"/>
      <c r="N1182" s="66"/>
      <c r="O1182" s="66"/>
      <c r="P1182" s="66"/>
      <c r="Q1182" s="66"/>
    </row>
    <row r="1184" spans="1:17" x14ac:dyDescent="0.3">
      <c r="B1184" s="67" t="s">
        <v>403</v>
      </c>
      <c r="C1184" s="67" t="s">
        <v>139</v>
      </c>
      <c r="D1184" s="67" t="s">
        <v>1954</v>
      </c>
      <c r="E1184" s="67" t="s">
        <v>1657</v>
      </c>
      <c r="F1184" s="67" t="s">
        <v>128</v>
      </c>
      <c r="G1184" s="67" t="s">
        <v>1955</v>
      </c>
      <c r="H1184" s="67" t="s">
        <v>1956</v>
      </c>
      <c r="I1184" s="67" t="s">
        <v>1957</v>
      </c>
      <c r="J1184" s="67" t="s">
        <v>1958</v>
      </c>
      <c r="K1184" s="67" t="s">
        <v>1959</v>
      </c>
      <c r="L1184" s="67" t="s">
        <v>81</v>
      </c>
      <c r="M1184" s="67" t="s">
        <v>144</v>
      </c>
    </row>
    <row r="1185" spans="2:16" x14ac:dyDescent="0.3">
      <c r="B1185" s="68" t="s">
        <v>2544</v>
      </c>
      <c r="C1185" s="68">
        <v>25</v>
      </c>
      <c r="D1185" s="68" t="s">
        <v>415</v>
      </c>
      <c r="E1185" s="68" t="s">
        <v>417</v>
      </c>
      <c r="F1185" s="68">
        <v>237</v>
      </c>
      <c r="G1185" s="68">
        <v>15</v>
      </c>
      <c r="H1185" s="68">
        <v>166</v>
      </c>
      <c r="I1185" s="68" t="s">
        <v>354</v>
      </c>
      <c r="J1185" s="68">
        <v>1</v>
      </c>
      <c r="K1185" s="68">
        <v>183.1</v>
      </c>
      <c r="L1185" s="68" t="s">
        <v>1675</v>
      </c>
      <c r="M1185" s="68">
        <v>83.1</v>
      </c>
    </row>
    <row r="1187" spans="2:16" x14ac:dyDescent="0.3">
      <c r="B1187" s="69" t="s">
        <v>1796</v>
      </c>
      <c r="C1187" s="69" t="s">
        <v>1961</v>
      </c>
      <c r="D1187" s="69" t="s">
        <v>1962</v>
      </c>
      <c r="E1187" s="69" t="s">
        <v>1963</v>
      </c>
      <c r="F1187" s="69" t="s">
        <v>1964</v>
      </c>
      <c r="G1187" s="69" t="s">
        <v>1965</v>
      </c>
      <c r="H1187" s="69" t="s">
        <v>1966</v>
      </c>
      <c r="I1187" s="69"/>
      <c r="J1187" s="69"/>
      <c r="K1187" s="69"/>
      <c r="L1187" s="69"/>
      <c r="M1187" s="69"/>
    </row>
    <row r="1188" spans="2:16" x14ac:dyDescent="0.3">
      <c r="B1188" s="68"/>
      <c r="C1188" s="68"/>
      <c r="D1188" s="68"/>
      <c r="E1188" s="68">
        <v>1</v>
      </c>
      <c r="F1188" s="68" t="s">
        <v>1686</v>
      </c>
      <c r="G1188" s="70">
        <v>46105.537881944401</v>
      </c>
      <c r="H1188" s="68" t="s">
        <v>2545</v>
      </c>
      <c r="I1188" s="68"/>
      <c r="J1188" s="68"/>
      <c r="K1188" s="68"/>
      <c r="L1188" s="68"/>
      <c r="M1188" s="68"/>
      <c r="N1188" s="68"/>
      <c r="O1188" s="68"/>
      <c r="P1188" s="68"/>
    </row>
    <row r="1189" spans="2:16" x14ac:dyDescent="0.3">
      <c r="B1189" s="68"/>
      <c r="C1189" s="68"/>
      <c r="D1189" s="68"/>
      <c r="E1189" s="68">
        <v>1</v>
      </c>
      <c r="F1189" s="68" t="s">
        <v>1686</v>
      </c>
      <c r="G1189" s="70">
        <v>46097.694155092599</v>
      </c>
      <c r="H1189" s="68" t="s">
        <v>2545</v>
      </c>
      <c r="I1189" s="68"/>
      <c r="J1189" s="68"/>
      <c r="K1189" s="68"/>
      <c r="L1189" s="68"/>
      <c r="M1189" s="68"/>
      <c r="N1189" s="68"/>
      <c r="O1189" s="68"/>
      <c r="P1189" s="68"/>
    </row>
    <row r="1190" spans="2:16" x14ac:dyDescent="0.3">
      <c r="B1190" s="68"/>
      <c r="C1190" s="68"/>
      <c r="D1190" s="68"/>
      <c r="E1190" s="68">
        <v>0</v>
      </c>
      <c r="F1190" s="68" t="s">
        <v>1972</v>
      </c>
      <c r="G1190" s="70">
        <v>45870.6805439815</v>
      </c>
      <c r="H1190" s="68" t="s">
        <v>2546</v>
      </c>
      <c r="I1190" s="68"/>
      <c r="J1190" s="68"/>
      <c r="K1190" s="68"/>
      <c r="L1190" s="68"/>
      <c r="M1190" s="68"/>
      <c r="N1190" s="68"/>
      <c r="O1190" s="68"/>
      <c r="P1190" s="68"/>
    </row>
    <row r="1192" spans="2:16" x14ac:dyDescent="0.3">
      <c r="B1192" s="67" t="s">
        <v>403</v>
      </c>
      <c r="C1192" s="67" t="s">
        <v>139</v>
      </c>
      <c r="D1192" s="67" t="s">
        <v>1954</v>
      </c>
      <c r="E1192" s="67" t="s">
        <v>1657</v>
      </c>
      <c r="F1192" s="67" t="s">
        <v>128</v>
      </c>
      <c r="G1192" s="67" t="s">
        <v>1955</v>
      </c>
      <c r="H1192" s="67" t="s">
        <v>1956</v>
      </c>
      <c r="I1192" s="67" t="s">
        <v>1957</v>
      </c>
      <c r="J1192" s="67" t="s">
        <v>1958</v>
      </c>
      <c r="K1192" s="67" t="s">
        <v>1959</v>
      </c>
      <c r="L1192" s="67" t="s">
        <v>81</v>
      </c>
      <c r="M1192" s="67" t="s">
        <v>144</v>
      </c>
    </row>
    <row r="1193" spans="2:16" x14ac:dyDescent="0.3">
      <c r="B1193" s="68" t="s">
        <v>2547</v>
      </c>
      <c r="C1193" s="68">
        <v>25</v>
      </c>
      <c r="D1193" s="68" t="s">
        <v>415</v>
      </c>
      <c r="E1193" s="68" t="s">
        <v>417</v>
      </c>
      <c r="F1193" s="68">
        <v>146</v>
      </c>
      <c r="G1193" s="68">
        <v>10</v>
      </c>
      <c r="H1193" s="68">
        <v>102</v>
      </c>
      <c r="I1193" s="68" t="s">
        <v>354</v>
      </c>
      <c r="J1193" s="68">
        <v>102</v>
      </c>
      <c r="K1193" s="68">
        <v>125</v>
      </c>
      <c r="L1193" s="68" t="s">
        <v>1675</v>
      </c>
      <c r="M1193" s="68">
        <v>25</v>
      </c>
    </row>
    <row r="1195" spans="2:16" x14ac:dyDescent="0.3">
      <c r="B1195" s="69" t="s">
        <v>1796</v>
      </c>
      <c r="C1195" s="69" t="s">
        <v>1961</v>
      </c>
      <c r="D1195" s="69" t="s">
        <v>1962</v>
      </c>
      <c r="E1195" s="69" t="s">
        <v>1963</v>
      </c>
      <c r="F1195" s="69" t="s">
        <v>1964</v>
      </c>
      <c r="G1195" s="69" t="s">
        <v>1965</v>
      </c>
      <c r="H1195" s="69" t="s">
        <v>1966</v>
      </c>
      <c r="I1195" s="69"/>
      <c r="J1195" s="69"/>
      <c r="K1195" s="69"/>
      <c r="L1195" s="69"/>
      <c r="M1195" s="69"/>
    </row>
    <row r="1196" spans="2:16" x14ac:dyDescent="0.3">
      <c r="B1196" s="68"/>
      <c r="C1196" s="68"/>
      <c r="D1196" s="68"/>
      <c r="E1196" s="68">
        <v>102</v>
      </c>
      <c r="F1196" s="68" t="s">
        <v>1686</v>
      </c>
      <c r="G1196" s="70">
        <v>46105.537928240701</v>
      </c>
      <c r="H1196" s="68" t="s">
        <v>2548</v>
      </c>
      <c r="I1196" s="68"/>
      <c r="J1196" s="68"/>
      <c r="K1196" s="68"/>
      <c r="L1196" s="68"/>
      <c r="M1196" s="68"/>
      <c r="N1196" s="68"/>
      <c r="O1196" s="68"/>
      <c r="P1196" s="68"/>
    </row>
    <row r="1197" spans="2:16" x14ac:dyDescent="0.3">
      <c r="B1197" s="68"/>
      <c r="C1197" s="68"/>
      <c r="D1197" s="68"/>
      <c r="E1197" s="68">
        <v>102</v>
      </c>
      <c r="F1197" s="68" t="s">
        <v>1972</v>
      </c>
      <c r="G1197" s="70">
        <v>45875.4691550926</v>
      </c>
      <c r="H1197" s="68" t="s">
        <v>2548</v>
      </c>
      <c r="I1197" s="68"/>
      <c r="J1197" s="68"/>
      <c r="K1197" s="68"/>
      <c r="L1197" s="68"/>
      <c r="M1197" s="68"/>
      <c r="N1197" s="68"/>
      <c r="O1197" s="68"/>
      <c r="P1197" s="68"/>
    </row>
    <row r="1199" spans="2:16" x14ac:dyDescent="0.3">
      <c r="B1199" s="67" t="s">
        <v>403</v>
      </c>
      <c r="C1199" s="67" t="s">
        <v>139</v>
      </c>
      <c r="D1199" s="67" t="s">
        <v>1954</v>
      </c>
      <c r="E1199" s="67" t="s">
        <v>1657</v>
      </c>
      <c r="F1199" s="67" t="s">
        <v>128</v>
      </c>
      <c r="G1199" s="67" t="s">
        <v>1955</v>
      </c>
      <c r="H1199" s="67" t="s">
        <v>1956</v>
      </c>
      <c r="I1199" s="67" t="s">
        <v>1957</v>
      </c>
      <c r="J1199" s="67" t="s">
        <v>1958</v>
      </c>
      <c r="K1199" s="67" t="s">
        <v>1959</v>
      </c>
      <c r="L1199" s="67" t="s">
        <v>81</v>
      </c>
      <c r="M1199" s="67" t="s">
        <v>144</v>
      </c>
    </row>
    <row r="1200" spans="2:16" x14ac:dyDescent="0.3">
      <c r="B1200" s="68" t="s">
        <v>2549</v>
      </c>
      <c r="C1200" s="68">
        <v>25</v>
      </c>
      <c r="D1200" s="68" t="s">
        <v>415</v>
      </c>
      <c r="E1200" s="68" t="s">
        <v>417</v>
      </c>
      <c r="F1200" s="68">
        <v>143</v>
      </c>
      <c r="G1200" s="68">
        <v>10</v>
      </c>
      <c r="H1200" s="68">
        <v>100</v>
      </c>
      <c r="I1200" s="68" t="s">
        <v>354</v>
      </c>
      <c r="J1200" s="68">
        <v>136</v>
      </c>
      <c r="K1200" s="68">
        <v>100</v>
      </c>
      <c r="L1200" s="68" t="s">
        <v>1672</v>
      </c>
      <c r="M1200" s="68">
        <v>0</v>
      </c>
    </row>
    <row r="1202" spans="1:17" x14ac:dyDescent="0.3">
      <c r="B1202" s="69" t="s">
        <v>1796</v>
      </c>
      <c r="C1202" s="69" t="s">
        <v>1961</v>
      </c>
      <c r="D1202" s="69" t="s">
        <v>1962</v>
      </c>
      <c r="E1202" s="69" t="s">
        <v>1963</v>
      </c>
      <c r="F1202" s="69" t="s">
        <v>1964</v>
      </c>
      <c r="G1202" s="69" t="s">
        <v>1965</v>
      </c>
      <c r="H1202" s="69" t="s">
        <v>1966</v>
      </c>
      <c r="I1202" s="69"/>
      <c r="J1202" s="69"/>
      <c r="K1202" s="69"/>
      <c r="L1202" s="69"/>
      <c r="M1202" s="69"/>
    </row>
    <row r="1203" spans="1:17" x14ac:dyDescent="0.3">
      <c r="B1203" s="68"/>
      <c r="C1203" s="68"/>
      <c r="D1203" s="68"/>
      <c r="E1203" s="68">
        <v>136</v>
      </c>
      <c r="F1203" s="68" t="s">
        <v>1686</v>
      </c>
      <c r="G1203" s="70">
        <v>46105.5379861111</v>
      </c>
      <c r="H1203" s="68" t="s">
        <v>2550</v>
      </c>
      <c r="I1203" s="68"/>
      <c r="J1203" s="68"/>
      <c r="K1203" s="68"/>
      <c r="L1203" s="68"/>
      <c r="M1203" s="68"/>
      <c r="N1203" s="68"/>
      <c r="O1203" s="68"/>
      <c r="P1203" s="68"/>
    </row>
    <row r="1204" spans="1:17" x14ac:dyDescent="0.3">
      <c r="B1204" s="68"/>
      <c r="C1204" s="68"/>
      <c r="D1204" s="68"/>
      <c r="E1204" s="68">
        <v>136</v>
      </c>
      <c r="F1204" s="68" t="s">
        <v>1972</v>
      </c>
      <c r="G1204" s="70">
        <v>45875.470798611103</v>
      </c>
      <c r="H1204" s="68" t="s">
        <v>2550</v>
      </c>
      <c r="I1204" s="68"/>
      <c r="J1204" s="68"/>
      <c r="K1204" s="68"/>
      <c r="L1204" s="68"/>
      <c r="M1204" s="68"/>
      <c r="N1204" s="68"/>
      <c r="O1204" s="68"/>
      <c r="P1204" s="68"/>
    </row>
    <row r="1206" spans="1:17" x14ac:dyDescent="0.3">
      <c r="B1206" s="67" t="s">
        <v>403</v>
      </c>
      <c r="C1206" s="67" t="s">
        <v>139</v>
      </c>
      <c r="D1206" s="67" t="s">
        <v>1954</v>
      </c>
      <c r="E1206" s="67" t="s">
        <v>1657</v>
      </c>
      <c r="F1206" s="67" t="s">
        <v>128</v>
      </c>
      <c r="G1206" s="67" t="s">
        <v>1955</v>
      </c>
      <c r="H1206" s="67" t="s">
        <v>1956</v>
      </c>
      <c r="I1206" s="67" t="s">
        <v>1957</v>
      </c>
      <c r="J1206" s="67" t="s">
        <v>1958</v>
      </c>
      <c r="K1206" s="67" t="s">
        <v>1959</v>
      </c>
      <c r="L1206" s="67" t="s">
        <v>81</v>
      </c>
      <c r="M1206" s="67" t="s">
        <v>144</v>
      </c>
    </row>
    <row r="1207" spans="1:17" x14ac:dyDescent="0.3">
      <c r="B1207" s="68" t="s">
        <v>2551</v>
      </c>
      <c r="C1207" s="68">
        <v>25</v>
      </c>
      <c r="D1207" s="68" t="s">
        <v>415</v>
      </c>
      <c r="E1207" s="68" t="s">
        <v>417</v>
      </c>
      <c r="F1207" s="68">
        <v>237</v>
      </c>
      <c r="G1207" s="68">
        <v>15</v>
      </c>
      <c r="H1207" s="68">
        <v>166</v>
      </c>
      <c r="I1207" s="68" t="s">
        <v>354</v>
      </c>
      <c r="J1207" s="68">
        <v>1</v>
      </c>
      <c r="K1207" s="68">
        <v>183.1</v>
      </c>
      <c r="L1207" s="68" t="s">
        <v>1675</v>
      </c>
      <c r="M1207" s="68">
        <v>83.1</v>
      </c>
    </row>
    <row r="1209" spans="1:17" x14ac:dyDescent="0.3">
      <c r="B1209" s="69" t="s">
        <v>1796</v>
      </c>
      <c r="C1209" s="69" t="s">
        <v>1961</v>
      </c>
      <c r="D1209" s="69" t="s">
        <v>1962</v>
      </c>
      <c r="E1209" s="69" t="s">
        <v>1963</v>
      </c>
      <c r="F1209" s="69" t="s">
        <v>1964</v>
      </c>
      <c r="G1209" s="69" t="s">
        <v>1965</v>
      </c>
      <c r="H1209" s="69" t="s">
        <v>1966</v>
      </c>
      <c r="I1209" s="69"/>
      <c r="J1209" s="69"/>
      <c r="K1209" s="69"/>
      <c r="L1209" s="69"/>
      <c r="M1209" s="69"/>
    </row>
    <row r="1210" spans="1:17" x14ac:dyDescent="0.3">
      <c r="B1210" s="68"/>
      <c r="C1210" s="68"/>
      <c r="D1210" s="68"/>
      <c r="E1210" s="68">
        <v>1</v>
      </c>
      <c r="F1210" s="68" t="s">
        <v>1686</v>
      </c>
      <c r="G1210" s="70">
        <v>46105.538136574098</v>
      </c>
      <c r="H1210" s="68" t="s">
        <v>2552</v>
      </c>
      <c r="I1210" s="68"/>
      <c r="J1210" s="68"/>
      <c r="K1210" s="68"/>
      <c r="L1210" s="68"/>
      <c r="M1210" s="68"/>
      <c r="N1210" s="68"/>
      <c r="O1210" s="68"/>
      <c r="P1210" s="68"/>
    </row>
    <row r="1211" spans="1:17" x14ac:dyDescent="0.3">
      <c r="B1211" s="68"/>
      <c r="C1211" s="68"/>
      <c r="D1211" s="68"/>
      <c r="E1211" s="68">
        <v>1</v>
      </c>
      <c r="F1211" s="68" t="s">
        <v>1686</v>
      </c>
      <c r="G1211" s="70">
        <v>46105.538032407399</v>
      </c>
      <c r="H1211" s="68" t="s">
        <v>2552</v>
      </c>
      <c r="I1211" s="68"/>
      <c r="J1211" s="68"/>
      <c r="K1211" s="68"/>
      <c r="L1211" s="68"/>
      <c r="M1211" s="68"/>
      <c r="N1211" s="68"/>
      <c r="O1211" s="68"/>
      <c r="P1211" s="68"/>
    </row>
    <row r="1212" spans="1:17" x14ac:dyDescent="0.3">
      <c r="B1212" s="68"/>
      <c r="C1212" s="68"/>
      <c r="D1212" s="68"/>
      <c r="E1212" s="68">
        <v>1</v>
      </c>
      <c r="F1212" s="68" t="s">
        <v>1686</v>
      </c>
      <c r="G1212" s="70">
        <v>46097.693749999999</v>
      </c>
      <c r="H1212" s="68" t="s">
        <v>2552</v>
      </c>
      <c r="I1212" s="68"/>
      <c r="J1212" s="68"/>
      <c r="K1212" s="68"/>
      <c r="L1212" s="68"/>
      <c r="M1212" s="68"/>
      <c r="N1212" s="68"/>
      <c r="O1212" s="68"/>
      <c r="P1212" s="68"/>
    </row>
    <row r="1213" spans="1:17" x14ac:dyDescent="0.3">
      <c r="B1213" s="68"/>
      <c r="C1213" s="68"/>
      <c r="D1213" s="68"/>
      <c r="E1213" s="68">
        <v>0</v>
      </c>
      <c r="F1213" s="68" t="s">
        <v>1972</v>
      </c>
      <c r="G1213" s="70">
        <v>45870.681157407402</v>
      </c>
      <c r="H1213" s="68" t="s">
        <v>2546</v>
      </c>
      <c r="I1213" s="68"/>
      <c r="J1213" s="68"/>
      <c r="K1213" s="68"/>
      <c r="L1213" s="68"/>
      <c r="M1213" s="68"/>
      <c r="N1213" s="68"/>
      <c r="O1213" s="68"/>
      <c r="P1213" s="68"/>
    </row>
    <row r="1215" spans="1:17" ht="15.6" x14ac:dyDescent="0.3">
      <c r="A1215" s="66" t="s">
        <v>188</v>
      </c>
      <c r="B1215" s="66"/>
      <c r="C1215" s="66"/>
      <c r="D1215" s="66"/>
      <c r="E1215" s="66"/>
      <c r="F1215" s="66"/>
      <c r="G1215" s="66"/>
      <c r="H1215" s="66"/>
      <c r="I1215" s="66"/>
      <c r="J1215" s="66"/>
      <c r="K1215" s="66"/>
      <c r="L1215" s="66"/>
      <c r="M1215" s="66"/>
      <c r="N1215" s="66"/>
      <c r="O1215" s="66"/>
      <c r="P1215" s="66"/>
      <c r="Q1215" s="66"/>
    </row>
    <row r="1216" spans="1:17" ht="15.6" x14ac:dyDescent="0.3">
      <c r="A1216" s="66" t="s">
        <v>1952</v>
      </c>
      <c r="B1216" s="66" t="s">
        <v>1205</v>
      </c>
      <c r="C1216" s="66"/>
      <c r="D1216" s="66"/>
      <c r="E1216" s="66"/>
      <c r="F1216" s="66"/>
      <c r="G1216" s="66"/>
      <c r="H1216" s="66"/>
      <c r="I1216" s="66"/>
      <c r="J1216" s="66"/>
      <c r="K1216" s="66"/>
      <c r="L1216" s="66"/>
      <c r="M1216" s="66"/>
      <c r="N1216" s="66"/>
      <c r="O1216" s="66"/>
      <c r="P1216" s="66"/>
      <c r="Q1216" s="66"/>
    </row>
    <row r="1217" spans="1:17" ht="15.6" x14ac:dyDescent="0.3">
      <c r="A1217" s="66" t="s">
        <v>1953</v>
      </c>
      <c r="B1217" s="66">
        <v>0.75</v>
      </c>
      <c r="C1217" s="66"/>
      <c r="D1217" s="66"/>
      <c r="E1217" s="66"/>
      <c r="F1217" s="66"/>
      <c r="G1217" s="66"/>
      <c r="H1217" s="66"/>
      <c r="I1217" s="66"/>
      <c r="J1217" s="66"/>
      <c r="K1217" s="66"/>
      <c r="L1217" s="66"/>
      <c r="M1217" s="66"/>
      <c r="N1217" s="66"/>
      <c r="O1217" s="66"/>
      <c r="P1217" s="66"/>
      <c r="Q1217" s="66"/>
    </row>
    <row r="1219" spans="1:17" x14ac:dyDescent="0.3">
      <c r="B1219" s="67" t="s">
        <v>403</v>
      </c>
      <c r="C1219" s="67" t="s">
        <v>139</v>
      </c>
      <c r="D1219" s="67" t="s">
        <v>1954</v>
      </c>
      <c r="E1219" s="67" t="s">
        <v>1657</v>
      </c>
      <c r="F1219" s="67" t="s">
        <v>128</v>
      </c>
      <c r="G1219" s="67" t="s">
        <v>1955</v>
      </c>
      <c r="H1219" s="67" t="s">
        <v>1956</v>
      </c>
      <c r="I1219" s="67" t="s">
        <v>1957</v>
      </c>
      <c r="J1219" s="67" t="s">
        <v>1958</v>
      </c>
      <c r="K1219" s="67" t="s">
        <v>1959</v>
      </c>
      <c r="L1219" s="67" t="s">
        <v>81</v>
      </c>
      <c r="M1219" s="67" t="s">
        <v>144</v>
      </c>
    </row>
    <row r="1220" spans="1:17" x14ac:dyDescent="0.3">
      <c r="B1220" s="68" t="s">
        <v>2553</v>
      </c>
      <c r="C1220" s="68">
        <v>100</v>
      </c>
      <c r="D1220" s="68" t="s">
        <v>415</v>
      </c>
      <c r="E1220" s="68" t="s">
        <v>417</v>
      </c>
      <c r="F1220" s="68">
        <v>237</v>
      </c>
      <c r="G1220" s="68">
        <v>15</v>
      </c>
      <c r="H1220" s="68">
        <v>166</v>
      </c>
      <c r="I1220" s="68" t="s">
        <v>354</v>
      </c>
      <c r="J1220" s="68">
        <v>166</v>
      </c>
      <c r="K1220" s="68">
        <v>125</v>
      </c>
      <c r="L1220" s="68" t="s">
        <v>1675</v>
      </c>
      <c r="M1220" s="68">
        <v>25</v>
      </c>
    </row>
    <row r="1222" spans="1:17" x14ac:dyDescent="0.3">
      <c r="B1222" s="69" t="s">
        <v>1796</v>
      </c>
      <c r="C1222" s="69" t="s">
        <v>1961</v>
      </c>
      <c r="D1222" s="69" t="s">
        <v>1962</v>
      </c>
      <c r="E1222" s="69" t="s">
        <v>1963</v>
      </c>
      <c r="F1222" s="69" t="s">
        <v>1964</v>
      </c>
      <c r="G1222" s="69" t="s">
        <v>1965</v>
      </c>
      <c r="H1222" s="69" t="s">
        <v>1966</v>
      </c>
      <c r="I1222" s="69"/>
      <c r="J1222" s="69"/>
      <c r="K1222" s="69"/>
      <c r="L1222" s="69"/>
      <c r="M1222" s="69"/>
    </row>
    <row r="1223" spans="1:17" x14ac:dyDescent="0.3">
      <c r="B1223" s="68"/>
      <c r="C1223" s="68"/>
      <c r="D1223" s="68"/>
      <c r="E1223" s="68">
        <v>166</v>
      </c>
      <c r="F1223" s="68" t="s">
        <v>1686</v>
      </c>
      <c r="G1223" s="70">
        <v>46097.685138888897</v>
      </c>
      <c r="H1223" s="68" t="s">
        <v>2554</v>
      </c>
      <c r="I1223" s="68"/>
      <c r="J1223" s="68"/>
      <c r="K1223" s="68"/>
      <c r="L1223" s="68"/>
      <c r="M1223" s="68"/>
      <c r="N1223" s="68"/>
      <c r="O1223" s="68"/>
      <c r="P1223" s="68"/>
    </row>
    <row r="1224" spans="1:17" x14ac:dyDescent="0.3">
      <c r="B1224" s="68"/>
      <c r="C1224" s="68"/>
      <c r="D1224" s="68"/>
      <c r="E1224" s="68">
        <v>166</v>
      </c>
      <c r="F1224" s="68" t="s">
        <v>1686</v>
      </c>
      <c r="G1224" s="70">
        <v>46093.741990740702</v>
      </c>
      <c r="H1224" s="68" t="s">
        <v>2554</v>
      </c>
      <c r="I1224" s="68"/>
      <c r="J1224" s="68"/>
      <c r="K1224" s="68"/>
      <c r="L1224" s="68"/>
      <c r="M1224" s="68"/>
      <c r="N1224" s="68"/>
      <c r="O1224" s="68"/>
      <c r="P1224" s="68"/>
    </row>
    <row r="1225" spans="1:17" x14ac:dyDescent="0.3">
      <c r="B1225" s="68"/>
      <c r="C1225" s="68"/>
      <c r="D1225" s="68"/>
      <c r="E1225" s="68">
        <v>0</v>
      </c>
      <c r="F1225" s="68" t="s">
        <v>1972</v>
      </c>
      <c r="G1225" s="70">
        <v>45870.685555555603</v>
      </c>
      <c r="H1225" s="68" t="s">
        <v>2054</v>
      </c>
      <c r="I1225" s="68"/>
      <c r="J1225" s="68"/>
      <c r="K1225" s="68"/>
      <c r="L1225" s="68"/>
      <c r="M1225" s="68"/>
      <c r="N1225" s="68"/>
      <c r="O1225" s="68"/>
      <c r="P1225" s="68"/>
    </row>
    <row r="1227" spans="1:17" ht="15.6" x14ac:dyDescent="0.3">
      <c r="A1227" s="66" t="s">
        <v>188</v>
      </c>
      <c r="B1227" s="66"/>
      <c r="C1227" s="66"/>
      <c r="D1227" s="66"/>
      <c r="E1227" s="66"/>
      <c r="F1227" s="66"/>
      <c r="G1227" s="66"/>
      <c r="H1227" s="66"/>
      <c r="I1227" s="66"/>
      <c r="J1227" s="66"/>
      <c r="K1227" s="66"/>
      <c r="L1227" s="66"/>
      <c r="M1227" s="66"/>
      <c r="N1227" s="66"/>
      <c r="O1227" s="66"/>
      <c r="P1227" s="66"/>
      <c r="Q1227" s="66"/>
    </row>
    <row r="1228" spans="1:17" ht="15.6" x14ac:dyDescent="0.3">
      <c r="A1228" s="66" t="s">
        <v>1952</v>
      </c>
      <c r="B1228" s="66" t="s">
        <v>1208</v>
      </c>
      <c r="C1228" s="66"/>
      <c r="D1228" s="66"/>
      <c r="E1228" s="66"/>
      <c r="F1228" s="66"/>
      <c r="G1228" s="66"/>
      <c r="H1228" s="66"/>
      <c r="I1228" s="66"/>
      <c r="J1228" s="66"/>
      <c r="K1228" s="66"/>
      <c r="L1228" s="66"/>
      <c r="M1228" s="66"/>
      <c r="N1228" s="66"/>
      <c r="O1228" s="66"/>
      <c r="P1228" s="66"/>
      <c r="Q1228" s="66"/>
    </row>
    <row r="1229" spans="1:17" ht="15.6" x14ac:dyDescent="0.3">
      <c r="A1229" s="66" t="s">
        <v>1953</v>
      </c>
      <c r="B1229" s="66">
        <v>1.5</v>
      </c>
      <c r="C1229" s="66"/>
      <c r="D1229" s="66"/>
      <c r="E1229" s="66"/>
      <c r="F1229" s="66"/>
      <c r="G1229" s="66"/>
      <c r="H1229" s="66"/>
      <c r="I1229" s="66"/>
      <c r="J1229" s="66"/>
      <c r="K1229" s="66"/>
      <c r="L1229" s="66"/>
      <c r="M1229" s="66"/>
      <c r="N1229" s="66"/>
      <c r="O1229" s="66"/>
      <c r="P1229" s="66"/>
      <c r="Q1229" s="66"/>
    </row>
    <row r="1231" spans="1:17" x14ac:dyDescent="0.3">
      <c r="B1231" s="67" t="s">
        <v>403</v>
      </c>
      <c r="C1231" s="67" t="s">
        <v>139</v>
      </c>
      <c r="D1231" s="67" t="s">
        <v>1954</v>
      </c>
      <c r="E1231" s="67" t="s">
        <v>1657</v>
      </c>
      <c r="F1231" s="67" t="s">
        <v>128</v>
      </c>
      <c r="G1231" s="67" t="s">
        <v>1955</v>
      </c>
      <c r="H1231" s="67" t="s">
        <v>1956</v>
      </c>
      <c r="I1231" s="67" t="s">
        <v>1957</v>
      </c>
      <c r="J1231" s="67" t="s">
        <v>1958</v>
      </c>
      <c r="K1231" s="67" t="s">
        <v>1959</v>
      </c>
      <c r="L1231" s="67" t="s">
        <v>81</v>
      </c>
      <c r="M1231" s="67" t="s">
        <v>144</v>
      </c>
    </row>
    <row r="1232" spans="1:17" x14ac:dyDescent="0.3">
      <c r="B1232" s="68" t="s">
        <v>2555</v>
      </c>
      <c r="C1232" s="68">
        <v>50</v>
      </c>
      <c r="D1232" s="68" t="s">
        <v>415</v>
      </c>
      <c r="E1232" s="68" t="s">
        <v>417</v>
      </c>
      <c r="F1232" s="68">
        <v>10</v>
      </c>
      <c r="G1232" s="68">
        <v>4</v>
      </c>
      <c r="H1232" s="68">
        <v>5</v>
      </c>
      <c r="I1232" s="68" t="s">
        <v>354</v>
      </c>
      <c r="J1232" s="68">
        <v>10</v>
      </c>
      <c r="K1232" s="68">
        <v>100</v>
      </c>
      <c r="L1232" s="68" t="s">
        <v>1672</v>
      </c>
      <c r="M1232" s="68">
        <v>0</v>
      </c>
    </row>
    <row r="1234" spans="1:17" x14ac:dyDescent="0.3">
      <c r="B1234" s="69" t="s">
        <v>1796</v>
      </c>
      <c r="C1234" s="69" t="s">
        <v>1961</v>
      </c>
      <c r="D1234" s="69" t="s">
        <v>1962</v>
      </c>
      <c r="E1234" s="69" t="s">
        <v>1963</v>
      </c>
      <c r="F1234" s="69" t="s">
        <v>1964</v>
      </c>
      <c r="G1234" s="69" t="s">
        <v>1965</v>
      </c>
      <c r="H1234" s="69" t="s">
        <v>1966</v>
      </c>
      <c r="I1234" s="69"/>
      <c r="J1234" s="69"/>
      <c r="K1234" s="69"/>
      <c r="L1234" s="69"/>
      <c r="M1234" s="69"/>
    </row>
    <row r="1235" spans="1:17" x14ac:dyDescent="0.3">
      <c r="B1235" s="68"/>
      <c r="C1235" s="68"/>
      <c r="D1235" s="68"/>
      <c r="E1235" s="68">
        <v>10</v>
      </c>
      <c r="F1235" s="68" t="s">
        <v>1686</v>
      </c>
      <c r="G1235" s="70">
        <v>46105.5389699074</v>
      </c>
      <c r="H1235" s="68" t="s">
        <v>2556</v>
      </c>
      <c r="I1235" s="68"/>
      <c r="J1235" s="68"/>
      <c r="K1235" s="68"/>
      <c r="L1235" s="68"/>
      <c r="M1235" s="68"/>
      <c r="N1235" s="68"/>
      <c r="O1235" s="68"/>
      <c r="P1235" s="68"/>
    </row>
    <row r="1236" spans="1:17" x14ac:dyDescent="0.3">
      <c r="B1236" s="68"/>
      <c r="C1236" s="68"/>
      <c r="D1236" s="68"/>
      <c r="E1236" s="68">
        <v>10</v>
      </c>
      <c r="F1236" s="68" t="s">
        <v>1686</v>
      </c>
      <c r="G1236" s="70">
        <v>46105.538425925901</v>
      </c>
      <c r="H1236" s="68" t="s">
        <v>2556</v>
      </c>
      <c r="I1236" s="68"/>
      <c r="J1236" s="68"/>
      <c r="K1236" s="68"/>
      <c r="L1236" s="68"/>
      <c r="M1236" s="68"/>
      <c r="N1236" s="68"/>
      <c r="O1236" s="68"/>
      <c r="P1236" s="68"/>
    </row>
    <row r="1237" spans="1:17" x14ac:dyDescent="0.3">
      <c r="B1237" s="68"/>
      <c r="C1237" s="68"/>
      <c r="D1237" s="68"/>
      <c r="E1237" s="68">
        <v>10</v>
      </c>
      <c r="F1237" s="68" t="s">
        <v>1972</v>
      </c>
      <c r="G1237" s="70">
        <v>45875.4979282407</v>
      </c>
      <c r="H1237" s="68" t="s">
        <v>2556</v>
      </c>
      <c r="I1237" s="68"/>
      <c r="J1237" s="68"/>
      <c r="K1237" s="68"/>
      <c r="L1237" s="68"/>
      <c r="M1237" s="68"/>
      <c r="N1237" s="68"/>
      <c r="O1237" s="68"/>
      <c r="P1237" s="68"/>
    </row>
    <row r="1239" spans="1:17" x14ac:dyDescent="0.3">
      <c r="B1239" s="67" t="s">
        <v>403</v>
      </c>
      <c r="C1239" s="67" t="s">
        <v>139</v>
      </c>
      <c r="D1239" s="67" t="s">
        <v>1954</v>
      </c>
      <c r="E1239" s="67" t="s">
        <v>1657</v>
      </c>
      <c r="F1239" s="67" t="s">
        <v>128</v>
      </c>
      <c r="G1239" s="67" t="s">
        <v>1955</v>
      </c>
      <c r="H1239" s="67" t="s">
        <v>1956</v>
      </c>
      <c r="I1239" s="67" t="s">
        <v>1957</v>
      </c>
      <c r="J1239" s="67" t="s">
        <v>1958</v>
      </c>
      <c r="K1239" s="67" t="s">
        <v>1959</v>
      </c>
      <c r="L1239" s="67" t="s">
        <v>81</v>
      </c>
      <c r="M1239" s="67" t="s">
        <v>144</v>
      </c>
    </row>
    <row r="1240" spans="1:17" x14ac:dyDescent="0.3">
      <c r="B1240" s="68" t="s">
        <v>2557</v>
      </c>
      <c r="C1240" s="68">
        <v>50</v>
      </c>
      <c r="D1240" s="68" t="s">
        <v>415</v>
      </c>
      <c r="E1240" s="68" t="s">
        <v>417</v>
      </c>
      <c r="F1240" s="68">
        <v>211</v>
      </c>
      <c r="G1240" s="68">
        <v>10</v>
      </c>
      <c r="H1240" s="68">
        <v>151</v>
      </c>
      <c r="I1240" s="68" t="s">
        <v>354</v>
      </c>
      <c r="J1240" s="68">
        <v>100</v>
      </c>
      <c r="K1240" s="68">
        <v>146.25</v>
      </c>
      <c r="L1240" s="68" t="s">
        <v>1675</v>
      </c>
      <c r="M1240" s="68">
        <v>46.25</v>
      </c>
    </row>
    <row r="1242" spans="1:17" x14ac:dyDescent="0.3">
      <c r="B1242" s="69" t="s">
        <v>1796</v>
      </c>
      <c r="C1242" s="69" t="s">
        <v>1961</v>
      </c>
      <c r="D1242" s="69" t="s">
        <v>1962</v>
      </c>
      <c r="E1242" s="69" t="s">
        <v>1963</v>
      </c>
      <c r="F1242" s="69" t="s">
        <v>1964</v>
      </c>
      <c r="G1242" s="69" t="s">
        <v>1965</v>
      </c>
      <c r="H1242" s="69" t="s">
        <v>1966</v>
      </c>
      <c r="I1242" s="69"/>
      <c r="J1242" s="69"/>
      <c r="K1242" s="69"/>
      <c r="L1242" s="69"/>
      <c r="M1242" s="69"/>
    </row>
    <row r="1243" spans="1:17" x14ac:dyDescent="0.3">
      <c r="B1243" s="68"/>
      <c r="C1243" s="68"/>
      <c r="D1243" s="68"/>
      <c r="E1243" s="68">
        <v>100</v>
      </c>
      <c r="F1243" s="68" t="s">
        <v>1686</v>
      </c>
      <c r="G1243" s="70">
        <v>46105.538935185199</v>
      </c>
      <c r="H1243" s="68" t="s">
        <v>2558</v>
      </c>
      <c r="I1243" s="68"/>
      <c r="J1243" s="68"/>
      <c r="K1243" s="68"/>
      <c r="L1243" s="68"/>
      <c r="M1243" s="68"/>
      <c r="N1243" s="68"/>
      <c r="O1243" s="68"/>
      <c r="P1243" s="68"/>
    </row>
    <row r="1244" spans="1:17" x14ac:dyDescent="0.3">
      <c r="B1244" s="68"/>
      <c r="C1244" s="68"/>
      <c r="D1244" s="68"/>
      <c r="E1244" s="68">
        <v>100</v>
      </c>
      <c r="F1244" s="68" t="s">
        <v>1686</v>
      </c>
      <c r="G1244" s="70">
        <v>46097.685486111099</v>
      </c>
      <c r="H1244" s="68" t="s">
        <v>2558</v>
      </c>
      <c r="I1244" s="68"/>
      <c r="J1244" s="68"/>
      <c r="K1244" s="68"/>
      <c r="L1244" s="68"/>
      <c r="M1244" s="68"/>
      <c r="N1244" s="68"/>
      <c r="O1244" s="68"/>
      <c r="P1244" s="68"/>
    </row>
    <row r="1245" spans="1:17" x14ac:dyDescent="0.3">
      <c r="B1245" s="68"/>
      <c r="C1245" s="68"/>
      <c r="D1245" s="68"/>
      <c r="E1245" s="68">
        <v>100</v>
      </c>
      <c r="F1245" s="68" t="s">
        <v>1972</v>
      </c>
      <c r="G1245" s="70">
        <v>45875.472557870402</v>
      </c>
      <c r="H1245" s="68" t="s">
        <v>2558</v>
      </c>
      <c r="I1245" s="68"/>
      <c r="J1245" s="68"/>
      <c r="K1245" s="68"/>
      <c r="L1245" s="68"/>
      <c r="M1245" s="68"/>
      <c r="N1245" s="68"/>
      <c r="O1245" s="68"/>
      <c r="P1245" s="68"/>
    </row>
    <row r="1247" spans="1:17" ht="15.6" x14ac:dyDescent="0.3">
      <c r="A1247" s="66" t="s">
        <v>188</v>
      </c>
      <c r="B1247" s="66"/>
      <c r="C1247" s="66"/>
      <c r="D1247" s="66"/>
      <c r="E1247" s="66"/>
      <c r="F1247" s="66"/>
      <c r="G1247" s="66"/>
      <c r="H1247" s="66"/>
      <c r="I1247" s="66"/>
      <c r="J1247" s="66"/>
      <c r="K1247" s="66"/>
      <c r="L1247" s="66"/>
      <c r="M1247" s="66"/>
      <c r="N1247" s="66"/>
      <c r="O1247" s="66"/>
      <c r="P1247" s="66"/>
      <c r="Q1247" s="66"/>
    </row>
    <row r="1248" spans="1:17" ht="15.6" x14ac:dyDescent="0.3">
      <c r="A1248" s="66" t="s">
        <v>1952</v>
      </c>
      <c r="B1248" s="66" t="s">
        <v>1213</v>
      </c>
      <c r="C1248" s="66"/>
      <c r="D1248" s="66"/>
      <c r="E1248" s="66"/>
      <c r="F1248" s="66"/>
      <c r="G1248" s="66"/>
      <c r="H1248" s="66"/>
      <c r="I1248" s="66"/>
      <c r="J1248" s="66"/>
      <c r="K1248" s="66"/>
      <c r="L1248" s="66"/>
      <c r="M1248" s="66"/>
      <c r="N1248" s="66"/>
      <c r="O1248" s="66"/>
      <c r="P1248" s="66"/>
      <c r="Q1248" s="66"/>
    </row>
    <row r="1249" spans="1:17" ht="15.6" x14ac:dyDescent="0.3">
      <c r="A1249" s="66" t="s">
        <v>1953</v>
      </c>
      <c r="B1249" s="66">
        <v>2.75</v>
      </c>
      <c r="C1249" s="66"/>
      <c r="D1249" s="66"/>
      <c r="E1249" s="66"/>
      <c r="F1249" s="66"/>
      <c r="G1249" s="66"/>
      <c r="H1249" s="66"/>
      <c r="I1249" s="66"/>
      <c r="J1249" s="66"/>
      <c r="K1249" s="66"/>
      <c r="L1249" s="66"/>
      <c r="M1249" s="66"/>
      <c r="N1249" s="66"/>
      <c r="O1249" s="66"/>
      <c r="P1249" s="66"/>
      <c r="Q1249" s="66"/>
    </row>
    <row r="1251" spans="1:17" x14ac:dyDescent="0.3">
      <c r="B1251" s="67" t="s">
        <v>403</v>
      </c>
      <c r="C1251" s="67" t="s">
        <v>139</v>
      </c>
      <c r="D1251" s="67" t="s">
        <v>1954</v>
      </c>
      <c r="E1251" s="67" t="s">
        <v>1657</v>
      </c>
      <c r="F1251" s="67" t="s">
        <v>128</v>
      </c>
      <c r="G1251" s="67" t="s">
        <v>1955</v>
      </c>
      <c r="H1251" s="67" t="s">
        <v>1956</v>
      </c>
      <c r="I1251" s="67" t="s">
        <v>1957</v>
      </c>
      <c r="J1251" s="67" t="s">
        <v>1958</v>
      </c>
      <c r="K1251" s="67" t="s">
        <v>1959</v>
      </c>
      <c r="L1251" s="67" t="s">
        <v>81</v>
      </c>
      <c r="M1251" s="67" t="s">
        <v>144</v>
      </c>
    </row>
    <row r="1252" spans="1:17" x14ac:dyDescent="0.3">
      <c r="B1252" s="68" t="s">
        <v>2559</v>
      </c>
      <c r="C1252" s="68">
        <v>50</v>
      </c>
      <c r="D1252" s="68" t="s">
        <v>436</v>
      </c>
      <c r="E1252" s="68" t="s">
        <v>439</v>
      </c>
      <c r="F1252" s="68">
        <v>100</v>
      </c>
      <c r="G1252" s="68">
        <v>0</v>
      </c>
      <c r="H1252" s="68">
        <v>100</v>
      </c>
      <c r="I1252" s="68" t="s">
        <v>354</v>
      </c>
      <c r="J1252" s="68">
        <v>0</v>
      </c>
      <c r="K1252" s="68">
        <v>0</v>
      </c>
      <c r="L1252" s="68" t="s">
        <v>1685</v>
      </c>
      <c r="M1252" s="68">
        <v>-100</v>
      </c>
    </row>
    <row r="1254" spans="1:17" x14ac:dyDescent="0.3">
      <c r="B1254" s="69" t="s">
        <v>1796</v>
      </c>
      <c r="C1254" s="69" t="s">
        <v>1961</v>
      </c>
      <c r="D1254" s="69" t="s">
        <v>1962</v>
      </c>
      <c r="E1254" s="69" t="s">
        <v>1963</v>
      </c>
      <c r="F1254" s="69" t="s">
        <v>1964</v>
      </c>
      <c r="G1254" s="69" t="s">
        <v>1965</v>
      </c>
      <c r="H1254" s="69" t="s">
        <v>1966</v>
      </c>
      <c r="I1254" s="69"/>
      <c r="J1254" s="69"/>
      <c r="K1254" s="69"/>
      <c r="L1254" s="69"/>
      <c r="M1254" s="69"/>
    </row>
    <row r="1255" spans="1:17" x14ac:dyDescent="0.3">
      <c r="B1255" s="68"/>
      <c r="C1255" s="68" t="s">
        <v>257</v>
      </c>
      <c r="D1255" s="68" t="s">
        <v>257</v>
      </c>
      <c r="E1255" s="68">
        <v>0</v>
      </c>
      <c r="F1255" s="68" t="s">
        <v>1686</v>
      </c>
      <c r="G1255" s="70">
        <v>46097.696608796301</v>
      </c>
      <c r="H1255" s="68" t="s">
        <v>2560</v>
      </c>
      <c r="I1255" s="68"/>
      <c r="J1255" s="68"/>
      <c r="K1255" s="68"/>
      <c r="L1255" s="68"/>
      <c r="M1255" s="68"/>
      <c r="N1255" s="68"/>
      <c r="O1255" s="68"/>
      <c r="P1255" s="68"/>
    </row>
    <row r="1256" spans="1:17" x14ac:dyDescent="0.3">
      <c r="B1256" s="68"/>
      <c r="C1256" s="68"/>
      <c r="D1256" s="68"/>
      <c r="E1256" s="68">
        <v>0</v>
      </c>
      <c r="F1256" s="68" t="s">
        <v>1686</v>
      </c>
      <c r="G1256" s="70">
        <v>46093.743865740696</v>
      </c>
      <c r="H1256" s="68" t="s">
        <v>2043</v>
      </c>
      <c r="I1256" s="68"/>
      <c r="J1256" s="68"/>
      <c r="K1256" s="68"/>
      <c r="L1256" s="68"/>
      <c r="M1256" s="68"/>
      <c r="N1256" s="68"/>
      <c r="O1256" s="68"/>
      <c r="P1256" s="68"/>
    </row>
    <row r="1257" spans="1:17" x14ac:dyDescent="0.3">
      <c r="B1257" s="68"/>
      <c r="C1257" s="68"/>
      <c r="D1257" s="68"/>
      <c r="E1257" s="68">
        <v>0</v>
      </c>
      <c r="F1257" s="68" t="s">
        <v>1686</v>
      </c>
      <c r="G1257" s="70">
        <v>45950.428819444402</v>
      </c>
      <c r="H1257" s="68" t="s">
        <v>2044</v>
      </c>
      <c r="I1257" s="68"/>
      <c r="J1257" s="68"/>
      <c r="K1257" s="68"/>
      <c r="L1257" s="68"/>
      <c r="M1257" s="68"/>
      <c r="N1257" s="68"/>
      <c r="O1257" s="68"/>
      <c r="P1257" s="68"/>
    </row>
    <row r="1258" spans="1:17" x14ac:dyDescent="0.3">
      <c r="B1258" s="68"/>
      <c r="C1258" s="68"/>
      <c r="D1258" s="68"/>
      <c r="E1258" s="68">
        <v>0</v>
      </c>
      <c r="F1258" s="68" t="s">
        <v>1972</v>
      </c>
      <c r="G1258" s="70">
        <v>45870.678182870397</v>
      </c>
      <c r="H1258" s="68" t="s">
        <v>2045</v>
      </c>
      <c r="I1258" s="68"/>
      <c r="J1258" s="68"/>
      <c r="K1258" s="68"/>
      <c r="L1258" s="68"/>
      <c r="M1258" s="68"/>
      <c r="N1258" s="68"/>
      <c r="O1258" s="68"/>
      <c r="P1258" s="68"/>
    </row>
    <row r="1259" spans="1:17" x14ac:dyDescent="0.3">
      <c r="B1259" s="68"/>
      <c r="C1259" s="68"/>
      <c r="D1259" s="68"/>
      <c r="E1259" s="68">
        <v>0</v>
      </c>
      <c r="F1259" s="68" t="s">
        <v>1972</v>
      </c>
      <c r="G1259" s="70">
        <v>45784.5176041667</v>
      </c>
      <c r="H1259" s="68" t="s">
        <v>2046</v>
      </c>
      <c r="I1259" s="68"/>
      <c r="J1259" s="68"/>
      <c r="K1259" s="68"/>
      <c r="L1259" s="68"/>
      <c r="M1259" s="68"/>
      <c r="N1259" s="68"/>
      <c r="O1259" s="68"/>
      <c r="P1259" s="68"/>
    </row>
    <row r="1261" spans="1:17" x14ac:dyDescent="0.3">
      <c r="B1261" s="67" t="s">
        <v>403</v>
      </c>
      <c r="C1261" s="67" t="s">
        <v>139</v>
      </c>
      <c r="D1261" s="67" t="s">
        <v>1954</v>
      </c>
      <c r="E1261" s="67" t="s">
        <v>1657</v>
      </c>
      <c r="F1261" s="67" t="s">
        <v>128</v>
      </c>
      <c r="G1261" s="67" t="s">
        <v>1955</v>
      </c>
      <c r="H1261" s="67" t="s">
        <v>1956</v>
      </c>
      <c r="I1261" s="67" t="s">
        <v>1957</v>
      </c>
      <c r="J1261" s="67" t="s">
        <v>1958</v>
      </c>
      <c r="K1261" s="67" t="s">
        <v>1959</v>
      </c>
      <c r="L1261" s="67" t="s">
        <v>81</v>
      </c>
      <c r="M1261" s="67" t="s">
        <v>144</v>
      </c>
    </row>
    <row r="1262" spans="1:17" x14ac:dyDescent="0.3">
      <c r="B1262" s="68" t="s">
        <v>2561</v>
      </c>
      <c r="C1262" s="68">
        <v>50</v>
      </c>
      <c r="D1262" s="68" t="s">
        <v>436</v>
      </c>
      <c r="E1262" s="68" t="s">
        <v>429</v>
      </c>
      <c r="F1262" s="68">
        <v>90</v>
      </c>
      <c r="G1262" s="68">
        <v>5</v>
      </c>
      <c r="H1262" s="68">
        <v>100</v>
      </c>
      <c r="I1262" s="68" t="s">
        <v>354</v>
      </c>
      <c r="J1262" s="68">
        <v>100</v>
      </c>
      <c r="K1262" s="68">
        <v>125</v>
      </c>
      <c r="L1262" s="68" t="s">
        <v>1675</v>
      </c>
      <c r="M1262" s="68">
        <v>25</v>
      </c>
    </row>
    <row r="1264" spans="1:17" x14ac:dyDescent="0.3">
      <c r="B1264" s="69" t="s">
        <v>1796</v>
      </c>
      <c r="C1264" s="69" t="s">
        <v>1961</v>
      </c>
      <c r="D1264" s="69" t="s">
        <v>1962</v>
      </c>
      <c r="E1264" s="69" t="s">
        <v>1963</v>
      </c>
      <c r="F1264" s="69" t="s">
        <v>1964</v>
      </c>
      <c r="G1264" s="69" t="s">
        <v>1965</v>
      </c>
      <c r="H1264" s="69" t="s">
        <v>1966</v>
      </c>
      <c r="I1264" s="69"/>
      <c r="J1264" s="69"/>
      <c r="K1264" s="69"/>
      <c r="L1264" s="69"/>
      <c r="M1264" s="69"/>
    </row>
    <row r="1265" spans="1:17" x14ac:dyDescent="0.3">
      <c r="B1265" s="68"/>
      <c r="C1265" s="68" t="s">
        <v>820</v>
      </c>
      <c r="D1265" s="68" t="s">
        <v>820</v>
      </c>
      <c r="E1265" s="68">
        <v>100</v>
      </c>
      <c r="F1265" s="68" t="s">
        <v>1686</v>
      </c>
      <c r="G1265" s="70">
        <v>46098.429050925901</v>
      </c>
      <c r="H1265" s="68" t="s">
        <v>2562</v>
      </c>
      <c r="I1265" s="68"/>
      <c r="J1265" s="68"/>
      <c r="K1265" s="68"/>
      <c r="L1265" s="68"/>
      <c r="M1265" s="68"/>
      <c r="N1265" s="68"/>
      <c r="O1265" s="68"/>
      <c r="P1265" s="68"/>
    </row>
    <row r="1266" spans="1:17" x14ac:dyDescent="0.3">
      <c r="B1266" s="68"/>
      <c r="C1266" s="68"/>
      <c r="D1266" s="68"/>
      <c r="E1266" s="68">
        <v>0</v>
      </c>
      <c r="F1266" s="68" t="s">
        <v>1686</v>
      </c>
      <c r="G1266" s="70">
        <v>45950.429444444402</v>
      </c>
      <c r="H1266" s="68" t="s">
        <v>2563</v>
      </c>
      <c r="I1266" s="68"/>
      <c r="J1266" s="68"/>
      <c r="K1266" s="68"/>
      <c r="L1266" s="68"/>
      <c r="M1266" s="68"/>
      <c r="N1266" s="68"/>
      <c r="O1266" s="68"/>
      <c r="P1266" s="68"/>
    </row>
    <row r="1267" spans="1:17" x14ac:dyDescent="0.3">
      <c r="B1267" s="68"/>
      <c r="C1267" s="68"/>
      <c r="D1267" s="68"/>
      <c r="E1267" s="68">
        <v>0</v>
      </c>
      <c r="F1267" s="68" t="s">
        <v>1972</v>
      </c>
      <c r="G1267" s="70">
        <v>45870.678749999999</v>
      </c>
      <c r="H1267" s="68" t="s">
        <v>2564</v>
      </c>
      <c r="I1267" s="68"/>
      <c r="J1267" s="68"/>
      <c r="K1267" s="68"/>
      <c r="L1267" s="68"/>
      <c r="M1267" s="68"/>
      <c r="N1267" s="68"/>
      <c r="O1267" s="68"/>
      <c r="P1267" s="68"/>
    </row>
    <row r="1269" spans="1:17" ht="15.6" x14ac:dyDescent="0.3">
      <c r="A1269" s="66" t="s">
        <v>188</v>
      </c>
      <c r="B1269" s="66"/>
      <c r="C1269" s="66"/>
      <c r="D1269" s="66"/>
      <c r="E1269" s="66"/>
      <c r="F1269" s="66"/>
      <c r="G1269" s="66"/>
      <c r="H1269" s="66"/>
      <c r="I1269" s="66"/>
      <c r="J1269" s="66"/>
      <c r="K1269" s="66"/>
      <c r="L1269" s="66"/>
      <c r="M1269" s="66"/>
      <c r="N1269" s="66"/>
      <c r="O1269" s="66"/>
      <c r="P1269" s="66"/>
      <c r="Q1269" s="66"/>
    </row>
    <row r="1270" spans="1:17" ht="15.6" x14ac:dyDescent="0.3">
      <c r="A1270" s="66" t="s">
        <v>1952</v>
      </c>
      <c r="B1270" s="66" t="s">
        <v>1301</v>
      </c>
      <c r="C1270" s="66"/>
      <c r="D1270" s="66"/>
      <c r="E1270" s="66"/>
      <c r="F1270" s="66"/>
      <c r="G1270" s="66"/>
      <c r="H1270" s="66"/>
      <c r="I1270" s="66"/>
      <c r="J1270" s="66"/>
      <c r="K1270" s="66"/>
      <c r="L1270" s="66"/>
      <c r="M1270" s="66"/>
      <c r="N1270" s="66"/>
      <c r="O1270" s="66"/>
      <c r="P1270" s="66"/>
      <c r="Q1270" s="66"/>
    </row>
    <row r="1271" spans="1:17" ht="15.6" x14ac:dyDescent="0.3">
      <c r="A1271" s="66" t="s">
        <v>1953</v>
      </c>
      <c r="B1271" s="66">
        <v>1</v>
      </c>
      <c r="C1271" s="66"/>
      <c r="D1271" s="66"/>
      <c r="E1271" s="66"/>
      <c r="F1271" s="66"/>
      <c r="G1271" s="66"/>
      <c r="H1271" s="66"/>
      <c r="I1271" s="66"/>
      <c r="J1271" s="66"/>
      <c r="K1271" s="66"/>
      <c r="L1271" s="66"/>
      <c r="M1271" s="66"/>
      <c r="N1271" s="66"/>
      <c r="O1271" s="66"/>
      <c r="P1271" s="66"/>
      <c r="Q1271" s="66"/>
    </row>
    <row r="1273" spans="1:17" x14ac:dyDescent="0.3">
      <c r="B1273" s="67" t="s">
        <v>403</v>
      </c>
      <c r="C1273" s="67" t="s">
        <v>139</v>
      </c>
      <c r="D1273" s="67" t="s">
        <v>1954</v>
      </c>
      <c r="E1273" s="67" t="s">
        <v>1657</v>
      </c>
      <c r="F1273" s="67" t="s">
        <v>128</v>
      </c>
      <c r="G1273" s="67" t="s">
        <v>1955</v>
      </c>
      <c r="H1273" s="67" t="s">
        <v>1956</v>
      </c>
      <c r="I1273" s="67" t="s">
        <v>1957</v>
      </c>
      <c r="J1273" s="67" t="s">
        <v>1958</v>
      </c>
      <c r="K1273" s="67" t="s">
        <v>1959</v>
      </c>
      <c r="L1273" s="67" t="s">
        <v>81</v>
      </c>
      <c r="M1273" s="67" t="s">
        <v>144</v>
      </c>
    </row>
    <row r="1274" spans="1:17" x14ac:dyDescent="0.3">
      <c r="B1274" s="68" t="s">
        <v>2565</v>
      </c>
      <c r="C1274" s="68">
        <v>50</v>
      </c>
      <c r="D1274" s="68" t="s">
        <v>415</v>
      </c>
      <c r="E1274" s="68" t="s">
        <v>417</v>
      </c>
      <c r="F1274" s="68">
        <v>209</v>
      </c>
      <c r="G1274" s="68">
        <v>10</v>
      </c>
      <c r="H1274" s="68">
        <v>149</v>
      </c>
      <c r="I1274" s="68" t="s">
        <v>354</v>
      </c>
      <c r="J1274" s="68">
        <v>1</v>
      </c>
      <c r="K1274" s="68">
        <v>186.67</v>
      </c>
      <c r="L1274" s="68" t="s">
        <v>1675</v>
      </c>
      <c r="M1274" s="68">
        <v>86.67</v>
      </c>
    </row>
    <row r="1276" spans="1:17" x14ac:dyDescent="0.3">
      <c r="B1276" s="69" t="s">
        <v>1796</v>
      </c>
      <c r="C1276" s="69" t="s">
        <v>1961</v>
      </c>
      <c r="D1276" s="69" t="s">
        <v>1962</v>
      </c>
      <c r="E1276" s="69" t="s">
        <v>1963</v>
      </c>
      <c r="F1276" s="69" t="s">
        <v>1964</v>
      </c>
      <c r="G1276" s="69" t="s">
        <v>1965</v>
      </c>
      <c r="H1276" s="69" t="s">
        <v>1966</v>
      </c>
      <c r="I1276" s="69"/>
      <c r="J1276" s="69"/>
      <c r="K1276" s="69"/>
      <c r="L1276" s="69"/>
      <c r="M1276" s="69"/>
    </row>
    <row r="1277" spans="1:17" x14ac:dyDescent="0.3">
      <c r="B1277" s="68"/>
      <c r="C1277" s="68"/>
      <c r="D1277" s="68"/>
      <c r="E1277" s="68">
        <v>1</v>
      </c>
      <c r="F1277" s="68" t="s">
        <v>1686</v>
      </c>
      <c r="G1277" s="70">
        <v>46093.740509259304</v>
      </c>
      <c r="H1277" s="68" t="s">
        <v>2566</v>
      </c>
      <c r="I1277" s="68"/>
      <c r="J1277" s="68"/>
      <c r="K1277" s="68"/>
      <c r="L1277" s="68"/>
      <c r="M1277" s="68"/>
      <c r="N1277" s="68"/>
      <c r="O1277" s="68"/>
      <c r="P1277" s="68"/>
    </row>
    <row r="1278" spans="1:17" x14ac:dyDescent="0.3">
      <c r="B1278" s="68"/>
      <c r="C1278" s="68"/>
      <c r="D1278" s="68"/>
      <c r="E1278" s="68">
        <v>0</v>
      </c>
      <c r="F1278" s="68" t="s">
        <v>1972</v>
      </c>
      <c r="G1278" s="70">
        <v>45870.682222222204</v>
      </c>
      <c r="H1278" s="68" t="s">
        <v>2567</v>
      </c>
      <c r="I1278" s="68"/>
      <c r="J1278" s="68"/>
      <c r="K1278" s="68"/>
      <c r="L1278" s="68"/>
      <c r="M1278" s="68"/>
      <c r="N1278" s="68"/>
      <c r="O1278" s="68"/>
      <c r="P1278" s="68"/>
    </row>
    <row r="1280" spans="1:17" x14ac:dyDescent="0.3">
      <c r="B1280" s="67" t="s">
        <v>403</v>
      </c>
      <c r="C1280" s="67" t="s">
        <v>139</v>
      </c>
      <c r="D1280" s="67" t="s">
        <v>1954</v>
      </c>
      <c r="E1280" s="67" t="s">
        <v>1657</v>
      </c>
      <c r="F1280" s="67" t="s">
        <v>128</v>
      </c>
      <c r="G1280" s="67" t="s">
        <v>1955</v>
      </c>
      <c r="H1280" s="67" t="s">
        <v>1956</v>
      </c>
      <c r="I1280" s="67" t="s">
        <v>1957</v>
      </c>
      <c r="J1280" s="67" t="s">
        <v>1958</v>
      </c>
      <c r="K1280" s="67" t="s">
        <v>1959</v>
      </c>
      <c r="L1280" s="67" t="s">
        <v>81</v>
      </c>
      <c r="M1280" s="67" t="s">
        <v>144</v>
      </c>
    </row>
    <row r="1281" spans="1:17" x14ac:dyDescent="0.3">
      <c r="B1281" s="68" t="s">
        <v>2568</v>
      </c>
      <c r="C1281" s="68">
        <v>50</v>
      </c>
      <c r="D1281" s="68" t="s">
        <v>415</v>
      </c>
      <c r="E1281" s="68" t="s">
        <v>417</v>
      </c>
      <c r="F1281" s="68">
        <v>137</v>
      </c>
      <c r="G1281" s="68">
        <v>15</v>
      </c>
      <c r="H1281" s="68">
        <v>91</v>
      </c>
      <c r="I1281" s="68" t="s">
        <v>354</v>
      </c>
      <c r="J1281" s="68">
        <v>1</v>
      </c>
      <c r="K1281" s="68">
        <v>173.91</v>
      </c>
      <c r="L1281" s="68" t="s">
        <v>1675</v>
      </c>
      <c r="M1281" s="68">
        <v>73.91</v>
      </c>
    </row>
    <row r="1283" spans="1:17" x14ac:dyDescent="0.3">
      <c r="B1283" s="69" t="s">
        <v>1796</v>
      </c>
      <c r="C1283" s="69" t="s">
        <v>1961</v>
      </c>
      <c r="D1283" s="69" t="s">
        <v>1962</v>
      </c>
      <c r="E1283" s="69" t="s">
        <v>1963</v>
      </c>
      <c r="F1283" s="69" t="s">
        <v>1964</v>
      </c>
      <c r="G1283" s="69" t="s">
        <v>1965</v>
      </c>
      <c r="H1283" s="69" t="s">
        <v>1966</v>
      </c>
      <c r="I1283" s="69"/>
      <c r="J1283" s="69"/>
      <c r="K1283" s="69"/>
      <c r="L1283" s="69"/>
      <c r="M1283" s="69"/>
    </row>
    <row r="1284" spans="1:17" x14ac:dyDescent="0.3">
      <c r="B1284" s="68"/>
      <c r="C1284" s="68"/>
      <c r="D1284" s="68"/>
      <c r="E1284" s="68">
        <v>1</v>
      </c>
      <c r="F1284" s="68" t="s">
        <v>1686</v>
      </c>
      <c r="G1284" s="70">
        <v>46093.740277777797</v>
      </c>
      <c r="H1284" s="68" t="s">
        <v>2569</v>
      </c>
      <c r="I1284" s="68"/>
      <c r="J1284" s="68"/>
      <c r="K1284" s="68"/>
      <c r="L1284" s="68"/>
      <c r="M1284" s="68"/>
      <c r="N1284" s="68"/>
      <c r="O1284" s="68"/>
      <c r="P1284" s="68"/>
    </row>
    <row r="1285" spans="1:17" x14ac:dyDescent="0.3">
      <c r="B1285" s="68"/>
      <c r="C1285" s="68"/>
      <c r="D1285" s="68"/>
      <c r="E1285" s="68">
        <v>0</v>
      </c>
      <c r="F1285" s="68" t="s">
        <v>1972</v>
      </c>
      <c r="G1285" s="70">
        <v>45870.682638888902</v>
      </c>
      <c r="H1285" s="68" t="s">
        <v>2570</v>
      </c>
      <c r="I1285" s="68"/>
      <c r="J1285" s="68"/>
      <c r="K1285" s="68"/>
      <c r="L1285" s="68"/>
      <c r="M1285" s="68"/>
      <c r="N1285" s="68"/>
      <c r="O1285" s="68"/>
      <c r="P1285" s="68"/>
    </row>
    <row r="1287" spans="1:17" ht="15.6" x14ac:dyDescent="0.3">
      <c r="A1287" s="66" t="s">
        <v>188</v>
      </c>
      <c r="B1287" s="66"/>
      <c r="C1287" s="66"/>
      <c r="D1287" s="66"/>
      <c r="E1287" s="66"/>
      <c r="F1287" s="66"/>
      <c r="G1287" s="66"/>
      <c r="H1287" s="66"/>
      <c r="I1287" s="66"/>
      <c r="J1287" s="66"/>
      <c r="K1287" s="66"/>
      <c r="L1287" s="66"/>
      <c r="M1287" s="66"/>
      <c r="N1287" s="66"/>
      <c r="O1287" s="66"/>
      <c r="P1287" s="66"/>
      <c r="Q1287" s="66"/>
    </row>
    <row r="1288" spans="1:17" ht="15.6" x14ac:dyDescent="0.3">
      <c r="A1288" s="66" t="s">
        <v>1952</v>
      </c>
      <c r="B1288" s="66" t="s">
        <v>1342</v>
      </c>
      <c r="C1288" s="66"/>
      <c r="D1288" s="66"/>
      <c r="E1288" s="66"/>
      <c r="F1288" s="66"/>
      <c r="G1288" s="66"/>
      <c r="H1288" s="66"/>
      <c r="I1288" s="66"/>
      <c r="J1288" s="66"/>
      <c r="K1288" s="66"/>
      <c r="L1288" s="66"/>
      <c r="M1288" s="66"/>
      <c r="N1288" s="66"/>
      <c r="O1288" s="66"/>
      <c r="P1288" s="66"/>
      <c r="Q1288" s="66"/>
    </row>
    <row r="1289" spans="1:17" ht="15.6" x14ac:dyDescent="0.3">
      <c r="A1289" s="66" t="s">
        <v>1953</v>
      </c>
      <c r="B1289" s="66">
        <v>1.5</v>
      </c>
      <c r="C1289" s="66"/>
      <c r="D1289" s="66"/>
      <c r="E1289" s="66"/>
      <c r="F1289" s="66"/>
      <c r="G1289" s="66"/>
      <c r="H1289" s="66"/>
      <c r="I1289" s="66"/>
      <c r="J1289" s="66"/>
      <c r="K1289" s="66"/>
      <c r="L1289" s="66"/>
      <c r="M1289" s="66"/>
      <c r="N1289" s="66"/>
      <c r="O1289" s="66"/>
      <c r="P1289" s="66"/>
      <c r="Q1289" s="66"/>
    </row>
    <row r="1291" spans="1:17" x14ac:dyDescent="0.3">
      <c r="B1291" s="67" t="s">
        <v>403</v>
      </c>
      <c r="C1291" s="67" t="s">
        <v>139</v>
      </c>
      <c r="D1291" s="67" t="s">
        <v>1954</v>
      </c>
      <c r="E1291" s="67" t="s">
        <v>1657</v>
      </c>
      <c r="F1291" s="67" t="s">
        <v>128</v>
      </c>
      <c r="G1291" s="67" t="s">
        <v>1955</v>
      </c>
      <c r="H1291" s="67" t="s">
        <v>1956</v>
      </c>
      <c r="I1291" s="67" t="s">
        <v>1957</v>
      </c>
      <c r="J1291" s="67" t="s">
        <v>1958</v>
      </c>
      <c r="K1291" s="67" t="s">
        <v>1959</v>
      </c>
      <c r="L1291" s="67" t="s">
        <v>81</v>
      </c>
      <c r="M1291" s="67" t="s">
        <v>144</v>
      </c>
    </row>
    <row r="1292" spans="1:17" x14ac:dyDescent="0.3">
      <c r="B1292" s="68" t="s">
        <v>2571</v>
      </c>
      <c r="C1292" s="68">
        <v>100</v>
      </c>
      <c r="D1292" s="68" t="s">
        <v>415</v>
      </c>
      <c r="E1292" s="68" t="s">
        <v>417</v>
      </c>
      <c r="F1292" s="68">
        <v>242</v>
      </c>
      <c r="G1292" s="68">
        <v>10</v>
      </c>
      <c r="H1292" s="68">
        <v>174</v>
      </c>
      <c r="I1292" s="68" t="s">
        <v>354</v>
      </c>
      <c r="J1292" s="68">
        <v>242</v>
      </c>
      <c r="K1292" s="68">
        <v>100</v>
      </c>
      <c r="L1292" s="68" t="s">
        <v>1672</v>
      </c>
      <c r="M1292" s="68">
        <v>0</v>
      </c>
    </row>
    <row r="1294" spans="1:17" x14ac:dyDescent="0.3">
      <c r="B1294" s="69" t="s">
        <v>1796</v>
      </c>
      <c r="C1294" s="69" t="s">
        <v>1961</v>
      </c>
      <c r="D1294" s="69" t="s">
        <v>1962</v>
      </c>
      <c r="E1294" s="69" t="s">
        <v>1963</v>
      </c>
      <c r="F1294" s="69" t="s">
        <v>1964</v>
      </c>
      <c r="G1294" s="69" t="s">
        <v>1965</v>
      </c>
      <c r="H1294" s="69" t="s">
        <v>1966</v>
      </c>
      <c r="I1294" s="69"/>
      <c r="J1294" s="69"/>
      <c r="K1294" s="69"/>
      <c r="L1294" s="69"/>
      <c r="M1294" s="69"/>
    </row>
    <row r="1295" spans="1:17" x14ac:dyDescent="0.3">
      <c r="B1295" s="68"/>
      <c r="C1295" s="68"/>
      <c r="D1295" s="68"/>
      <c r="E1295" s="68">
        <v>242</v>
      </c>
      <c r="F1295" s="68" t="s">
        <v>1686</v>
      </c>
      <c r="G1295" s="70">
        <v>46097.686469907399</v>
      </c>
      <c r="H1295" s="68" t="s">
        <v>2572</v>
      </c>
      <c r="I1295" s="68"/>
      <c r="J1295" s="68"/>
      <c r="K1295" s="68"/>
      <c r="L1295" s="68"/>
      <c r="M1295" s="68"/>
      <c r="N1295" s="68"/>
      <c r="O1295" s="68"/>
      <c r="P1295" s="68"/>
    </row>
    <row r="1296" spans="1:17" x14ac:dyDescent="0.3">
      <c r="B1296" s="68"/>
      <c r="C1296" s="68"/>
      <c r="D1296" s="68"/>
      <c r="E1296" s="68">
        <v>242</v>
      </c>
      <c r="F1296" s="68" t="s">
        <v>1686</v>
      </c>
      <c r="G1296" s="70">
        <v>46097.6863773148</v>
      </c>
      <c r="H1296" s="68" t="s">
        <v>2572</v>
      </c>
      <c r="I1296" s="68"/>
      <c r="J1296" s="68"/>
      <c r="K1296" s="68"/>
      <c r="L1296" s="68"/>
      <c r="M1296" s="68"/>
      <c r="N1296" s="68"/>
      <c r="O1296" s="68"/>
      <c r="P1296" s="68"/>
    </row>
    <row r="1297" spans="1:17" x14ac:dyDescent="0.3">
      <c r="B1297" s="68"/>
      <c r="C1297" s="68"/>
      <c r="D1297" s="68"/>
      <c r="E1297" s="68">
        <v>242</v>
      </c>
      <c r="F1297" s="68" t="s">
        <v>1686</v>
      </c>
      <c r="G1297" s="70">
        <v>46093.740844907399</v>
      </c>
      <c r="H1297" s="68"/>
      <c r="I1297" s="68"/>
      <c r="J1297" s="68"/>
      <c r="K1297" s="68"/>
      <c r="L1297" s="68"/>
      <c r="M1297" s="68"/>
      <c r="N1297" s="68"/>
      <c r="O1297" s="68"/>
      <c r="P1297" s="68"/>
    </row>
    <row r="1298" spans="1:17" x14ac:dyDescent="0.3">
      <c r="B1298" s="68"/>
      <c r="C1298" s="68"/>
      <c r="D1298" s="68"/>
      <c r="E1298" s="68">
        <v>0</v>
      </c>
      <c r="F1298" s="68" t="s">
        <v>1972</v>
      </c>
      <c r="G1298" s="70">
        <v>45870.683090277802</v>
      </c>
      <c r="H1298" s="68" t="s">
        <v>2054</v>
      </c>
      <c r="I1298" s="68"/>
      <c r="J1298" s="68"/>
      <c r="K1298" s="68"/>
      <c r="L1298" s="68"/>
      <c r="M1298" s="68"/>
      <c r="N1298" s="68"/>
      <c r="O1298" s="68"/>
      <c r="P1298" s="68"/>
    </row>
    <row r="1300" spans="1:17" ht="15.6" x14ac:dyDescent="0.3">
      <c r="A1300" s="66" t="s">
        <v>188</v>
      </c>
      <c r="B1300" s="66"/>
      <c r="C1300" s="66"/>
      <c r="D1300" s="66"/>
      <c r="E1300" s="66"/>
      <c r="F1300" s="66"/>
      <c r="G1300" s="66"/>
      <c r="H1300" s="66"/>
      <c r="I1300" s="66"/>
      <c r="J1300" s="66"/>
      <c r="K1300" s="66"/>
      <c r="L1300" s="66"/>
      <c r="M1300" s="66"/>
      <c r="N1300" s="66"/>
      <c r="O1300" s="66"/>
      <c r="P1300" s="66"/>
      <c r="Q1300" s="66"/>
    </row>
    <row r="1301" spans="1:17" ht="15.6" x14ac:dyDescent="0.3">
      <c r="A1301" s="66" t="s">
        <v>1952</v>
      </c>
      <c r="B1301" s="66" t="s">
        <v>1439</v>
      </c>
      <c r="C1301" s="66"/>
      <c r="D1301" s="66"/>
      <c r="E1301" s="66"/>
      <c r="F1301" s="66"/>
      <c r="G1301" s="66"/>
      <c r="H1301" s="66"/>
      <c r="I1301" s="66"/>
      <c r="J1301" s="66"/>
      <c r="K1301" s="66"/>
      <c r="L1301" s="66"/>
      <c r="M1301" s="66"/>
      <c r="N1301" s="66"/>
      <c r="O1301" s="66"/>
      <c r="P1301" s="66"/>
      <c r="Q1301" s="66"/>
    </row>
    <row r="1302" spans="1:17" ht="15.6" x14ac:dyDescent="0.3">
      <c r="A1302" s="66" t="s">
        <v>1953</v>
      </c>
      <c r="B1302" s="66">
        <v>0.75</v>
      </c>
      <c r="C1302" s="66"/>
      <c r="D1302" s="66"/>
      <c r="E1302" s="66"/>
      <c r="F1302" s="66"/>
      <c r="G1302" s="66"/>
      <c r="H1302" s="66"/>
      <c r="I1302" s="66"/>
      <c r="J1302" s="66"/>
      <c r="K1302" s="66"/>
      <c r="L1302" s="66"/>
      <c r="M1302" s="66"/>
      <c r="N1302" s="66"/>
      <c r="O1302" s="66"/>
      <c r="P1302" s="66"/>
      <c r="Q1302" s="66"/>
    </row>
    <row r="1304" spans="1:17" x14ac:dyDescent="0.3">
      <c r="B1304" s="67" t="s">
        <v>403</v>
      </c>
      <c r="C1304" s="67" t="s">
        <v>139</v>
      </c>
      <c r="D1304" s="67" t="s">
        <v>1954</v>
      </c>
      <c r="E1304" s="67" t="s">
        <v>1657</v>
      </c>
      <c r="F1304" s="67" t="s">
        <v>128</v>
      </c>
      <c r="G1304" s="67" t="s">
        <v>1955</v>
      </c>
      <c r="H1304" s="67" t="s">
        <v>1956</v>
      </c>
      <c r="I1304" s="67" t="s">
        <v>1957</v>
      </c>
      <c r="J1304" s="67" t="s">
        <v>1958</v>
      </c>
      <c r="K1304" s="67" t="s">
        <v>1959</v>
      </c>
      <c r="L1304" s="67" t="s">
        <v>81</v>
      </c>
      <c r="M1304" s="67" t="s">
        <v>144</v>
      </c>
    </row>
    <row r="1305" spans="1:17" x14ac:dyDescent="0.3">
      <c r="B1305" s="68" t="s">
        <v>2573</v>
      </c>
      <c r="C1305" s="68">
        <v>25</v>
      </c>
      <c r="D1305" s="68" t="s">
        <v>415</v>
      </c>
      <c r="E1305" s="68" t="s">
        <v>429</v>
      </c>
      <c r="F1305" s="68">
        <v>2</v>
      </c>
      <c r="G1305" s="68">
        <v>1</v>
      </c>
      <c r="H1305" s="68">
        <v>4</v>
      </c>
      <c r="I1305" s="68" t="s">
        <v>354</v>
      </c>
      <c r="J1305" s="68">
        <v>1</v>
      </c>
      <c r="K1305" s="68">
        <v>100</v>
      </c>
      <c r="L1305" s="68" t="s">
        <v>1672</v>
      </c>
      <c r="M1305" s="68">
        <v>0</v>
      </c>
    </row>
    <row r="1307" spans="1:17" x14ac:dyDescent="0.3">
      <c r="B1307" s="69" t="s">
        <v>1796</v>
      </c>
      <c r="C1307" s="69" t="s">
        <v>1961</v>
      </c>
      <c r="D1307" s="69" t="s">
        <v>1962</v>
      </c>
      <c r="E1307" s="69" t="s">
        <v>1963</v>
      </c>
      <c r="F1307" s="69" t="s">
        <v>1964</v>
      </c>
      <c r="G1307" s="69" t="s">
        <v>1965</v>
      </c>
      <c r="H1307" s="69" t="s">
        <v>1966</v>
      </c>
      <c r="I1307" s="69"/>
      <c r="J1307" s="69"/>
      <c r="K1307" s="69"/>
      <c r="L1307" s="69"/>
      <c r="M1307" s="69"/>
    </row>
    <row r="1308" spans="1:17" x14ac:dyDescent="0.3">
      <c r="B1308" s="68"/>
      <c r="C1308" s="68"/>
      <c r="D1308" s="68"/>
      <c r="E1308" s="68">
        <v>1</v>
      </c>
      <c r="F1308" s="68" t="s">
        <v>1686</v>
      </c>
      <c r="G1308" s="70">
        <v>46097.695277777799</v>
      </c>
      <c r="H1308" s="68" t="s">
        <v>2574</v>
      </c>
      <c r="I1308" s="68"/>
      <c r="J1308" s="68"/>
      <c r="K1308" s="68"/>
      <c r="L1308" s="68"/>
      <c r="M1308" s="68"/>
      <c r="N1308" s="68"/>
      <c r="O1308" s="68"/>
      <c r="P1308" s="68"/>
    </row>
    <row r="1309" spans="1:17" x14ac:dyDescent="0.3">
      <c r="B1309" s="68"/>
      <c r="C1309" s="68"/>
      <c r="D1309" s="68"/>
      <c r="E1309" s="68">
        <v>0</v>
      </c>
      <c r="F1309" s="68" t="s">
        <v>1972</v>
      </c>
      <c r="G1309" s="70">
        <v>45875.473402777803</v>
      </c>
      <c r="H1309" s="68" t="s">
        <v>2575</v>
      </c>
      <c r="I1309" s="68"/>
      <c r="J1309" s="68"/>
      <c r="K1309" s="68"/>
      <c r="L1309" s="68"/>
      <c r="M1309" s="68"/>
      <c r="N1309" s="68"/>
      <c r="O1309" s="68"/>
      <c r="P1309" s="68"/>
    </row>
    <row r="1311" spans="1:17" x14ac:dyDescent="0.3">
      <c r="B1311" s="67" t="s">
        <v>403</v>
      </c>
      <c r="C1311" s="67" t="s">
        <v>139</v>
      </c>
      <c r="D1311" s="67" t="s">
        <v>1954</v>
      </c>
      <c r="E1311" s="67" t="s">
        <v>1657</v>
      </c>
      <c r="F1311" s="67" t="s">
        <v>128</v>
      </c>
      <c r="G1311" s="67" t="s">
        <v>1955</v>
      </c>
      <c r="H1311" s="67" t="s">
        <v>1956</v>
      </c>
      <c r="I1311" s="67" t="s">
        <v>1957</v>
      </c>
      <c r="J1311" s="67" t="s">
        <v>1958</v>
      </c>
      <c r="K1311" s="67" t="s">
        <v>1959</v>
      </c>
      <c r="L1311" s="67" t="s">
        <v>81</v>
      </c>
      <c r="M1311" s="67" t="s">
        <v>144</v>
      </c>
    </row>
    <row r="1312" spans="1:17" x14ac:dyDescent="0.3">
      <c r="B1312" s="68" t="s">
        <v>2576</v>
      </c>
      <c r="C1312" s="68">
        <v>25</v>
      </c>
      <c r="D1312" s="68" t="s">
        <v>415</v>
      </c>
      <c r="E1312" s="68" t="s">
        <v>429</v>
      </c>
      <c r="F1312" s="68">
        <v>1</v>
      </c>
      <c r="G1312" s="68">
        <v>0</v>
      </c>
      <c r="H1312" s="68">
        <v>2</v>
      </c>
      <c r="I1312" s="68" t="s">
        <v>354</v>
      </c>
      <c r="J1312" s="68">
        <v>2</v>
      </c>
      <c r="K1312" s="68">
        <v>125</v>
      </c>
      <c r="L1312" s="68" t="s">
        <v>1675</v>
      </c>
      <c r="M1312" s="68">
        <v>25</v>
      </c>
    </row>
    <row r="1314" spans="1:17" x14ac:dyDescent="0.3">
      <c r="B1314" s="69" t="s">
        <v>1796</v>
      </c>
      <c r="C1314" s="69" t="s">
        <v>1961</v>
      </c>
      <c r="D1314" s="69" t="s">
        <v>1962</v>
      </c>
      <c r="E1314" s="69" t="s">
        <v>1963</v>
      </c>
      <c r="F1314" s="69" t="s">
        <v>1964</v>
      </c>
      <c r="G1314" s="69" t="s">
        <v>1965</v>
      </c>
      <c r="H1314" s="69" t="s">
        <v>1966</v>
      </c>
      <c r="I1314" s="69"/>
      <c r="J1314" s="69"/>
      <c r="K1314" s="69"/>
      <c r="L1314" s="69"/>
      <c r="M1314" s="69"/>
    </row>
    <row r="1315" spans="1:17" x14ac:dyDescent="0.3">
      <c r="B1315" s="68"/>
      <c r="C1315" s="68"/>
      <c r="D1315" s="68"/>
      <c r="E1315" s="68">
        <v>2</v>
      </c>
      <c r="F1315" s="68" t="s">
        <v>1686</v>
      </c>
      <c r="G1315" s="70">
        <v>46093.739722222199</v>
      </c>
      <c r="H1315" s="68" t="s">
        <v>2577</v>
      </c>
      <c r="I1315" s="68"/>
      <c r="J1315" s="68"/>
      <c r="K1315" s="68"/>
      <c r="L1315" s="68"/>
      <c r="M1315" s="68"/>
      <c r="N1315" s="68"/>
      <c r="O1315" s="68"/>
      <c r="P1315" s="68"/>
    </row>
    <row r="1316" spans="1:17" x14ac:dyDescent="0.3">
      <c r="B1316" s="68"/>
      <c r="C1316" s="68"/>
      <c r="D1316" s="68"/>
      <c r="E1316" s="68">
        <v>1</v>
      </c>
      <c r="F1316" s="68" t="s">
        <v>1972</v>
      </c>
      <c r="G1316" s="70">
        <v>45875.474247685197</v>
      </c>
      <c r="H1316" s="68" t="s">
        <v>2578</v>
      </c>
      <c r="I1316" s="68"/>
      <c r="J1316" s="68"/>
      <c r="K1316" s="68"/>
      <c r="L1316" s="68"/>
      <c r="M1316" s="68"/>
      <c r="N1316" s="68"/>
      <c r="O1316" s="68"/>
      <c r="P1316" s="68"/>
    </row>
    <row r="1318" spans="1:17" x14ac:dyDescent="0.3">
      <c r="B1318" s="67" t="s">
        <v>403</v>
      </c>
      <c r="C1318" s="67" t="s">
        <v>139</v>
      </c>
      <c r="D1318" s="67" t="s">
        <v>1954</v>
      </c>
      <c r="E1318" s="67" t="s">
        <v>1657</v>
      </c>
      <c r="F1318" s="67" t="s">
        <v>128</v>
      </c>
      <c r="G1318" s="67" t="s">
        <v>1955</v>
      </c>
      <c r="H1318" s="67" t="s">
        <v>1956</v>
      </c>
      <c r="I1318" s="67" t="s">
        <v>1957</v>
      </c>
      <c r="J1318" s="67" t="s">
        <v>1958</v>
      </c>
      <c r="K1318" s="67" t="s">
        <v>1959</v>
      </c>
      <c r="L1318" s="67" t="s">
        <v>81</v>
      </c>
      <c r="M1318" s="67" t="s">
        <v>144</v>
      </c>
    </row>
    <row r="1319" spans="1:17" x14ac:dyDescent="0.3">
      <c r="B1319" s="68" t="s">
        <v>2579</v>
      </c>
      <c r="C1319" s="68">
        <v>50</v>
      </c>
      <c r="D1319" s="68" t="s">
        <v>415</v>
      </c>
      <c r="E1319" s="68" t="s">
        <v>417</v>
      </c>
      <c r="F1319" s="68">
        <v>242</v>
      </c>
      <c r="G1319" s="68">
        <v>10</v>
      </c>
      <c r="H1319" s="68">
        <v>174</v>
      </c>
      <c r="I1319" s="68" t="s">
        <v>354</v>
      </c>
      <c r="J1319" s="68">
        <v>0</v>
      </c>
      <c r="K1319" s="68">
        <v>188.97</v>
      </c>
      <c r="L1319" s="68" t="s">
        <v>1675</v>
      </c>
      <c r="M1319" s="68">
        <v>88.97</v>
      </c>
    </row>
    <row r="1321" spans="1:17" x14ac:dyDescent="0.3">
      <c r="B1321" s="69" t="s">
        <v>1796</v>
      </c>
      <c r="C1321" s="69" t="s">
        <v>1961</v>
      </c>
      <c r="D1321" s="69" t="s">
        <v>1962</v>
      </c>
      <c r="E1321" s="69" t="s">
        <v>1963</v>
      </c>
      <c r="F1321" s="69" t="s">
        <v>1964</v>
      </c>
      <c r="G1321" s="69" t="s">
        <v>1965</v>
      </c>
      <c r="H1321" s="69" t="s">
        <v>1966</v>
      </c>
      <c r="I1321" s="69"/>
      <c r="J1321" s="69"/>
      <c r="K1321" s="69"/>
      <c r="L1321" s="69"/>
      <c r="M1321" s="69"/>
    </row>
    <row r="1322" spans="1:17" x14ac:dyDescent="0.3">
      <c r="B1322" s="68"/>
      <c r="C1322" s="68"/>
      <c r="D1322" s="68"/>
      <c r="E1322" s="68">
        <v>0</v>
      </c>
      <c r="F1322" s="68" t="s">
        <v>1686</v>
      </c>
      <c r="G1322" s="70">
        <v>46097.688657407401</v>
      </c>
      <c r="H1322" s="68" t="s">
        <v>2580</v>
      </c>
      <c r="I1322" s="68"/>
      <c r="J1322" s="68"/>
      <c r="K1322" s="68"/>
      <c r="L1322" s="68"/>
      <c r="M1322" s="68"/>
      <c r="N1322" s="68"/>
      <c r="O1322" s="68"/>
      <c r="P1322" s="68"/>
    </row>
    <row r="1323" spans="1:17" x14ac:dyDescent="0.3">
      <c r="B1323" s="68"/>
      <c r="C1323" s="68"/>
      <c r="D1323" s="68"/>
      <c r="E1323" s="68">
        <v>0</v>
      </c>
      <c r="F1323" s="68" t="s">
        <v>1686</v>
      </c>
      <c r="G1323" s="70">
        <v>46097.688564814802</v>
      </c>
      <c r="H1323" s="68" t="s">
        <v>2580</v>
      </c>
      <c r="I1323" s="68"/>
      <c r="J1323" s="68"/>
      <c r="K1323" s="68"/>
      <c r="L1323" s="68"/>
      <c r="M1323" s="68"/>
      <c r="N1323" s="68"/>
      <c r="O1323" s="68"/>
      <c r="P1323" s="68"/>
    </row>
    <row r="1324" spans="1:17" x14ac:dyDescent="0.3">
      <c r="B1324" s="68"/>
      <c r="C1324" s="68"/>
      <c r="D1324" s="68"/>
      <c r="E1324" s="68">
        <v>0</v>
      </c>
      <c r="F1324" s="68" t="s">
        <v>1686</v>
      </c>
      <c r="G1324" s="70">
        <v>46093.739155092597</v>
      </c>
      <c r="H1324" s="68" t="s">
        <v>2580</v>
      </c>
      <c r="I1324" s="68"/>
      <c r="J1324" s="68"/>
      <c r="K1324" s="68"/>
      <c r="L1324" s="68"/>
      <c r="M1324" s="68"/>
      <c r="N1324" s="68"/>
      <c r="O1324" s="68"/>
      <c r="P1324" s="68"/>
    </row>
    <row r="1325" spans="1:17" x14ac:dyDescent="0.3">
      <c r="B1325" s="68"/>
      <c r="C1325" s="68"/>
      <c r="D1325" s="68"/>
      <c r="E1325" s="68">
        <v>0</v>
      </c>
      <c r="F1325" s="68" t="s">
        <v>1972</v>
      </c>
      <c r="G1325" s="70">
        <v>45870.684004629598</v>
      </c>
      <c r="H1325" s="68" t="s">
        <v>2054</v>
      </c>
      <c r="I1325" s="68"/>
      <c r="J1325" s="68"/>
      <c r="K1325" s="68"/>
      <c r="L1325" s="68"/>
      <c r="M1325" s="68"/>
      <c r="N1325" s="68"/>
      <c r="O1325" s="68"/>
      <c r="P1325" s="68"/>
    </row>
    <row r="1327" spans="1:17" ht="15.6" x14ac:dyDescent="0.3">
      <c r="A1327" s="66" t="s">
        <v>188</v>
      </c>
      <c r="B1327" s="66"/>
      <c r="C1327" s="66"/>
      <c r="D1327" s="66"/>
      <c r="E1327" s="66"/>
      <c r="F1327" s="66"/>
      <c r="G1327" s="66"/>
      <c r="H1327" s="66"/>
      <c r="I1327" s="66"/>
      <c r="J1327" s="66"/>
      <c r="K1327" s="66"/>
      <c r="L1327" s="66"/>
      <c r="M1327" s="66"/>
      <c r="N1327" s="66"/>
      <c r="O1327" s="66"/>
      <c r="P1327" s="66"/>
      <c r="Q1327" s="66"/>
    </row>
    <row r="1328" spans="1:17" ht="15.6" x14ac:dyDescent="0.3">
      <c r="A1328" s="66" t="s">
        <v>1952</v>
      </c>
      <c r="B1328" s="66" t="s">
        <v>1489</v>
      </c>
      <c r="C1328" s="66"/>
      <c r="D1328" s="66"/>
      <c r="E1328" s="66"/>
      <c r="F1328" s="66"/>
      <c r="G1328" s="66"/>
      <c r="H1328" s="66"/>
      <c r="I1328" s="66"/>
      <c r="J1328" s="66"/>
      <c r="K1328" s="66"/>
      <c r="L1328" s="66"/>
      <c r="M1328" s="66"/>
      <c r="N1328" s="66"/>
      <c r="O1328" s="66"/>
      <c r="P1328" s="66"/>
      <c r="Q1328" s="66"/>
    </row>
    <row r="1329" spans="1:17" ht="15.6" x14ac:dyDescent="0.3">
      <c r="A1329" s="66" t="s">
        <v>1953</v>
      </c>
      <c r="B1329" s="66">
        <v>5</v>
      </c>
      <c r="C1329" s="66"/>
      <c r="D1329" s="66"/>
      <c r="E1329" s="66"/>
      <c r="F1329" s="66"/>
      <c r="G1329" s="66"/>
      <c r="H1329" s="66"/>
      <c r="I1329" s="66"/>
      <c r="J1329" s="66"/>
      <c r="K1329" s="66"/>
      <c r="L1329" s="66"/>
      <c r="M1329" s="66"/>
      <c r="N1329" s="66"/>
      <c r="O1329" s="66"/>
      <c r="P1329" s="66"/>
      <c r="Q1329" s="66"/>
    </row>
    <row r="1331" spans="1:17" x14ac:dyDescent="0.3">
      <c r="B1331" s="67" t="s">
        <v>403</v>
      </c>
      <c r="C1331" s="67" t="s">
        <v>139</v>
      </c>
      <c r="D1331" s="67" t="s">
        <v>1954</v>
      </c>
      <c r="E1331" s="67" t="s">
        <v>1657</v>
      </c>
      <c r="F1331" s="67" t="s">
        <v>128</v>
      </c>
      <c r="G1331" s="67" t="s">
        <v>1955</v>
      </c>
      <c r="H1331" s="67" t="s">
        <v>1956</v>
      </c>
      <c r="I1331" s="67" t="s">
        <v>1957</v>
      </c>
      <c r="J1331" s="67" t="s">
        <v>1958</v>
      </c>
      <c r="K1331" s="67" t="s">
        <v>1959</v>
      </c>
      <c r="L1331" s="67" t="s">
        <v>81</v>
      </c>
      <c r="M1331" s="67" t="s">
        <v>144</v>
      </c>
    </row>
    <row r="1332" spans="1:17" x14ac:dyDescent="0.3">
      <c r="B1332" s="68" t="s">
        <v>2581</v>
      </c>
      <c r="C1332" s="68">
        <v>20</v>
      </c>
      <c r="D1332" s="68" t="s">
        <v>415</v>
      </c>
      <c r="E1332" s="68" t="s">
        <v>417</v>
      </c>
      <c r="F1332" s="68">
        <v>63</v>
      </c>
      <c r="G1332" s="68">
        <v>20</v>
      </c>
      <c r="H1332" s="68">
        <v>32</v>
      </c>
      <c r="I1332" s="68" t="s">
        <v>379</v>
      </c>
      <c r="J1332" s="68">
        <v>68</v>
      </c>
      <c r="K1332" s="68">
        <v>100</v>
      </c>
      <c r="L1332" s="68" t="s">
        <v>1672</v>
      </c>
      <c r="M1332" s="68">
        <v>0</v>
      </c>
    </row>
    <row r="1334" spans="1:17" x14ac:dyDescent="0.3">
      <c r="B1334" s="69" t="s">
        <v>1796</v>
      </c>
      <c r="C1334" s="69" t="s">
        <v>1961</v>
      </c>
      <c r="D1334" s="69" t="s">
        <v>1962</v>
      </c>
      <c r="E1334" s="69" t="s">
        <v>1963</v>
      </c>
      <c r="F1334" s="69" t="s">
        <v>1964</v>
      </c>
      <c r="G1334" s="69" t="s">
        <v>1965</v>
      </c>
      <c r="H1334" s="69" t="s">
        <v>1966</v>
      </c>
      <c r="I1334" s="69"/>
      <c r="J1334" s="69"/>
      <c r="K1334" s="69"/>
      <c r="L1334" s="69"/>
      <c r="M1334" s="69"/>
    </row>
    <row r="1335" spans="1:17" x14ac:dyDescent="0.3">
      <c r="B1335" s="68"/>
      <c r="C1335" s="68"/>
      <c r="D1335" s="68"/>
      <c r="E1335" s="68">
        <v>68</v>
      </c>
      <c r="F1335" s="68" t="s">
        <v>1686</v>
      </c>
      <c r="G1335" s="70">
        <v>46105.538738425901</v>
      </c>
      <c r="H1335" s="68" t="s">
        <v>2582</v>
      </c>
      <c r="I1335" s="68"/>
      <c r="J1335" s="68"/>
      <c r="K1335" s="68"/>
      <c r="L1335" s="68"/>
      <c r="M1335" s="68"/>
      <c r="N1335" s="68"/>
      <c r="O1335" s="68"/>
      <c r="P1335" s="68"/>
    </row>
    <row r="1336" spans="1:17" x14ac:dyDescent="0.3">
      <c r="B1336" s="68"/>
      <c r="C1336" s="68"/>
      <c r="D1336" s="68"/>
      <c r="E1336" s="68">
        <v>68</v>
      </c>
      <c r="F1336" s="68" t="s">
        <v>1972</v>
      </c>
      <c r="G1336" s="70">
        <v>45875.476087962998</v>
      </c>
      <c r="H1336" s="68" t="s">
        <v>2582</v>
      </c>
      <c r="I1336" s="68"/>
      <c r="J1336" s="68"/>
      <c r="K1336" s="68"/>
      <c r="L1336" s="68"/>
      <c r="M1336" s="68"/>
      <c r="N1336" s="68"/>
      <c r="O1336" s="68"/>
      <c r="P1336" s="68"/>
    </row>
    <row r="1338" spans="1:17" x14ac:dyDescent="0.3">
      <c r="B1338" s="67" t="s">
        <v>403</v>
      </c>
      <c r="C1338" s="67" t="s">
        <v>139</v>
      </c>
      <c r="D1338" s="67" t="s">
        <v>1954</v>
      </c>
      <c r="E1338" s="67" t="s">
        <v>1657</v>
      </c>
      <c r="F1338" s="67" t="s">
        <v>128</v>
      </c>
      <c r="G1338" s="67" t="s">
        <v>1955</v>
      </c>
      <c r="H1338" s="67" t="s">
        <v>1956</v>
      </c>
      <c r="I1338" s="67" t="s">
        <v>1957</v>
      </c>
      <c r="J1338" s="67" t="s">
        <v>1958</v>
      </c>
      <c r="K1338" s="67" t="s">
        <v>1959</v>
      </c>
      <c r="L1338" s="67" t="s">
        <v>81</v>
      </c>
      <c r="M1338" s="67" t="s">
        <v>144</v>
      </c>
    </row>
    <row r="1339" spans="1:17" x14ac:dyDescent="0.3">
      <c r="B1339" s="68" t="s">
        <v>2583</v>
      </c>
      <c r="C1339" s="68">
        <v>20</v>
      </c>
      <c r="D1339" s="68" t="s">
        <v>415</v>
      </c>
      <c r="E1339" s="68" t="s">
        <v>417</v>
      </c>
      <c r="F1339" s="68">
        <v>106</v>
      </c>
      <c r="G1339" s="68">
        <v>20</v>
      </c>
      <c r="H1339" s="68">
        <v>64</v>
      </c>
      <c r="I1339" s="68" t="s">
        <v>379</v>
      </c>
      <c r="J1339" s="68">
        <v>137</v>
      </c>
      <c r="K1339" s="68">
        <v>91.97</v>
      </c>
      <c r="L1339" s="68" t="s">
        <v>1685</v>
      </c>
      <c r="M1339" s="68">
        <v>-8.0299999999999994</v>
      </c>
    </row>
    <row r="1341" spans="1:17" x14ac:dyDescent="0.3">
      <c r="B1341" s="69" t="s">
        <v>1796</v>
      </c>
      <c r="C1341" s="69" t="s">
        <v>1961</v>
      </c>
      <c r="D1341" s="69" t="s">
        <v>1962</v>
      </c>
      <c r="E1341" s="69" t="s">
        <v>1963</v>
      </c>
      <c r="F1341" s="69" t="s">
        <v>1964</v>
      </c>
      <c r="G1341" s="69" t="s">
        <v>1965</v>
      </c>
      <c r="H1341" s="69" t="s">
        <v>1966</v>
      </c>
      <c r="I1341" s="69"/>
      <c r="J1341" s="69"/>
      <c r="K1341" s="69"/>
      <c r="L1341" s="69"/>
      <c r="M1341" s="69"/>
    </row>
    <row r="1342" spans="1:17" x14ac:dyDescent="0.3">
      <c r="B1342" s="68"/>
      <c r="C1342" s="68"/>
      <c r="D1342" s="68"/>
      <c r="E1342" s="68">
        <v>137</v>
      </c>
      <c r="F1342" s="68" t="s">
        <v>1686</v>
      </c>
      <c r="G1342" s="70">
        <v>46105.538715277798</v>
      </c>
      <c r="H1342" s="68" t="s">
        <v>2584</v>
      </c>
      <c r="I1342" s="68"/>
      <c r="J1342" s="68"/>
      <c r="K1342" s="68"/>
      <c r="L1342" s="68"/>
      <c r="M1342" s="68"/>
      <c r="N1342" s="68"/>
      <c r="O1342" s="68"/>
      <c r="P1342" s="68"/>
    </row>
    <row r="1343" spans="1:17" x14ac:dyDescent="0.3">
      <c r="B1343" s="68"/>
      <c r="C1343" s="68"/>
      <c r="D1343" s="68"/>
      <c r="E1343" s="68">
        <v>137</v>
      </c>
      <c r="F1343" s="68" t="s">
        <v>1972</v>
      </c>
      <c r="G1343" s="70">
        <v>45875.477141203701</v>
      </c>
      <c r="H1343" s="68" t="s">
        <v>2584</v>
      </c>
      <c r="I1343" s="68"/>
      <c r="J1343" s="68"/>
      <c r="K1343" s="68"/>
      <c r="L1343" s="68"/>
      <c r="M1343" s="68"/>
      <c r="N1343" s="68"/>
      <c r="O1343" s="68"/>
      <c r="P1343" s="68"/>
    </row>
    <row r="1345" spans="2:16" x14ac:dyDescent="0.3">
      <c r="B1345" s="67" t="s">
        <v>403</v>
      </c>
      <c r="C1345" s="67" t="s">
        <v>139</v>
      </c>
      <c r="D1345" s="67" t="s">
        <v>1954</v>
      </c>
      <c r="E1345" s="67" t="s">
        <v>1657</v>
      </c>
      <c r="F1345" s="67" t="s">
        <v>128</v>
      </c>
      <c r="G1345" s="67" t="s">
        <v>1955</v>
      </c>
      <c r="H1345" s="67" t="s">
        <v>1956</v>
      </c>
      <c r="I1345" s="67" t="s">
        <v>1957</v>
      </c>
      <c r="J1345" s="67" t="s">
        <v>1958</v>
      </c>
      <c r="K1345" s="67" t="s">
        <v>1959</v>
      </c>
      <c r="L1345" s="67" t="s">
        <v>81</v>
      </c>
      <c r="M1345" s="67" t="s">
        <v>144</v>
      </c>
    </row>
    <row r="1346" spans="2:16" x14ac:dyDescent="0.3">
      <c r="B1346" s="68" t="s">
        <v>2585</v>
      </c>
      <c r="C1346" s="68">
        <v>20</v>
      </c>
      <c r="D1346" s="68" t="s">
        <v>415</v>
      </c>
      <c r="E1346" s="68" t="s">
        <v>417</v>
      </c>
      <c r="F1346" s="68">
        <v>188</v>
      </c>
      <c r="G1346" s="68">
        <v>20</v>
      </c>
      <c r="H1346" s="68">
        <v>126</v>
      </c>
      <c r="I1346" s="68" t="s">
        <v>379</v>
      </c>
      <c r="J1346" s="68">
        <v>187</v>
      </c>
      <c r="K1346" s="68">
        <v>100</v>
      </c>
      <c r="L1346" s="68" t="s">
        <v>1672</v>
      </c>
      <c r="M1346" s="68">
        <v>0</v>
      </c>
    </row>
    <row r="1348" spans="2:16" x14ac:dyDescent="0.3">
      <c r="B1348" s="69" t="s">
        <v>1796</v>
      </c>
      <c r="C1348" s="69" t="s">
        <v>1961</v>
      </c>
      <c r="D1348" s="69" t="s">
        <v>1962</v>
      </c>
      <c r="E1348" s="69" t="s">
        <v>1963</v>
      </c>
      <c r="F1348" s="69" t="s">
        <v>1964</v>
      </c>
      <c r="G1348" s="69" t="s">
        <v>1965</v>
      </c>
      <c r="H1348" s="69" t="s">
        <v>1966</v>
      </c>
      <c r="I1348" s="69"/>
      <c r="J1348" s="69"/>
      <c r="K1348" s="69"/>
      <c r="L1348" s="69"/>
      <c r="M1348" s="69"/>
    </row>
    <row r="1349" spans="2:16" x14ac:dyDescent="0.3">
      <c r="B1349" s="68"/>
      <c r="C1349" s="68"/>
      <c r="D1349" s="68"/>
      <c r="E1349" s="68">
        <v>187</v>
      </c>
      <c r="F1349" s="68" t="s">
        <v>1686</v>
      </c>
      <c r="G1349" s="70">
        <v>46105.538668981499</v>
      </c>
      <c r="H1349" s="68"/>
      <c r="I1349" s="68"/>
      <c r="J1349" s="68"/>
      <c r="K1349" s="68"/>
      <c r="L1349" s="68"/>
      <c r="M1349" s="68"/>
      <c r="N1349" s="68"/>
      <c r="O1349" s="68"/>
      <c r="P1349" s="68"/>
    </row>
    <row r="1350" spans="2:16" x14ac:dyDescent="0.3">
      <c r="B1350" s="68"/>
      <c r="C1350" s="68"/>
      <c r="D1350" s="68"/>
      <c r="E1350" s="68">
        <v>187</v>
      </c>
      <c r="F1350" s="68" t="s">
        <v>1686</v>
      </c>
      <c r="G1350" s="70">
        <v>45950.473981481497</v>
      </c>
      <c r="H1350" s="68"/>
      <c r="I1350" s="68"/>
      <c r="J1350" s="68"/>
      <c r="K1350" s="68"/>
      <c r="L1350" s="68"/>
      <c r="M1350" s="68"/>
      <c r="N1350" s="68"/>
      <c r="O1350" s="68"/>
      <c r="P1350" s="68"/>
    </row>
    <row r="1351" spans="2:16" x14ac:dyDescent="0.3">
      <c r="B1351" s="68"/>
      <c r="C1351" s="68"/>
      <c r="D1351" s="68"/>
      <c r="E1351" s="68">
        <v>1</v>
      </c>
      <c r="F1351" s="68" t="s">
        <v>1686</v>
      </c>
      <c r="G1351" s="70">
        <v>45950.430509259299</v>
      </c>
      <c r="H1351" s="68" t="s">
        <v>2586</v>
      </c>
      <c r="I1351" s="68"/>
      <c r="J1351" s="68"/>
      <c r="K1351" s="68"/>
      <c r="L1351" s="68"/>
      <c r="M1351" s="68"/>
      <c r="N1351" s="68"/>
      <c r="O1351" s="68"/>
      <c r="P1351" s="68"/>
    </row>
    <row r="1352" spans="2:16" x14ac:dyDescent="0.3">
      <c r="B1352" s="68"/>
      <c r="C1352" s="68"/>
      <c r="D1352" s="68"/>
      <c r="E1352" s="68">
        <v>0</v>
      </c>
      <c r="F1352" s="68" t="s">
        <v>1972</v>
      </c>
      <c r="G1352" s="70">
        <v>45870.684456018498</v>
      </c>
      <c r="H1352" s="68" t="s">
        <v>2054</v>
      </c>
      <c r="I1352" s="68"/>
      <c r="J1352" s="68"/>
      <c r="K1352" s="68"/>
      <c r="L1352" s="68"/>
      <c r="M1352" s="68"/>
      <c r="N1352" s="68"/>
      <c r="O1352" s="68"/>
      <c r="P1352" s="68"/>
    </row>
    <row r="1354" spans="2:16" x14ac:dyDescent="0.3">
      <c r="B1354" s="67" t="s">
        <v>403</v>
      </c>
      <c r="C1354" s="67" t="s">
        <v>139</v>
      </c>
      <c r="D1354" s="67" t="s">
        <v>1954</v>
      </c>
      <c r="E1354" s="67" t="s">
        <v>1657</v>
      </c>
      <c r="F1354" s="67" t="s">
        <v>128</v>
      </c>
      <c r="G1354" s="67" t="s">
        <v>1955</v>
      </c>
      <c r="H1354" s="67" t="s">
        <v>1956</v>
      </c>
      <c r="I1354" s="67" t="s">
        <v>1957</v>
      </c>
      <c r="J1354" s="67" t="s">
        <v>1958</v>
      </c>
      <c r="K1354" s="67" t="s">
        <v>1959</v>
      </c>
      <c r="L1354" s="67" t="s">
        <v>81</v>
      </c>
      <c r="M1354" s="67" t="s">
        <v>144</v>
      </c>
    </row>
    <row r="1355" spans="2:16" x14ac:dyDescent="0.3">
      <c r="B1355" s="68" t="s">
        <v>2587</v>
      </c>
      <c r="C1355" s="68">
        <v>40</v>
      </c>
      <c r="D1355" s="68" t="s">
        <v>415</v>
      </c>
      <c r="E1355" s="68" t="s">
        <v>417</v>
      </c>
      <c r="F1355" s="68">
        <v>208</v>
      </c>
      <c r="G1355" s="68">
        <v>10</v>
      </c>
      <c r="H1355" s="68">
        <v>149</v>
      </c>
      <c r="I1355" s="68" t="s">
        <v>379</v>
      </c>
      <c r="J1355" s="68">
        <v>188</v>
      </c>
      <c r="K1355" s="68">
        <v>108.47</v>
      </c>
      <c r="L1355" s="68" t="s">
        <v>1675</v>
      </c>
      <c r="M1355" s="68">
        <v>8.4700000000000006</v>
      </c>
    </row>
    <row r="1357" spans="2:16" x14ac:dyDescent="0.3">
      <c r="B1357" s="69" t="s">
        <v>1796</v>
      </c>
      <c r="C1357" s="69" t="s">
        <v>1961</v>
      </c>
      <c r="D1357" s="69" t="s">
        <v>1962</v>
      </c>
      <c r="E1357" s="69" t="s">
        <v>1963</v>
      </c>
      <c r="F1357" s="69" t="s">
        <v>1964</v>
      </c>
      <c r="G1357" s="69" t="s">
        <v>1965</v>
      </c>
      <c r="H1357" s="69" t="s">
        <v>1966</v>
      </c>
      <c r="I1357" s="69"/>
      <c r="J1357" s="69"/>
      <c r="K1357" s="69"/>
      <c r="L1357" s="69"/>
      <c r="M1357" s="69"/>
    </row>
    <row r="1358" spans="2:16" x14ac:dyDescent="0.3">
      <c r="B1358" s="68"/>
      <c r="C1358" s="68"/>
      <c r="D1358" s="68"/>
      <c r="E1358" s="68">
        <v>188</v>
      </c>
      <c r="F1358" s="68" t="s">
        <v>1686</v>
      </c>
      <c r="G1358" s="70">
        <v>46105.538553240702</v>
      </c>
      <c r="H1358" s="68" t="s">
        <v>2588</v>
      </c>
      <c r="I1358" s="68"/>
      <c r="J1358" s="68"/>
      <c r="K1358" s="68"/>
      <c r="L1358" s="68"/>
      <c r="M1358" s="68"/>
      <c r="N1358" s="68"/>
      <c r="O1358" s="68"/>
      <c r="P1358" s="68"/>
    </row>
    <row r="1359" spans="2:16" x14ac:dyDescent="0.3">
      <c r="B1359" s="68"/>
      <c r="C1359" s="68"/>
      <c r="D1359" s="68"/>
      <c r="E1359" s="68">
        <v>188</v>
      </c>
      <c r="F1359" s="68" t="s">
        <v>1681</v>
      </c>
      <c r="G1359" s="70">
        <v>46101.750208333302</v>
      </c>
      <c r="H1359" s="68" t="s">
        <v>2588</v>
      </c>
      <c r="I1359" s="68"/>
      <c r="J1359" s="68"/>
      <c r="K1359" s="68"/>
      <c r="L1359" s="68"/>
      <c r="M1359" s="68"/>
      <c r="N1359" s="68"/>
      <c r="O1359" s="68"/>
      <c r="P1359" s="68"/>
    </row>
    <row r="1360" spans="2:16" x14ac:dyDescent="0.3">
      <c r="B1360" s="68"/>
      <c r="C1360" s="68"/>
      <c r="D1360" s="68"/>
      <c r="E1360" s="68">
        <v>1</v>
      </c>
      <c r="F1360" s="68" t="s">
        <v>1686</v>
      </c>
      <c r="G1360" s="70">
        <v>46097.695636574099</v>
      </c>
      <c r="H1360" s="68" t="s">
        <v>2589</v>
      </c>
      <c r="I1360" s="68"/>
      <c r="J1360" s="68"/>
      <c r="K1360" s="68"/>
      <c r="L1360" s="68"/>
      <c r="M1360" s="68"/>
      <c r="N1360" s="68"/>
      <c r="O1360" s="68"/>
      <c r="P1360" s="68"/>
    </row>
    <row r="1361" spans="1:17" x14ac:dyDescent="0.3">
      <c r="B1361" s="68"/>
      <c r="C1361" s="68"/>
      <c r="D1361" s="68"/>
      <c r="E1361" s="68">
        <v>0</v>
      </c>
      <c r="F1361" s="68" t="s">
        <v>1681</v>
      </c>
      <c r="G1361" s="70">
        <v>45954.493275462999</v>
      </c>
      <c r="H1361" s="68" t="s">
        <v>2050</v>
      </c>
      <c r="I1361" s="68"/>
      <c r="J1361" s="68"/>
      <c r="K1361" s="68"/>
      <c r="L1361" s="68"/>
      <c r="M1361" s="68"/>
      <c r="N1361" s="68"/>
      <c r="O1361" s="68"/>
      <c r="P1361" s="68"/>
    </row>
    <row r="1362" spans="1:17" x14ac:dyDescent="0.3">
      <c r="B1362" s="68"/>
      <c r="C1362" s="68"/>
      <c r="D1362" s="68"/>
      <c r="E1362" s="68">
        <v>0</v>
      </c>
      <c r="F1362" s="68" t="s">
        <v>1681</v>
      </c>
      <c r="G1362" s="70">
        <v>45953.678032407399</v>
      </c>
      <c r="H1362" s="68" t="s">
        <v>2051</v>
      </c>
      <c r="I1362" s="68"/>
      <c r="J1362" s="68"/>
      <c r="K1362" s="68"/>
      <c r="L1362" s="68"/>
      <c r="M1362" s="68"/>
      <c r="N1362" s="68"/>
      <c r="O1362" s="68"/>
      <c r="P1362" s="68"/>
    </row>
    <row r="1363" spans="1:17" x14ac:dyDescent="0.3">
      <c r="B1363" s="68"/>
      <c r="C1363" s="68"/>
      <c r="D1363" s="68"/>
      <c r="E1363" s="68">
        <v>0</v>
      </c>
      <c r="F1363" s="68" t="s">
        <v>1972</v>
      </c>
      <c r="G1363" s="70">
        <v>45870.6797800926</v>
      </c>
      <c r="H1363" s="68" t="s">
        <v>2052</v>
      </c>
      <c r="I1363" s="68"/>
      <c r="J1363" s="68"/>
      <c r="K1363" s="68"/>
      <c r="L1363" s="68"/>
      <c r="M1363" s="68"/>
      <c r="N1363" s="68"/>
      <c r="O1363" s="68"/>
      <c r="P1363" s="68"/>
    </row>
    <row r="1364" spans="1:17" x14ac:dyDescent="0.3">
      <c r="B1364" s="68"/>
      <c r="C1364" s="68"/>
      <c r="D1364" s="68"/>
      <c r="E1364" s="68">
        <v>0</v>
      </c>
      <c r="F1364" s="68" t="s">
        <v>1972</v>
      </c>
      <c r="G1364" s="70">
        <v>45789.627280092602</v>
      </c>
      <c r="H1364" s="68" t="s">
        <v>2053</v>
      </c>
      <c r="I1364" s="68"/>
      <c r="J1364" s="68"/>
      <c r="K1364" s="68"/>
      <c r="L1364" s="68"/>
      <c r="M1364" s="68"/>
      <c r="N1364" s="68"/>
      <c r="O1364" s="68"/>
      <c r="P1364" s="68"/>
    </row>
    <row r="1365" spans="1:17" x14ac:dyDescent="0.3">
      <c r="B1365" s="68"/>
      <c r="C1365" s="68"/>
      <c r="D1365" s="68"/>
      <c r="E1365" s="68">
        <v>0</v>
      </c>
      <c r="F1365" s="68" t="s">
        <v>1972</v>
      </c>
      <c r="G1365" s="70">
        <v>45784.518113425896</v>
      </c>
      <c r="H1365" s="68" t="s">
        <v>2054</v>
      </c>
      <c r="I1365" s="68"/>
      <c r="J1365" s="68"/>
      <c r="K1365" s="68"/>
      <c r="L1365" s="68"/>
      <c r="M1365" s="68"/>
      <c r="N1365" s="68"/>
      <c r="O1365" s="68"/>
      <c r="P1365" s="68"/>
    </row>
    <row r="1367" spans="1:17" ht="15.6" x14ac:dyDescent="0.3">
      <c r="A1367" s="66" t="s">
        <v>149</v>
      </c>
      <c r="B1367" s="66"/>
      <c r="C1367" s="66"/>
      <c r="D1367" s="66"/>
      <c r="E1367" s="66"/>
      <c r="F1367" s="66"/>
      <c r="G1367" s="66"/>
      <c r="H1367" s="66"/>
      <c r="I1367" s="66"/>
      <c r="J1367" s="66"/>
      <c r="K1367" s="66"/>
      <c r="L1367" s="66"/>
      <c r="M1367" s="66"/>
      <c r="N1367" s="66"/>
      <c r="O1367" s="66"/>
      <c r="P1367" s="66"/>
      <c r="Q1367" s="66"/>
    </row>
    <row r="1368" spans="1:17" ht="15.6" x14ac:dyDescent="0.3">
      <c r="A1368" s="66" t="s">
        <v>1952</v>
      </c>
      <c r="B1368" s="66" t="s">
        <v>1183</v>
      </c>
      <c r="C1368" s="66"/>
      <c r="D1368" s="66"/>
      <c r="E1368" s="66"/>
      <c r="F1368" s="66"/>
      <c r="G1368" s="66"/>
      <c r="H1368" s="66"/>
      <c r="I1368" s="66"/>
      <c r="J1368" s="66"/>
      <c r="K1368" s="66"/>
      <c r="L1368" s="66"/>
      <c r="M1368" s="66"/>
      <c r="N1368" s="66"/>
      <c r="O1368" s="66"/>
      <c r="P1368" s="66"/>
      <c r="Q1368" s="66"/>
    </row>
    <row r="1369" spans="1:17" ht="15.6" x14ac:dyDescent="0.3">
      <c r="A1369" s="66" t="s">
        <v>1953</v>
      </c>
      <c r="B1369" s="66">
        <v>0.75</v>
      </c>
      <c r="C1369" s="66"/>
      <c r="D1369" s="66"/>
      <c r="E1369" s="66"/>
      <c r="F1369" s="66"/>
      <c r="G1369" s="66"/>
      <c r="H1369" s="66"/>
      <c r="I1369" s="66"/>
      <c r="J1369" s="66"/>
      <c r="K1369" s="66"/>
      <c r="L1369" s="66"/>
      <c r="M1369" s="66"/>
      <c r="N1369" s="66"/>
      <c r="O1369" s="66"/>
      <c r="P1369" s="66"/>
      <c r="Q1369" s="66"/>
    </row>
    <row r="1371" spans="1:17" x14ac:dyDescent="0.3">
      <c r="B1371" s="67" t="s">
        <v>403</v>
      </c>
      <c r="C1371" s="67" t="s">
        <v>139</v>
      </c>
      <c r="D1371" s="67" t="s">
        <v>1954</v>
      </c>
      <c r="E1371" s="67" t="s">
        <v>1657</v>
      </c>
      <c r="F1371" s="67" t="s">
        <v>128</v>
      </c>
      <c r="G1371" s="67" t="s">
        <v>1955</v>
      </c>
      <c r="H1371" s="67" t="s">
        <v>1956</v>
      </c>
      <c r="I1371" s="67" t="s">
        <v>1957</v>
      </c>
      <c r="J1371" s="67" t="s">
        <v>1958</v>
      </c>
      <c r="K1371" s="67" t="s">
        <v>1959</v>
      </c>
      <c r="L1371" s="67" t="s">
        <v>81</v>
      </c>
      <c r="M1371" s="67" t="s">
        <v>144</v>
      </c>
    </row>
    <row r="1372" spans="1:17" x14ac:dyDescent="0.3">
      <c r="B1372" s="68" t="s">
        <v>2590</v>
      </c>
      <c r="C1372" s="68">
        <v>100</v>
      </c>
      <c r="D1372" s="68" t="s">
        <v>415</v>
      </c>
      <c r="E1372" s="68" t="s">
        <v>417</v>
      </c>
      <c r="F1372" s="68">
        <v>241</v>
      </c>
      <c r="G1372" s="68">
        <v>10</v>
      </c>
      <c r="H1372" s="68">
        <v>173</v>
      </c>
      <c r="I1372" s="68" t="s">
        <v>354</v>
      </c>
      <c r="J1372" s="68">
        <v>231</v>
      </c>
      <c r="K1372" s="68">
        <v>100</v>
      </c>
      <c r="L1372" s="68" t="s">
        <v>1672</v>
      </c>
      <c r="M1372" s="68">
        <v>0</v>
      </c>
    </row>
    <row r="1374" spans="1:17" x14ac:dyDescent="0.3">
      <c r="B1374" s="69" t="s">
        <v>1796</v>
      </c>
      <c r="C1374" s="69" t="s">
        <v>1961</v>
      </c>
      <c r="D1374" s="69" t="s">
        <v>1962</v>
      </c>
      <c r="E1374" s="69" t="s">
        <v>1963</v>
      </c>
      <c r="F1374" s="69" t="s">
        <v>1964</v>
      </c>
      <c r="G1374" s="69" t="s">
        <v>1965</v>
      </c>
      <c r="H1374" s="69" t="s">
        <v>1966</v>
      </c>
      <c r="I1374" s="69"/>
      <c r="J1374" s="69"/>
      <c r="K1374" s="69"/>
      <c r="L1374" s="69"/>
      <c r="M1374" s="69"/>
    </row>
    <row r="1375" spans="1:17" x14ac:dyDescent="0.3">
      <c r="B1375" s="68"/>
      <c r="C1375" s="68"/>
      <c r="D1375" s="68"/>
      <c r="E1375" s="68">
        <v>231</v>
      </c>
      <c r="F1375" s="68" t="s">
        <v>1673</v>
      </c>
      <c r="G1375" s="70">
        <v>46097.683912036999</v>
      </c>
      <c r="H1375" s="68" t="s">
        <v>2591</v>
      </c>
      <c r="I1375" s="68"/>
      <c r="J1375" s="68"/>
      <c r="K1375" s="68"/>
      <c r="L1375" s="68"/>
      <c r="M1375" s="68"/>
      <c r="N1375" s="68"/>
      <c r="O1375" s="68"/>
      <c r="P1375" s="68"/>
    </row>
    <row r="1376" spans="1:17" x14ac:dyDescent="0.3">
      <c r="B1376" s="68"/>
      <c r="C1376" s="68"/>
      <c r="D1376" s="68"/>
      <c r="E1376" s="68">
        <v>0</v>
      </c>
      <c r="F1376" s="68" t="s">
        <v>1972</v>
      </c>
      <c r="G1376" s="70">
        <v>45902.638101851902</v>
      </c>
      <c r="H1376" s="68" t="s">
        <v>2592</v>
      </c>
      <c r="I1376" s="68"/>
      <c r="J1376" s="68"/>
      <c r="K1376" s="68"/>
      <c r="L1376" s="68"/>
      <c r="M1376" s="68"/>
      <c r="N1376" s="68"/>
      <c r="O1376" s="68"/>
      <c r="P1376" s="68"/>
    </row>
    <row r="1378" spans="1:17" ht="15.6" x14ac:dyDescent="0.3">
      <c r="A1378" s="66" t="s">
        <v>149</v>
      </c>
      <c r="B1378" s="66"/>
      <c r="C1378" s="66"/>
      <c r="D1378" s="66"/>
      <c r="E1378" s="66"/>
      <c r="F1378" s="66"/>
      <c r="G1378" s="66"/>
      <c r="H1378" s="66"/>
      <c r="I1378" s="66"/>
      <c r="J1378" s="66"/>
      <c r="K1378" s="66"/>
      <c r="L1378" s="66"/>
      <c r="M1378" s="66"/>
      <c r="N1378" s="66"/>
      <c r="O1378" s="66"/>
      <c r="P1378" s="66"/>
      <c r="Q1378" s="66"/>
    </row>
    <row r="1379" spans="1:17" ht="15.6" x14ac:dyDescent="0.3">
      <c r="A1379" s="66" t="s">
        <v>1952</v>
      </c>
      <c r="B1379" s="66" t="s">
        <v>1186</v>
      </c>
      <c r="C1379" s="66"/>
      <c r="D1379" s="66"/>
      <c r="E1379" s="66"/>
      <c r="F1379" s="66"/>
      <c r="G1379" s="66"/>
      <c r="H1379" s="66"/>
      <c r="I1379" s="66"/>
      <c r="J1379" s="66"/>
      <c r="K1379" s="66"/>
      <c r="L1379" s="66"/>
      <c r="M1379" s="66"/>
      <c r="N1379" s="66"/>
      <c r="O1379" s="66"/>
      <c r="P1379" s="66"/>
      <c r="Q1379" s="66"/>
    </row>
    <row r="1380" spans="1:17" ht="15.6" x14ac:dyDescent="0.3">
      <c r="A1380" s="66" t="s">
        <v>1953</v>
      </c>
      <c r="B1380" s="66">
        <v>1.5</v>
      </c>
      <c r="C1380" s="66"/>
      <c r="D1380" s="66"/>
      <c r="E1380" s="66"/>
      <c r="F1380" s="66"/>
      <c r="G1380" s="66"/>
      <c r="H1380" s="66"/>
      <c r="I1380" s="66"/>
      <c r="J1380" s="66"/>
      <c r="K1380" s="66"/>
      <c r="L1380" s="66"/>
      <c r="M1380" s="66"/>
      <c r="N1380" s="66"/>
      <c r="O1380" s="66"/>
      <c r="P1380" s="66"/>
      <c r="Q1380" s="66"/>
    </row>
    <row r="1382" spans="1:17" x14ac:dyDescent="0.3">
      <c r="B1382" s="67" t="s">
        <v>403</v>
      </c>
      <c r="C1382" s="67" t="s">
        <v>139</v>
      </c>
      <c r="D1382" s="67" t="s">
        <v>1954</v>
      </c>
      <c r="E1382" s="67" t="s">
        <v>1657</v>
      </c>
      <c r="F1382" s="67" t="s">
        <v>128</v>
      </c>
      <c r="G1382" s="67" t="s">
        <v>1955</v>
      </c>
      <c r="H1382" s="67" t="s">
        <v>1956</v>
      </c>
      <c r="I1382" s="67" t="s">
        <v>1957</v>
      </c>
      <c r="J1382" s="67" t="s">
        <v>1958</v>
      </c>
      <c r="K1382" s="67" t="s">
        <v>1959</v>
      </c>
      <c r="L1382" s="67" t="s">
        <v>81</v>
      </c>
      <c r="M1382" s="67" t="s">
        <v>144</v>
      </c>
    </row>
    <row r="1383" spans="1:17" x14ac:dyDescent="0.3">
      <c r="B1383" s="68" t="s">
        <v>2593</v>
      </c>
      <c r="C1383" s="68">
        <v>100</v>
      </c>
      <c r="D1383" s="68" t="s">
        <v>415</v>
      </c>
      <c r="E1383" s="68" t="s">
        <v>417</v>
      </c>
      <c r="F1383" s="68">
        <v>219</v>
      </c>
      <c r="G1383" s="68">
        <v>10</v>
      </c>
      <c r="H1383" s="68">
        <v>157</v>
      </c>
      <c r="I1383" s="68" t="s">
        <v>354</v>
      </c>
      <c r="J1383" s="68">
        <v>219</v>
      </c>
      <c r="K1383" s="68">
        <v>100</v>
      </c>
      <c r="L1383" s="68" t="s">
        <v>1672</v>
      </c>
      <c r="M1383" s="68">
        <v>0</v>
      </c>
    </row>
    <row r="1385" spans="1:17" x14ac:dyDescent="0.3">
      <c r="B1385" s="69" t="s">
        <v>1796</v>
      </c>
      <c r="C1385" s="69" t="s">
        <v>1961</v>
      </c>
      <c r="D1385" s="69" t="s">
        <v>1962</v>
      </c>
      <c r="E1385" s="69" t="s">
        <v>1963</v>
      </c>
      <c r="F1385" s="69" t="s">
        <v>1964</v>
      </c>
      <c r="G1385" s="69" t="s">
        <v>1965</v>
      </c>
      <c r="H1385" s="69" t="s">
        <v>1966</v>
      </c>
      <c r="I1385" s="69"/>
      <c r="J1385" s="69"/>
      <c r="K1385" s="69"/>
      <c r="L1385" s="69"/>
      <c r="M1385" s="69"/>
    </row>
    <row r="1386" spans="1:17" x14ac:dyDescent="0.3">
      <c r="B1386" s="68"/>
      <c r="C1386" s="68"/>
      <c r="D1386" s="68"/>
      <c r="E1386" s="68">
        <v>219</v>
      </c>
      <c r="F1386" s="68" t="s">
        <v>1673</v>
      </c>
      <c r="G1386" s="70">
        <v>46097.697986111103</v>
      </c>
      <c r="H1386" s="68" t="s">
        <v>2594</v>
      </c>
      <c r="I1386" s="68"/>
      <c r="J1386" s="68"/>
      <c r="K1386" s="68"/>
      <c r="L1386" s="68"/>
      <c r="M1386" s="68"/>
      <c r="N1386" s="68"/>
      <c r="O1386" s="68"/>
      <c r="P1386" s="68"/>
    </row>
    <row r="1387" spans="1:17" x14ac:dyDescent="0.3">
      <c r="B1387" s="68"/>
      <c r="C1387" s="68"/>
      <c r="D1387" s="68"/>
      <c r="E1387" s="68">
        <v>0</v>
      </c>
      <c r="F1387" s="68" t="s">
        <v>1673</v>
      </c>
      <c r="G1387" s="70">
        <v>45947.934814814798</v>
      </c>
      <c r="H1387" s="68" t="s">
        <v>2058</v>
      </c>
      <c r="I1387" s="68"/>
      <c r="J1387" s="68"/>
      <c r="K1387" s="68"/>
      <c r="L1387" s="68"/>
      <c r="M1387" s="68"/>
      <c r="N1387" s="68"/>
      <c r="O1387" s="68"/>
      <c r="P1387" s="68"/>
    </row>
    <row r="1388" spans="1:17" x14ac:dyDescent="0.3">
      <c r="B1388" s="68"/>
      <c r="C1388" s="68"/>
      <c r="D1388" s="68"/>
      <c r="E1388" s="68">
        <v>0</v>
      </c>
      <c r="F1388" s="68" t="s">
        <v>1972</v>
      </c>
      <c r="G1388" s="70">
        <v>45891.464155092603</v>
      </c>
      <c r="H1388" s="68" t="s">
        <v>2059</v>
      </c>
      <c r="I1388" s="68"/>
      <c r="J1388" s="68"/>
      <c r="K1388" s="68"/>
      <c r="L1388" s="68"/>
      <c r="M1388" s="68"/>
      <c r="N1388" s="68"/>
      <c r="O1388" s="68"/>
      <c r="P1388" s="68"/>
    </row>
    <row r="1389" spans="1:17" x14ac:dyDescent="0.3">
      <c r="B1389" s="68"/>
      <c r="C1389" s="68"/>
      <c r="D1389" s="68"/>
      <c r="E1389" s="68">
        <v>0</v>
      </c>
      <c r="F1389" s="68" t="s">
        <v>1972</v>
      </c>
      <c r="G1389" s="70">
        <v>45777.691666666702</v>
      </c>
      <c r="H1389" s="68" t="s">
        <v>2060</v>
      </c>
      <c r="I1389" s="68"/>
      <c r="J1389" s="68"/>
      <c r="K1389" s="68"/>
      <c r="L1389" s="68"/>
      <c r="M1389" s="68"/>
      <c r="N1389" s="68"/>
      <c r="O1389" s="68"/>
      <c r="P1389" s="68"/>
    </row>
    <row r="1391" spans="1:17" ht="15.6" x14ac:dyDescent="0.3">
      <c r="A1391" s="66" t="s">
        <v>149</v>
      </c>
      <c r="B1391" s="66"/>
      <c r="C1391" s="66"/>
      <c r="D1391" s="66"/>
      <c r="E1391" s="66"/>
      <c r="F1391" s="66"/>
      <c r="G1391" s="66"/>
      <c r="H1391" s="66"/>
      <c r="I1391" s="66"/>
      <c r="J1391" s="66"/>
      <c r="K1391" s="66"/>
      <c r="L1391" s="66"/>
      <c r="M1391" s="66"/>
      <c r="N1391" s="66"/>
      <c r="O1391" s="66"/>
      <c r="P1391" s="66"/>
      <c r="Q1391" s="66"/>
    </row>
    <row r="1392" spans="1:17" ht="15.6" x14ac:dyDescent="0.3">
      <c r="A1392" s="66" t="s">
        <v>1952</v>
      </c>
      <c r="B1392" s="66" t="s">
        <v>1189</v>
      </c>
      <c r="C1392" s="66"/>
      <c r="D1392" s="66"/>
      <c r="E1392" s="66"/>
      <c r="F1392" s="66"/>
      <c r="G1392" s="66"/>
      <c r="H1392" s="66"/>
      <c r="I1392" s="66"/>
      <c r="J1392" s="66"/>
      <c r="K1392" s="66"/>
      <c r="L1392" s="66"/>
      <c r="M1392" s="66"/>
      <c r="N1392" s="66"/>
      <c r="O1392" s="66"/>
      <c r="P1392" s="66"/>
      <c r="Q1392" s="66"/>
    </row>
    <row r="1393" spans="1:17" ht="15.6" x14ac:dyDescent="0.3">
      <c r="A1393" s="66" t="s">
        <v>1953</v>
      </c>
      <c r="B1393" s="66">
        <v>0.75</v>
      </c>
      <c r="C1393" s="66"/>
      <c r="D1393" s="66"/>
      <c r="E1393" s="66"/>
      <c r="F1393" s="66"/>
      <c r="G1393" s="66"/>
      <c r="H1393" s="66"/>
      <c r="I1393" s="66"/>
      <c r="J1393" s="66"/>
      <c r="K1393" s="66"/>
      <c r="L1393" s="66"/>
      <c r="M1393" s="66"/>
      <c r="N1393" s="66"/>
      <c r="O1393" s="66"/>
      <c r="P1393" s="66"/>
      <c r="Q1393" s="66"/>
    </row>
    <row r="1395" spans="1:17" x14ac:dyDescent="0.3">
      <c r="B1395" s="67" t="s">
        <v>403</v>
      </c>
      <c r="C1395" s="67" t="s">
        <v>139</v>
      </c>
      <c r="D1395" s="67" t="s">
        <v>1954</v>
      </c>
      <c r="E1395" s="67" t="s">
        <v>1657</v>
      </c>
      <c r="F1395" s="67" t="s">
        <v>128</v>
      </c>
      <c r="G1395" s="67" t="s">
        <v>1955</v>
      </c>
      <c r="H1395" s="67" t="s">
        <v>1956</v>
      </c>
      <c r="I1395" s="67" t="s">
        <v>1957</v>
      </c>
      <c r="J1395" s="67" t="s">
        <v>1958</v>
      </c>
      <c r="K1395" s="67" t="s">
        <v>1959</v>
      </c>
      <c r="L1395" s="67" t="s">
        <v>81</v>
      </c>
      <c r="M1395" s="67" t="s">
        <v>144</v>
      </c>
    </row>
    <row r="1396" spans="1:17" x14ac:dyDescent="0.3">
      <c r="B1396" s="68" t="s">
        <v>2595</v>
      </c>
      <c r="C1396" s="68">
        <v>100</v>
      </c>
      <c r="D1396" s="68" t="s">
        <v>415</v>
      </c>
      <c r="E1396" s="68" t="s">
        <v>417</v>
      </c>
      <c r="F1396" s="68">
        <v>241</v>
      </c>
      <c r="G1396" s="68">
        <v>10</v>
      </c>
      <c r="H1396" s="68">
        <v>173</v>
      </c>
      <c r="I1396" s="68" t="s">
        <v>354</v>
      </c>
      <c r="J1396" s="68">
        <v>237</v>
      </c>
      <c r="K1396" s="68">
        <v>100</v>
      </c>
      <c r="L1396" s="68" t="s">
        <v>1672</v>
      </c>
      <c r="M1396" s="68">
        <v>0</v>
      </c>
    </row>
    <row r="1398" spans="1:17" x14ac:dyDescent="0.3">
      <c r="B1398" s="69" t="s">
        <v>1796</v>
      </c>
      <c r="C1398" s="69" t="s">
        <v>1961</v>
      </c>
      <c r="D1398" s="69" t="s">
        <v>1962</v>
      </c>
      <c r="E1398" s="69" t="s">
        <v>1963</v>
      </c>
      <c r="F1398" s="69" t="s">
        <v>1964</v>
      </c>
      <c r="G1398" s="69" t="s">
        <v>1965</v>
      </c>
      <c r="H1398" s="69" t="s">
        <v>1966</v>
      </c>
      <c r="I1398" s="69"/>
      <c r="J1398" s="69"/>
      <c r="K1398" s="69"/>
      <c r="L1398" s="69"/>
      <c r="M1398" s="69"/>
    </row>
    <row r="1399" spans="1:17" x14ac:dyDescent="0.3">
      <c r="B1399" s="68"/>
      <c r="C1399" s="68"/>
      <c r="D1399" s="68"/>
      <c r="E1399" s="68">
        <v>237</v>
      </c>
      <c r="F1399" s="68" t="s">
        <v>1673</v>
      </c>
      <c r="G1399" s="70">
        <v>46097.6562962963</v>
      </c>
      <c r="H1399" s="68" t="s">
        <v>2596</v>
      </c>
      <c r="I1399" s="68"/>
      <c r="J1399" s="68"/>
      <c r="K1399" s="68"/>
      <c r="L1399" s="68"/>
      <c r="M1399" s="68"/>
      <c r="N1399" s="68"/>
      <c r="O1399" s="68"/>
      <c r="P1399" s="68"/>
    </row>
    <row r="1400" spans="1:17" x14ac:dyDescent="0.3">
      <c r="B1400" s="68"/>
      <c r="C1400" s="68"/>
      <c r="D1400" s="68"/>
      <c r="E1400" s="68">
        <v>0</v>
      </c>
      <c r="F1400" s="68" t="s">
        <v>1972</v>
      </c>
      <c r="G1400" s="70">
        <v>45902.639641203699</v>
      </c>
      <c r="H1400" s="68" t="s">
        <v>2597</v>
      </c>
      <c r="I1400" s="68"/>
      <c r="J1400" s="68"/>
      <c r="K1400" s="68"/>
      <c r="L1400" s="68"/>
      <c r="M1400" s="68"/>
      <c r="N1400" s="68"/>
      <c r="O1400" s="68"/>
      <c r="P1400" s="68"/>
    </row>
    <row r="1402" spans="1:17" ht="15.6" x14ac:dyDescent="0.3">
      <c r="A1402" s="66" t="s">
        <v>149</v>
      </c>
      <c r="B1402" s="66"/>
      <c r="C1402" s="66"/>
      <c r="D1402" s="66"/>
      <c r="E1402" s="66"/>
      <c r="F1402" s="66"/>
      <c r="G1402" s="66"/>
      <c r="H1402" s="66"/>
      <c r="I1402" s="66"/>
      <c r="J1402" s="66"/>
      <c r="K1402" s="66"/>
      <c r="L1402" s="66"/>
      <c r="M1402" s="66"/>
      <c r="N1402" s="66"/>
      <c r="O1402" s="66"/>
      <c r="P1402" s="66"/>
      <c r="Q1402" s="66"/>
    </row>
    <row r="1403" spans="1:17" ht="15.6" x14ac:dyDescent="0.3">
      <c r="A1403" s="66" t="s">
        <v>1952</v>
      </c>
      <c r="B1403" s="66" t="s">
        <v>1217</v>
      </c>
      <c r="C1403" s="66"/>
      <c r="D1403" s="66"/>
      <c r="E1403" s="66"/>
      <c r="F1403" s="66"/>
      <c r="G1403" s="66"/>
      <c r="H1403" s="66"/>
      <c r="I1403" s="66"/>
      <c r="J1403" s="66"/>
      <c r="K1403" s="66"/>
      <c r="L1403" s="66"/>
      <c r="M1403" s="66"/>
      <c r="N1403" s="66"/>
      <c r="O1403" s="66"/>
      <c r="P1403" s="66"/>
      <c r="Q1403" s="66"/>
    </row>
    <row r="1404" spans="1:17" ht="15.6" x14ac:dyDescent="0.3">
      <c r="A1404" s="66" t="s">
        <v>1953</v>
      </c>
      <c r="B1404" s="66">
        <v>0.75</v>
      </c>
      <c r="C1404" s="66"/>
      <c r="D1404" s="66"/>
      <c r="E1404" s="66"/>
      <c r="F1404" s="66"/>
      <c r="G1404" s="66"/>
      <c r="H1404" s="66"/>
      <c r="I1404" s="66"/>
      <c r="J1404" s="66"/>
      <c r="K1404" s="66"/>
      <c r="L1404" s="66"/>
      <c r="M1404" s="66"/>
      <c r="N1404" s="66"/>
      <c r="O1404" s="66"/>
      <c r="P1404" s="66"/>
      <c r="Q1404" s="66"/>
    </row>
    <row r="1406" spans="1:17" x14ac:dyDescent="0.3">
      <c r="B1406" s="67" t="s">
        <v>403</v>
      </c>
      <c r="C1406" s="67" t="s">
        <v>139</v>
      </c>
      <c r="D1406" s="67" t="s">
        <v>1954</v>
      </c>
      <c r="E1406" s="67" t="s">
        <v>1657</v>
      </c>
      <c r="F1406" s="67" t="s">
        <v>128</v>
      </c>
      <c r="G1406" s="67" t="s">
        <v>1955</v>
      </c>
      <c r="H1406" s="67" t="s">
        <v>1956</v>
      </c>
      <c r="I1406" s="67" t="s">
        <v>1957</v>
      </c>
      <c r="J1406" s="67" t="s">
        <v>1958</v>
      </c>
      <c r="K1406" s="67" t="s">
        <v>1959</v>
      </c>
      <c r="L1406" s="67" t="s">
        <v>81</v>
      </c>
      <c r="M1406" s="67" t="s">
        <v>144</v>
      </c>
    </row>
    <row r="1407" spans="1:17" x14ac:dyDescent="0.3">
      <c r="B1407" s="68" t="s">
        <v>2598</v>
      </c>
      <c r="C1407" s="68">
        <v>100</v>
      </c>
      <c r="D1407" s="68" t="s">
        <v>415</v>
      </c>
      <c r="E1407" s="68" t="s">
        <v>417</v>
      </c>
      <c r="F1407" s="68">
        <v>241</v>
      </c>
      <c r="G1407" s="68">
        <v>10</v>
      </c>
      <c r="H1407" s="68">
        <v>173</v>
      </c>
      <c r="I1407" s="68" t="s">
        <v>354</v>
      </c>
      <c r="J1407" s="68">
        <v>231</v>
      </c>
      <c r="K1407" s="68">
        <v>100</v>
      </c>
      <c r="L1407" s="68" t="s">
        <v>1672</v>
      </c>
      <c r="M1407" s="68">
        <v>0</v>
      </c>
    </row>
    <row r="1409" spans="1:17" x14ac:dyDescent="0.3">
      <c r="B1409" s="69" t="s">
        <v>1796</v>
      </c>
      <c r="C1409" s="69" t="s">
        <v>1961</v>
      </c>
      <c r="D1409" s="69" t="s">
        <v>1962</v>
      </c>
      <c r="E1409" s="69" t="s">
        <v>1963</v>
      </c>
      <c r="F1409" s="69" t="s">
        <v>1964</v>
      </c>
      <c r="G1409" s="69" t="s">
        <v>1965</v>
      </c>
      <c r="H1409" s="69" t="s">
        <v>1966</v>
      </c>
      <c r="I1409" s="69"/>
      <c r="J1409" s="69"/>
      <c r="K1409" s="69"/>
      <c r="L1409" s="69"/>
      <c r="M1409" s="69"/>
    </row>
    <row r="1410" spans="1:17" x14ac:dyDescent="0.3">
      <c r="B1410" s="68"/>
      <c r="C1410" s="68"/>
      <c r="D1410" s="68"/>
      <c r="E1410" s="68">
        <v>231</v>
      </c>
      <c r="F1410" s="68" t="s">
        <v>1673</v>
      </c>
      <c r="G1410" s="70">
        <v>46097.6897453704</v>
      </c>
      <c r="H1410" s="68" t="s">
        <v>2599</v>
      </c>
      <c r="I1410" s="68"/>
      <c r="J1410" s="68"/>
      <c r="K1410" s="68"/>
      <c r="L1410" s="68"/>
      <c r="M1410" s="68"/>
      <c r="N1410" s="68"/>
      <c r="O1410" s="68"/>
      <c r="P1410" s="68"/>
    </row>
    <row r="1411" spans="1:17" x14ac:dyDescent="0.3">
      <c r="B1411" s="68"/>
      <c r="C1411" s="68"/>
      <c r="D1411" s="68"/>
      <c r="E1411" s="68">
        <v>0</v>
      </c>
      <c r="F1411" s="68" t="s">
        <v>1972</v>
      </c>
      <c r="G1411" s="70">
        <v>45902.639884259297</v>
      </c>
      <c r="H1411" s="68" t="s">
        <v>2600</v>
      </c>
      <c r="I1411" s="68"/>
      <c r="J1411" s="68"/>
      <c r="K1411" s="68"/>
      <c r="L1411" s="68"/>
      <c r="M1411" s="68"/>
      <c r="N1411" s="68"/>
      <c r="O1411" s="68"/>
      <c r="P1411" s="68"/>
    </row>
    <row r="1413" spans="1:17" ht="15.6" x14ac:dyDescent="0.3">
      <c r="A1413" s="66" t="s">
        <v>149</v>
      </c>
      <c r="B1413" s="66"/>
      <c r="C1413" s="66"/>
      <c r="D1413" s="66"/>
      <c r="E1413" s="66"/>
      <c r="F1413" s="66"/>
      <c r="G1413" s="66"/>
      <c r="H1413" s="66"/>
      <c r="I1413" s="66"/>
      <c r="J1413" s="66"/>
      <c r="K1413" s="66"/>
      <c r="L1413" s="66"/>
      <c r="M1413" s="66"/>
      <c r="N1413" s="66"/>
      <c r="O1413" s="66"/>
      <c r="P1413" s="66"/>
      <c r="Q1413" s="66"/>
    </row>
    <row r="1414" spans="1:17" ht="15.6" x14ac:dyDescent="0.3">
      <c r="A1414" s="66" t="s">
        <v>1952</v>
      </c>
      <c r="B1414" s="66" t="s">
        <v>1220</v>
      </c>
      <c r="C1414" s="66"/>
      <c r="D1414" s="66"/>
      <c r="E1414" s="66"/>
      <c r="F1414" s="66"/>
      <c r="G1414" s="66"/>
      <c r="H1414" s="66"/>
      <c r="I1414" s="66"/>
      <c r="J1414" s="66"/>
      <c r="K1414" s="66"/>
      <c r="L1414" s="66"/>
      <c r="M1414" s="66"/>
      <c r="N1414" s="66"/>
      <c r="O1414" s="66"/>
      <c r="P1414" s="66"/>
      <c r="Q1414" s="66"/>
    </row>
    <row r="1415" spans="1:17" ht="15.6" x14ac:dyDescent="0.3">
      <c r="A1415" s="66" t="s">
        <v>1953</v>
      </c>
      <c r="B1415" s="66">
        <v>0.75</v>
      </c>
      <c r="C1415" s="66"/>
      <c r="D1415" s="66"/>
      <c r="E1415" s="66"/>
      <c r="F1415" s="66"/>
      <c r="G1415" s="66"/>
      <c r="H1415" s="66"/>
      <c r="I1415" s="66"/>
      <c r="J1415" s="66"/>
      <c r="K1415" s="66"/>
      <c r="L1415" s="66"/>
      <c r="M1415" s="66"/>
      <c r="N1415" s="66"/>
      <c r="O1415" s="66"/>
      <c r="P1415" s="66"/>
      <c r="Q1415" s="66"/>
    </row>
    <row r="1417" spans="1:17" x14ac:dyDescent="0.3">
      <c r="B1417" s="67" t="s">
        <v>403</v>
      </c>
      <c r="C1417" s="67" t="s">
        <v>139</v>
      </c>
      <c r="D1417" s="67" t="s">
        <v>1954</v>
      </c>
      <c r="E1417" s="67" t="s">
        <v>1657</v>
      </c>
      <c r="F1417" s="67" t="s">
        <v>128</v>
      </c>
      <c r="G1417" s="67" t="s">
        <v>1955</v>
      </c>
      <c r="H1417" s="67" t="s">
        <v>1956</v>
      </c>
      <c r="I1417" s="67" t="s">
        <v>1957</v>
      </c>
      <c r="J1417" s="67" t="s">
        <v>1958</v>
      </c>
      <c r="K1417" s="67" t="s">
        <v>1959</v>
      </c>
      <c r="L1417" s="67" t="s">
        <v>81</v>
      </c>
      <c r="M1417" s="67" t="s">
        <v>144</v>
      </c>
    </row>
    <row r="1418" spans="1:17" x14ac:dyDescent="0.3">
      <c r="B1418" s="68" t="s">
        <v>2601</v>
      </c>
      <c r="C1418" s="68">
        <v>100</v>
      </c>
      <c r="D1418" s="68" t="s">
        <v>415</v>
      </c>
      <c r="E1418" s="68" t="s">
        <v>417</v>
      </c>
      <c r="F1418" s="68">
        <v>241</v>
      </c>
      <c r="G1418" s="68">
        <v>10</v>
      </c>
      <c r="H1418" s="68">
        <v>173</v>
      </c>
      <c r="I1418" s="68" t="s">
        <v>613</v>
      </c>
      <c r="J1418" s="68">
        <v>244</v>
      </c>
      <c r="K1418" s="68">
        <v>100</v>
      </c>
      <c r="L1418" s="68" t="s">
        <v>1672</v>
      </c>
      <c r="M1418" s="68">
        <v>0</v>
      </c>
    </row>
    <row r="1420" spans="1:17" x14ac:dyDescent="0.3">
      <c r="B1420" s="69" t="s">
        <v>1796</v>
      </c>
      <c r="C1420" s="69" t="s">
        <v>1961</v>
      </c>
      <c r="D1420" s="69" t="s">
        <v>1962</v>
      </c>
      <c r="E1420" s="69" t="s">
        <v>1963</v>
      </c>
      <c r="F1420" s="69" t="s">
        <v>1964</v>
      </c>
      <c r="G1420" s="69" t="s">
        <v>1965</v>
      </c>
      <c r="H1420" s="69" t="s">
        <v>1966</v>
      </c>
      <c r="I1420" s="69"/>
      <c r="J1420" s="69"/>
      <c r="K1420" s="69"/>
      <c r="L1420" s="69"/>
      <c r="M1420" s="69"/>
    </row>
    <row r="1421" spans="1:17" x14ac:dyDescent="0.3">
      <c r="B1421" s="68"/>
      <c r="C1421" s="68"/>
      <c r="D1421" s="68"/>
      <c r="E1421" s="68">
        <v>244</v>
      </c>
      <c r="F1421" s="68" t="s">
        <v>1681</v>
      </c>
      <c r="G1421" s="70">
        <v>46112.4901157407</v>
      </c>
      <c r="H1421" s="68" t="s">
        <v>2602</v>
      </c>
      <c r="I1421" s="68"/>
      <c r="J1421" s="68"/>
      <c r="K1421" s="68"/>
      <c r="L1421" s="68"/>
      <c r="M1421" s="68"/>
      <c r="N1421" s="68"/>
      <c r="O1421" s="68"/>
      <c r="P1421" s="68"/>
    </row>
    <row r="1422" spans="1:17" x14ac:dyDescent="0.3">
      <c r="B1422" s="68"/>
      <c r="C1422" s="68"/>
      <c r="D1422" s="68"/>
      <c r="E1422" s="68">
        <v>0</v>
      </c>
      <c r="F1422" s="68" t="s">
        <v>1972</v>
      </c>
      <c r="G1422" s="70">
        <v>45902.640451388899</v>
      </c>
      <c r="H1422" s="68" t="s">
        <v>2603</v>
      </c>
      <c r="I1422" s="68"/>
      <c r="J1422" s="68"/>
      <c r="K1422" s="68"/>
      <c r="L1422" s="68"/>
      <c r="M1422" s="68"/>
      <c r="N1422" s="68"/>
      <c r="O1422" s="68"/>
      <c r="P1422" s="68"/>
    </row>
    <row r="1424" spans="1:17" ht="15.6" x14ac:dyDescent="0.3">
      <c r="A1424" s="66" t="s">
        <v>149</v>
      </c>
      <c r="B1424" s="66"/>
      <c r="C1424" s="66"/>
      <c r="D1424" s="66"/>
      <c r="E1424" s="66"/>
      <c r="F1424" s="66"/>
      <c r="G1424" s="66"/>
      <c r="H1424" s="66"/>
      <c r="I1424" s="66"/>
      <c r="J1424" s="66"/>
      <c r="K1424" s="66"/>
      <c r="L1424" s="66"/>
      <c r="M1424" s="66"/>
      <c r="N1424" s="66"/>
      <c r="O1424" s="66"/>
      <c r="P1424" s="66"/>
      <c r="Q1424" s="66"/>
    </row>
    <row r="1425" spans="1:17" ht="15.6" x14ac:dyDescent="0.3">
      <c r="A1425" s="66" t="s">
        <v>1952</v>
      </c>
      <c r="B1425" s="66" t="s">
        <v>1223</v>
      </c>
      <c r="C1425" s="66"/>
      <c r="D1425" s="66"/>
      <c r="E1425" s="66"/>
      <c r="F1425" s="66"/>
      <c r="G1425" s="66"/>
      <c r="H1425" s="66"/>
      <c r="I1425" s="66"/>
      <c r="J1425" s="66"/>
      <c r="K1425" s="66"/>
      <c r="L1425" s="66"/>
      <c r="M1425" s="66"/>
      <c r="N1425" s="66"/>
      <c r="O1425" s="66"/>
      <c r="P1425" s="66"/>
      <c r="Q1425" s="66"/>
    </row>
    <row r="1426" spans="1:17" ht="15.6" x14ac:dyDescent="0.3">
      <c r="A1426" s="66" t="s">
        <v>1953</v>
      </c>
      <c r="B1426" s="66">
        <v>1.5</v>
      </c>
      <c r="C1426" s="66"/>
      <c r="D1426" s="66"/>
      <c r="E1426" s="66"/>
      <c r="F1426" s="66"/>
      <c r="G1426" s="66"/>
      <c r="H1426" s="66"/>
      <c r="I1426" s="66"/>
      <c r="J1426" s="66"/>
      <c r="K1426" s="66"/>
      <c r="L1426" s="66"/>
      <c r="M1426" s="66"/>
      <c r="N1426" s="66"/>
      <c r="O1426" s="66"/>
      <c r="P1426" s="66"/>
      <c r="Q1426" s="66"/>
    </row>
    <row r="1428" spans="1:17" x14ac:dyDescent="0.3">
      <c r="B1428" s="67" t="s">
        <v>403</v>
      </c>
      <c r="C1428" s="67" t="s">
        <v>139</v>
      </c>
      <c r="D1428" s="67" t="s">
        <v>1954</v>
      </c>
      <c r="E1428" s="67" t="s">
        <v>1657</v>
      </c>
      <c r="F1428" s="67" t="s">
        <v>128</v>
      </c>
      <c r="G1428" s="67" t="s">
        <v>1955</v>
      </c>
      <c r="H1428" s="67" t="s">
        <v>1956</v>
      </c>
      <c r="I1428" s="67" t="s">
        <v>1957</v>
      </c>
      <c r="J1428" s="67" t="s">
        <v>1958</v>
      </c>
      <c r="K1428" s="67" t="s">
        <v>1959</v>
      </c>
      <c r="L1428" s="67" t="s">
        <v>81</v>
      </c>
      <c r="M1428" s="67" t="s">
        <v>144</v>
      </c>
    </row>
    <row r="1429" spans="1:17" x14ac:dyDescent="0.3">
      <c r="B1429" s="68" t="s">
        <v>2604</v>
      </c>
      <c r="C1429" s="68">
        <v>100</v>
      </c>
      <c r="D1429" s="68" t="s">
        <v>415</v>
      </c>
      <c r="E1429" s="68" t="s">
        <v>417</v>
      </c>
      <c r="F1429" s="68">
        <v>241</v>
      </c>
      <c r="G1429" s="68">
        <v>10</v>
      </c>
      <c r="H1429" s="68">
        <v>228</v>
      </c>
      <c r="I1429" s="68" t="s">
        <v>354</v>
      </c>
      <c r="J1429" s="68">
        <v>237</v>
      </c>
      <c r="K1429" s="68">
        <v>100</v>
      </c>
      <c r="L1429" s="68" t="s">
        <v>1672</v>
      </c>
      <c r="M1429" s="68">
        <v>0</v>
      </c>
    </row>
    <row r="1431" spans="1:17" x14ac:dyDescent="0.3">
      <c r="B1431" s="69" t="s">
        <v>1796</v>
      </c>
      <c r="C1431" s="69" t="s">
        <v>1961</v>
      </c>
      <c r="D1431" s="69" t="s">
        <v>1962</v>
      </c>
      <c r="E1431" s="69" t="s">
        <v>1963</v>
      </c>
      <c r="F1431" s="69" t="s">
        <v>1964</v>
      </c>
      <c r="G1431" s="69" t="s">
        <v>1965</v>
      </c>
      <c r="H1431" s="69" t="s">
        <v>1966</v>
      </c>
      <c r="I1431" s="69"/>
      <c r="J1431" s="69"/>
      <c r="K1431" s="69"/>
      <c r="L1431" s="69"/>
      <c r="M1431" s="69"/>
    </row>
    <row r="1432" spans="1:17" x14ac:dyDescent="0.3">
      <c r="B1432" s="68"/>
      <c r="C1432" s="68"/>
      <c r="D1432" s="68"/>
      <c r="E1432" s="68">
        <v>237</v>
      </c>
      <c r="F1432" s="68" t="s">
        <v>1673</v>
      </c>
      <c r="G1432" s="70">
        <v>46097.658587963</v>
      </c>
      <c r="H1432" s="68" t="s">
        <v>2605</v>
      </c>
      <c r="I1432" s="68"/>
      <c r="J1432" s="68"/>
      <c r="K1432" s="68"/>
      <c r="L1432" s="68"/>
      <c r="M1432" s="68"/>
      <c r="N1432" s="68"/>
      <c r="O1432" s="68"/>
      <c r="P1432" s="68"/>
    </row>
    <row r="1433" spans="1:17" x14ac:dyDescent="0.3">
      <c r="B1433" s="68"/>
      <c r="C1433" s="68"/>
      <c r="D1433" s="68"/>
      <c r="E1433" s="68">
        <v>0</v>
      </c>
      <c r="F1433" s="68" t="s">
        <v>1972</v>
      </c>
      <c r="G1433" s="70">
        <v>45902.6409375</v>
      </c>
      <c r="H1433" s="68" t="s">
        <v>2606</v>
      </c>
      <c r="I1433" s="68"/>
      <c r="J1433" s="68"/>
      <c r="K1433" s="68"/>
      <c r="L1433" s="68"/>
      <c r="M1433" s="68"/>
      <c r="N1433" s="68"/>
      <c r="O1433" s="68"/>
      <c r="P1433" s="68"/>
    </row>
    <row r="1435" spans="1:17" ht="15.6" x14ac:dyDescent="0.3">
      <c r="A1435" s="66" t="s">
        <v>149</v>
      </c>
      <c r="B1435" s="66"/>
      <c r="C1435" s="66"/>
      <c r="D1435" s="66"/>
      <c r="E1435" s="66"/>
      <c r="F1435" s="66"/>
      <c r="G1435" s="66"/>
      <c r="H1435" s="66"/>
      <c r="I1435" s="66"/>
      <c r="J1435" s="66"/>
      <c r="K1435" s="66"/>
      <c r="L1435" s="66"/>
      <c r="M1435" s="66"/>
      <c r="N1435" s="66"/>
      <c r="O1435" s="66"/>
      <c r="P1435" s="66"/>
      <c r="Q1435" s="66"/>
    </row>
    <row r="1436" spans="1:17" ht="15.6" x14ac:dyDescent="0.3">
      <c r="A1436" s="66" t="s">
        <v>1952</v>
      </c>
      <c r="B1436" s="66" t="s">
        <v>1268</v>
      </c>
      <c r="C1436" s="66"/>
      <c r="D1436" s="66"/>
      <c r="E1436" s="66"/>
      <c r="F1436" s="66"/>
      <c r="G1436" s="66"/>
      <c r="H1436" s="66"/>
      <c r="I1436" s="66"/>
      <c r="J1436" s="66"/>
      <c r="K1436" s="66"/>
      <c r="L1436" s="66"/>
      <c r="M1436" s="66"/>
      <c r="N1436" s="66"/>
      <c r="O1436" s="66"/>
      <c r="P1436" s="66"/>
      <c r="Q1436" s="66"/>
    </row>
    <row r="1437" spans="1:17" ht="15.6" x14ac:dyDescent="0.3">
      <c r="A1437" s="66" t="s">
        <v>1953</v>
      </c>
      <c r="B1437" s="66">
        <v>1</v>
      </c>
      <c r="C1437" s="66"/>
      <c r="D1437" s="66"/>
      <c r="E1437" s="66"/>
      <c r="F1437" s="66"/>
      <c r="G1437" s="66"/>
      <c r="H1437" s="66"/>
      <c r="I1437" s="66"/>
      <c r="J1437" s="66"/>
      <c r="K1437" s="66"/>
      <c r="L1437" s="66"/>
      <c r="M1437" s="66"/>
      <c r="N1437" s="66"/>
      <c r="O1437" s="66"/>
      <c r="P1437" s="66"/>
      <c r="Q1437" s="66"/>
    </row>
    <row r="1439" spans="1:17" x14ac:dyDescent="0.3">
      <c r="B1439" s="67" t="s">
        <v>403</v>
      </c>
      <c r="C1439" s="67" t="s">
        <v>139</v>
      </c>
      <c r="D1439" s="67" t="s">
        <v>1954</v>
      </c>
      <c r="E1439" s="67" t="s">
        <v>1657</v>
      </c>
      <c r="F1439" s="67" t="s">
        <v>128</v>
      </c>
      <c r="G1439" s="67" t="s">
        <v>1955</v>
      </c>
      <c r="H1439" s="67" t="s">
        <v>1956</v>
      </c>
      <c r="I1439" s="67" t="s">
        <v>1957</v>
      </c>
      <c r="J1439" s="67" t="s">
        <v>1958</v>
      </c>
      <c r="K1439" s="67" t="s">
        <v>1959</v>
      </c>
      <c r="L1439" s="67" t="s">
        <v>81</v>
      </c>
      <c r="M1439" s="67" t="s">
        <v>144</v>
      </c>
    </row>
    <row r="1440" spans="1:17" x14ac:dyDescent="0.3">
      <c r="B1440" s="68" t="s">
        <v>2607</v>
      </c>
      <c r="C1440" s="68">
        <v>100</v>
      </c>
      <c r="D1440" s="68" t="s">
        <v>415</v>
      </c>
      <c r="E1440" s="68" t="s">
        <v>417</v>
      </c>
      <c r="F1440" s="68">
        <v>241</v>
      </c>
      <c r="G1440" s="68">
        <v>10</v>
      </c>
      <c r="H1440" s="68">
        <v>228</v>
      </c>
      <c r="I1440" s="68" t="s">
        <v>354</v>
      </c>
      <c r="J1440" s="68">
        <v>237</v>
      </c>
      <c r="K1440" s="68">
        <v>100</v>
      </c>
      <c r="L1440" s="68" t="s">
        <v>1672</v>
      </c>
      <c r="M1440" s="68">
        <v>0</v>
      </c>
    </row>
    <row r="1442" spans="1:17" x14ac:dyDescent="0.3">
      <c r="B1442" s="69" t="s">
        <v>1796</v>
      </c>
      <c r="C1442" s="69" t="s">
        <v>1961</v>
      </c>
      <c r="D1442" s="69" t="s">
        <v>1962</v>
      </c>
      <c r="E1442" s="69" t="s">
        <v>1963</v>
      </c>
      <c r="F1442" s="69" t="s">
        <v>1964</v>
      </c>
      <c r="G1442" s="69" t="s">
        <v>1965</v>
      </c>
      <c r="H1442" s="69" t="s">
        <v>1966</v>
      </c>
      <c r="I1442" s="69"/>
      <c r="J1442" s="69"/>
      <c r="K1442" s="69"/>
      <c r="L1442" s="69"/>
      <c r="M1442" s="69"/>
    </row>
    <row r="1443" spans="1:17" x14ac:dyDescent="0.3">
      <c r="B1443" s="68"/>
      <c r="C1443" s="68"/>
      <c r="D1443" s="68"/>
      <c r="E1443" s="68">
        <v>237</v>
      </c>
      <c r="F1443" s="68" t="s">
        <v>1673</v>
      </c>
      <c r="G1443" s="70">
        <v>46097.659409722197</v>
      </c>
      <c r="H1443" s="68" t="s">
        <v>2608</v>
      </c>
      <c r="I1443" s="68"/>
      <c r="J1443" s="68"/>
      <c r="K1443" s="68"/>
      <c r="L1443" s="68"/>
      <c r="M1443" s="68"/>
      <c r="N1443" s="68"/>
      <c r="O1443" s="68"/>
      <c r="P1443" s="68"/>
    </row>
    <row r="1444" spans="1:17" x14ac:dyDescent="0.3">
      <c r="B1444" s="68"/>
      <c r="C1444" s="68"/>
      <c r="D1444" s="68"/>
      <c r="E1444" s="68">
        <v>0</v>
      </c>
      <c r="F1444" s="68" t="s">
        <v>1972</v>
      </c>
      <c r="G1444" s="70">
        <v>45902.644456018497</v>
      </c>
      <c r="H1444" s="68" t="s">
        <v>2609</v>
      </c>
      <c r="I1444" s="68"/>
      <c r="J1444" s="68"/>
      <c r="K1444" s="68"/>
      <c r="L1444" s="68"/>
      <c r="M1444" s="68"/>
      <c r="N1444" s="68"/>
      <c r="O1444" s="68"/>
      <c r="P1444" s="68"/>
    </row>
    <row r="1446" spans="1:17" ht="15.6" x14ac:dyDescent="0.3">
      <c r="A1446" s="66" t="s">
        <v>149</v>
      </c>
      <c r="B1446" s="66"/>
      <c r="C1446" s="66"/>
      <c r="D1446" s="66"/>
      <c r="E1446" s="66"/>
      <c r="F1446" s="66"/>
      <c r="G1446" s="66"/>
      <c r="H1446" s="66"/>
      <c r="I1446" s="66"/>
      <c r="J1446" s="66"/>
      <c r="K1446" s="66"/>
      <c r="L1446" s="66"/>
      <c r="M1446" s="66"/>
      <c r="N1446" s="66"/>
      <c r="O1446" s="66"/>
      <c r="P1446" s="66"/>
      <c r="Q1446" s="66"/>
    </row>
    <row r="1447" spans="1:17" ht="15.6" x14ac:dyDescent="0.3">
      <c r="A1447" s="66" t="s">
        <v>1952</v>
      </c>
      <c r="B1447" s="66" t="s">
        <v>1271</v>
      </c>
      <c r="C1447" s="66"/>
      <c r="D1447" s="66"/>
      <c r="E1447" s="66"/>
      <c r="F1447" s="66"/>
      <c r="G1447" s="66"/>
      <c r="H1447" s="66"/>
      <c r="I1447" s="66"/>
      <c r="J1447" s="66"/>
      <c r="K1447" s="66"/>
      <c r="L1447" s="66"/>
      <c r="M1447" s="66"/>
      <c r="N1447" s="66"/>
      <c r="O1447" s="66"/>
      <c r="P1447" s="66"/>
      <c r="Q1447" s="66"/>
    </row>
    <row r="1448" spans="1:17" ht="15.6" x14ac:dyDescent="0.3">
      <c r="A1448" s="66" t="s">
        <v>1953</v>
      </c>
      <c r="B1448" s="66">
        <v>1</v>
      </c>
      <c r="C1448" s="66"/>
      <c r="D1448" s="66"/>
      <c r="E1448" s="66"/>
      <c r="F1448" s="66"/>
      <c r="G1448" s="66"/>
      <c r="H1448" s="66"/>
      <c r="I1448" s="66"/>
      <c r="J1448" s="66"/>
      <c r="K1448" s="66"/>
      <c r="L1448" s="66"/>
      <c r="M1448" s="66"/>
      <c r="N1448" s="66"/>
      <c r="O1448" s="66"/>
      <c r="P1448" s="66"/>
      <c r="Q1448" s="66"/>
    </row>
    <row r="1450" spans="1:17" x14ac:dyDescent="0.3">
      <c r="B1450" s="67" t="s">
        <v>403</v>
      </c>
      <c r="C1450" s="67" t="s">
        <v>139</v>
      </c>
      <c r="D1450" s="67" t="s">
        <v>1954</v>
      </c>
      <c r="E1450" s="67" t="s">
        <v>1657</v>
      </c>
      <c r="F1450" s="67" t="s">
        <v>128</v>
      </c>
      <c r="G1450" s="67" t="s">
        <v>1955</v>
      </c>
      <c r="H1450" s="67" t="s">
        <v>1956</v>
      </c>
      <c r="I1450" s="67" t="s">
        <v>1957</v>
      </c>
      <c r="J1450" s="67" t="s">
        <v>1958</v>
      </c>
      <c r="K1450" s="67" t="s">
        <v>1959</v>
      </c>
      <c r="L1450" s="67" t="s">
        <v>81</v>
      </c>
      <c r="M1450" s="67" t="s">
        <v>144</v>
      </c>
    </row>
    <row r="1451" spans="1:17" x14ac:dyDescent="0.3">
      <c r="B1451" s="68" t="s">
        <v>2610</v>
      </c>
      <c r="C1451" s="68">
        <v>100</v>
      </c>
      <c r="D1451" s="68" t="s">
        <v>415</v>
      </c>
      <c r="E1451" s="68" t="s">
        <v>417</v>
      </c>
      <c r="F1451" s="68">
        <v>241</v>
      </c>
      <c r="G1451" s="68">
        <v>10</v>
      </c>
      <c r="H1451" s="68">
        <v>228</v>
      </c>
      <c r="I1451" s="68" t="s">
        <v>354</v>
      </c>
      <c r="J1451" s="68">
        <v>237</v>
      </c>
      <c r="K1451" s="68">
        <v>100</v>
      </c>
      <c r="L1451" s="68" t="s">
        <v>1672</v>
      </c>
      <c r="M1451" s="68">
        <v>0</v>
      </c>
    </row>
    <row r="1453" spans="1:17" x14ac:dyDescent="0.3">
      <c r="B1453" s="69" t="s">
        <v>1796</v>
      </c>
      <c r="C1453" s="69" t="s">
        <v>1961</v>
      </c>
      <c r="D1453" s="69" t="s">
        <v>1962</v>
      </c>
      <c r="E1453" s="69" t="s">
        <v>1963</v>
      </c>
      <c r="F1453" s="69" t="s">
        <v>1964</v>
      </c>
      <c r="G1453" s="69" t="s">
        <v>1965</v>
      </c>
      <c r="H1453" s="69" t="s">
        <v>1966</v>
      </c>
      <c r="I1453" s="69"/>
      <c r="J1453" s="69"/>
      <c r="K1453" s="69"/>
      <c r="L1453" s="69"/>
      <c r="M1453" s="69"/>
    </row>
    <row r="1454" spans="1:17" x14ac:dyDescent="0.3">
      <c r="B1454" s="68"/>
      <c r="C1454" s="68"/>
      <c r="D1454" s="68"/>
      <c r="E1454" s="68">
        <v>237</v>
      </c>
      <c r="F1454" s="68" t="s">
        <v>1673</v>
      </c>
      <c r="G1454" s="70">
        <v>46097.660775463002</v>
      </c>
      <c r="H1454" s="68" t="s">
        <v>2611</v>
      </c>
      <c r="I1454" s="68"/>
      <c r="J1454" s="68"/>
      <c r="K1454" s="68"/>
      <c r="L1454" s="68"/>
      <c r="M1454" s="68"/>
      <c r="N1454" s="68"/>
      <c r="O1454" s="68"/>
      <c r="P1454" s="68"/>
    </row>
    <row r="1455" spans="1:17" x14ac:dyDescent="0.3">
      <c r="B1455" s="68"/>
      <c r="C1455" s="68"/>
      <c r="D1455" s="68"/>
      <c r="E1455" s="68">
        <v>0</v>
      </c>
      <c r="F1455" s="68" t="s">
        <v>1972</v>
      </c>
      <c r="G1455" s="70">
        <v>45902.644953703697</v>
      </c>
      <c r="H1455" s="68" t="s">
        <v>2612</v>
      </c>
      <c r="I1455" s="68"/>
      <c r="J1455" s="68"/>
      <c r="K1455" s="68"/>
      <c r="L1455" s="68"/>
      <c r="M1455" s="68"/>
      <c r="N1455" s="68"/>
      <c r="O1455" s="68"/>
      <c r="P1455" s="68"/>
    </row>
    <row r="1457" spans="1:17" ht="15.6" x14ac:dyDescent="0.3">
      <c r="A1457" s="66" t="s">
        <v>149</v>
      </c>
      <c r="B1457" s="66"/>
      <c r="C1457" s="66"/>
      <c r="D1457" s="66"/>
      <c r="E1457" s="66"/>
      <c r="F1457" s="66"/>
      <c r="G1457" s="66"/>
      <c r="H1457" s="66"/>
      <c r="I1457" s="66"/>
      <c r="J1457" s="66"/>
      <c r="K1457" s="66"/>
      <c r="L1457" s="66"/>
      <c r="M1457" s="66"/>
      <c r="N1457" s="66"/>
      <c r="O1457" s="66"/>
      <c r="P1457" s="66"/>
      <c r="Q1457" s="66"/>
    </row>
    <row r="1458" spans="1:17" ht="15.6" x14ac:dyDescent="0.3">
      <c r="A1458" s="66" t="s">
        <v>1952</v>
      </c>
      <c r="B1458" s="66" t="s">
        <v>1304</v>
      </c>
      <c r="C1458" s="66"/>
      <c r="D1458" s="66"/>
      <c r="E1458" s="66"/>
      <c r="F1458" s="66"/>
      <c r="G1458" s="66"/>
      <c r="H1458" s="66"/>
      <c r="I1458" s="66"/>
      <c r="J1458" s="66"/>
      <c r="K1458" s="66"/>
      <c r="L1458" s="66"/>
      <c r="M1458" s="66"/>
      <c r="N1458" s="66"/>
      <c r="O1458" s="66"/>
      <c r="P1458" s="66"/>
      <c r="Q1458" s="66"/>
    </row>
    <row r="1459" spans="1:17" ht="15.6" x14ac:dyDescent="0.3">
      <c r="A1459" s="66" t="s">
        <v>1953</v>
      </c>
      <c r="B1459" s="66">
        <v>0.5</v>
      </c>
      <c r="C1459" s="66"/>
      <c r="D1459" s="66"/>
      <c r="E1459" s="66"/>
      <c r="F1459" s="66"/>
      <c r="G1459" s="66"/>
      <c r="H1459" s="66"/>
      <c r="I1459" s="66"/>
      <c r="J1459" s="66"/>
      <c r="K1459" s="66"/>
      <c r="L1459" s="66"/>
      <c r="M1459" s="66"/>
      <c r="N1459" s="66"/>
      <c r="O1459" s="66"/>
      <c r="P1459" s="66"/>
      <c r="Q1459" s="66"/>
    </row>
    <row r="1461" spans="1:17" x14ac:dyDescent="0.3">
      <c r="B1461" s="67" t="s">
        <v>403</v>
      </c>
      <c r="C1461" s="67" t="s">
        <v>139</v>
      </c>
      <c r="D1461" s="67" t="s">
        <v>1954</v>
      </c>
      <c r="E1461" s="67" t="s">
        <v>1657</v>
      </c>
      <c r="F1461" s="67" t="s">
        <v>128</v>
      </c>
      <c r="G1461" s="67" t="s">
        <v>1955</v>
      </c>
      <c r="H1461" s="67" t="s">
        <v>1956</v>
      </c>
      <c r="I1461" s="67" t="s">
        <v>1957</v>
      </c>
      <c r="J1461" s="67" t="s">
        <v>1958</v>
      </c>
      <c r="K1461" s="67" t="s">
        <v>1959</v>
      </c>
      <c r="L1461" s="67" t="s">
        <v>81</v>
      </c>
      <c r="M1461" s="67" t="s">
        <v>144</v>
      </c>
    </row>
    <row r="1462" spans="1:17" x14ac:dyDescent="0.3">
      <c r="B1462" s="68" t="s">
        <v>2613</v>
      </c>
      <c r="C1462" s="68">
        <v>100</v>
      </c>
      <c r="D1462" s="68" t="s">
        <v>415</v>
      </c>
      <c r="E1462" s="68" t="s">
        <v>417</v>
      </c>
      <c r="F1462" s="68">
        <v>241</v>
      </c>
      <c r="G1462" s="68">
        <v>10</v>
      </c>
      <c r="H1462" s="68">
        <v>173</v>
      </c>
      <c r="I1462" s="68" t="s">
        <v>354</v>
      </c>
      <c r="J1462" s="68">
        <v>231</v>
      </c>
      <c r="K1462" s="68">
        <v>100</v>
      </c>
      <c r="L1462" s="68" t="s">
        <v>1672</v>
      </c>
      <c r="M1462" s="68">
        <v>0</v>
      </c>
    </row>
    <row r="1464" spans="1:17" x14ac:dyDescent="0.3">
      <c r="B1464" s="69" t="s">
        <v>1796</v>
      </c>
      <c r="C1464" s="69" t="s">
        <v>1961</v>
      </c>
      <c r="D1464" s="69" t="s">
        <v>1962</v>
      </c>
      <c r="E1464" s="69" t="s">
        <v>1963</v>
      </c>
      <c r="F1464" s="69" t="s">
        <v>1964</v>
      </c>
      <c r="G1464" s="69" t="s">
        <v>1965</v>
      </c>
      <c r="H1464" s="69" t="s">
        <v>1966</v>
      </c>
      <c r="I1464" s="69"/>
      <c r="J1464" s="69"/>
      <c r="K1464" s="69"/>
      <c r="L1464" s="69"/>
      <c r="M1464" s="69"/>
    </row>
    <row r="1465" spans="1:17" x14ac:dyDescent="0.3">
      <c r="B1465" s="68"/>
      <c r="C1465" s="68"/>
      <c r="D1465" s="68"/>
      <c r="E1465" s="68">
        <v>231</v>
      </c>
      <c r="F1465" s="68" t="s">
        <v>1673</v>
      </c>
      <c r="G1465" s="70">
        <v>46097.694120370397</v>
      </c>
      <c r="H1465" s="68" t="s">
        <v>2614</v>
      </c>
      <c r="I1465" s="68"/>
      <c r="J1465" s="68"/>
      <c r="K1465" s="68"/>
      <c r="L1465" s="68"/>
      <c r="M1465" s="68"/>
      <c r="N1465" s="68"/>
      <c r="O1465" s="68"/>
      <c r="P1465" s="68"/>
    </row>
    <row r="1466" spans="1:17" x14ac:dyDescent="0.3">
      <c r="B1466" s="68"/>
      <c r="C1466" s="68"/>
      <c r="D1466" s="68"/>
      <c r="E1466" s="68">
        <v>0</v>
      </c>
      <c r="F1466" s="68" t="s">
        <v>1972</v>
      </c>
      <c r="G1466" s="70">
        <v>45902.645613425899</v>
      </c>
      <c r="H1466" s="68" t="s">
        <v>2615</v>
      </c>
      <c r="I1466" s="68"/>
      <c r="J1466" s="68"/>
      <c r="K1466" s="68"/>
      <c r="L1466" s="68"/>
      <c r="M1466" s="68"/>
      <c r="N1466" s="68"/>
      <c r="O1466" s="68"/>
      <c r="P1466" s="68"/>
    </row>
    <row r="1468" spans="1:17" ht="15.6" x14ac:dyDescent="0.3">
      <c r="A1468" s="66" t="s">
        <v>149</v>
      </c>
      <c r="B1468" s="66"/>
      <c r="C1468" s="66"/>
      <c r="D1468" s="66"/>
      <c r="E1468" s="66"/>
      <c r="F1468" s="66"/>
      <c r="G1468" s="66"/>
      <c r="H1468" s="66"/>
      <c r="I1468" s="66"/>
      <c r="J1468" s="66"/>
      <c r="K1468" s="66"/>
      <c r="L1468" s="66"/>
      <c r="M1468" s="66"/>
      <c r="N1468" s="66"/>
      <c r="O1468" s="66"/>
      <c r="P1468" s="66"/>
      <c r="Q1468" s="66"/>
    </row>
    <row r="1469" spans="1:17" ht="15.6" x14ac:dyDescent="0.3">
      <c r="A1469" s="66" t="s">
        <v>1952</v>
      </c>
      <c r="B1469" s="66" t="s">
        <v>1307</v>
      </c>
      <c r="C1469" s="66"/>
      <c r="D1469" s="66"/>
      <c r="E1469" s="66"/>
      <c r="F1469" s="66"/>
      <c r="G1469" s="66"/>
      <c r="H1469" s="66"/>
      <c r="I1469" s="66"/>
      <c r="J1469" s="66"/>
      <c r="K1469" s="66"/>
      <c r="L1469" s="66"/>
      <c r="M1469" s="66"/>
      <c r="N1469" s="66"/>
      <c r="O1469" s="66"/>
      <c r="P1469" s="66"/>
      <c r="Q1469" s="66"/>
    </row>
    <row r="1470" spans="1:17" ht="15.6" x14ac:dyDescent="0.3">
      <c r="A1470" s="66" t="s">
        <v>1953</v>
      </c>
      <c r="B1470" s="66">
        <v>1.5</v>
      </c>
      <c r="C1470" s="66"/>
      <c r="D1470" s="66"/>
      <c r="E1470" s="66"/>
      <c r="F1470" s="66"/>
      <c r="G1470" s="66"/>
      <c r="H1470" s="66"/>
      <c r="I1470" s="66"/>
      <c r="J1470" s="66"/>
      <c r="K1470" s="66"/>
      <c r="L1470" s="66"/>
      <c r="M1470" s="66"/>
      <c r="N1470" s="66"/>
      <c r="O1470" s="66"/>
      <c r="P1470" s="66"/>
      <c r="Q1470" s="66"/>
    </row>
    <row r="1472" spans="1:17" x14ac:dyDescent="0.3">
      <c r="B1472" s="67" t="s">
        <v>403</v>
      </c>
      <c r="C1472" s="67" t="s">
        <v>139</v>
      </c>
      <c r="D1472" s="67" t="s">
        <v>1954</v>
      </c>
      <c r="E1472" s="67" t="s">
        <v>1657</v>
      </c>
      <c r="F1472" s="67" t="s">
        <v>128</v>
      </c>
      <c r="G1472" s="67" t="s">
        <v>1955</v>
      </c>
      <c r="H1472" s="67" t="s">
        <v>1956</v>
      </c>
      <c r="I1472" s="67" t="s">
        <v>1957</v>
      </c>
      <c r="J1472" s="67" t="s">
        <v>1958</v>
      </c>
      <c r="K1472" s="67" t="s">
        <v>1959</v>
      </c>
      <c r="L1472" s="67" t="s">
        <v>81</v>
      </c>
      <c r="M1472" s="67" t="s">
        <v>144</v>
      </c>
    </row>
    <row r="1473" spans="1:17" x14ac:dyDescent="0.3">
      <c r="B1473" s="68" t="s">
        <v>2616</v>
      </c>
      <c r="C1473" s="68">
        <v>100</v>
      </c>
      <c r="D1473" s="68" t="s">
        <v>415</v>
      </c>
      <c r="E1473" s="68" t="s">
        <v>417</v>
      </c>
      <c r="F1473" s="68">
        <v>219</v>
      </c>
      <c r="G1473" s="68">
        <v>10</v>
      </c>
      <c r="H1473" s="68">
        <v>157</v>
      </c>
      <c r="I1473" s="68" t="s">
        <v>354</v>
      </c>
      <c r="J1473" s="68">
        <v>197</v>
      </c>
      <c r="K1473" s="68">
        <v>108.87</v>
      </c>
      <c r="L1473" s="68" t="s">
        <v>1675</v>
      </c>
      <c r="M1473" s="68">
        <v>8.8699999999999992</v>
      </c>
    </row>
    <row r="1475" spans="1:17" x14ac:dyDescent="0.3">
      <c r="B1475" s="69" t="s">
        <v>1796</v>
      </c>
      <c r="C1475" s="69" t="s">
        <v>1961</v>
      </c>
      <c r="D1475" s="69" t="s">
        <v>1962</v>
      </c>
      <c r="E1475" s="69" t="s">
        <v>1963</v>
      </c>
      <c r="F1475" s="69" t="s">
        <v>1964</v>
      </c>
      <c r="G1475" s="69" t="s">
        <v>1965</v>
      </c>
      <c r="H1475" s="69" t="s">
        <v>1966</v>
      </c>
      <c r="I1475" s="69"/>
      <c r="J1475" s="69"/>
      <c r="K1475" s="69"/>
      <c r="L1475" s="69"/>
      <c r="M1475" s="69"/>
    </row>
    <row r="1476" spans="1:17" x14ac:dyDescent="0.3">
      <c r="B1476" s="68"/>
      <c r="C1476" s="68"/>
      <c r="D1476" s="68"/>
      <c r="E1476" s="68">
        <v>197</v>
      </c>
      <c r="F1476" s="68" t="s">
        <v>1673</v>
      </c>
      <c r="G1476" s="70">
        <v>46097.663495370398</v>
      </c>
      <c r="H1476" s="68" t="s">
        <v>2617</v>
      </c>
      <c r="I1476" s="68"/>
      <c r="J1476" s="68"/>
      <c r="K1476" s="68"/>
      <c r="L1476" s="68"/>
      <c r="M1476" s="68"/>
      <c r="N1476" s="68"/>
      <c r="O1476" s="68"/>
      <c r="P1476" s="68"/>
    </row>
    <row r="1477" spans="1:17" x14ac:dyDescent="0.3">
      <c r="B1477" s="68"/>
      <c r="C1477" s="68"/>
      <c r="D1477" s="68"/>
      <c r="E1477" s="68">
        <v>0</v>
      </c>
      <c r="F1477" s="68" t="s">
        <v>1673</v>
      </c>
      <c r="G1477" s="70">
        <v>45947.936851851897</v>
      </c>
      <c r="H1477" s="68" t="s">
        <v>2064</v>
      </c>
      <c r="I1477" s="68"/>
      <c r="J1477" s="68"/>
      <c r="K1477" s="68"/>
      <c r="L1477" s="68"/>
      <c r="M1477" s="68"/>
      <c r="N1477" s="68"/>
      <c r="O1477" s="68"/>
      <c r="P1477" s="68"/>
    </row>
    <row r="1478" spans="1:17" x14ac:dyDescent="0.3">
      <c r="B1478" s="68"/>
      <c r="C1478" s="68"/>
      <c r="D1478" s="68"/>
      <c r="E1478" s="68">
        <v>0</v>
      </c>
      <c r="F1478" s="68" t="s">
        <v>1972</v>
      </c>
      <c r="G1478" s="70">
        <v>45902.642824074101</v>
      </c>
      <c r="H1478" s="68" t="s">
        <v>2065</v>
      </c>
      <c r="I1478" s="68"/>
      <c r="J1478" s="68"/>
      <c r="K1478" s="68"/>
      <c r="L1478" s="68"/>
      <c r="M1478" s="68"/>
      <c r="N1478" s="68"/>
      <c r="O1478" s="68"/>
      <c r="P1478" s="68"/>
    </row>
    <row r="1479" spans="1:17" x14ac:dyDescent="0.3">
      <c r="B1479" s="68"/>
      <c r="C1479" s="68"/>
      <c r="D1479" s="68"/>
      <c r="E1479" s="68">
        <v>0</v>
      </c>
      <c r="F1479" s="68" t="s">
        <v>1972</v>
      </c>
      <c r="G1479" s="70">
        <v>45902.636967592603</v>
      </c>
      <c r="H1479" s="68" t="s">
        <v>2066</v>
      </c>
      <c r="I1479" s="68"/>
      <c r="J1479" s="68"/>
      <c r="K1479" s="68"/>
      <c r="L1479" s="68"/>
      <c r="M1479" s="68"/>
      <c r="N1479" s="68"/>
      <c r="O1479" s="68"/>
      <c r="P1479" s="68"/>
    </row>
    <row r="1480" spans="1:17" x14ac:dyDescent="0.3">
      <c r="B1480" s="68"/>
      <c r="C1480" s="68"/>
      <c r="D1480" s="68"/>
      <c r="E1480" s="68">
        <v>0</v>
      </c>
      <c r="F1480" s="68" t="s">
        <v>1972</v>
      </c>
      <c r="G1480" s="70">
        <v>45777.692638888897</v>
      </c>
      <c r="H1480" s="68" t="s">
        <v>2067</v>
      </c>
      <c r="I1480" s="68"/>
      <c r="J1480" s="68"/>
      <c r="K1480" s="68"/>
      <c r="L1480" s="68"/>
      <c r="M1480" s="68"/>
      <c r="N1480" s="68"/>
      <c r="O1480" s="68"/>
      <c r="P1480" s="68"/>
    </row>
    <row r="1482" spans="1:17" ht="15.6" x14ac:dyDescent="0.3">
      <c r="A1482" s="66" t="s">
        <v>149</v>
      </c>
      <c r="B1482" s="66"/>
      <c r="C1482" s="66"/>
      <c r="D1482" s="66"/>
      <c r="E1482" s="66"/>
      <c r="F1482" s="66"/>
      <c r="G1482" s="66"/>
      <c r="H1482" s="66"/>
      <c r="I1482" s="66"/>
      <c r="J1482" s="66"/>
      <c r="K1482" s="66"/>
      <c r="L1482" s="66"/>
      <c r="M1482" s="66"/>
      <c r="N1482" s="66"/>
      <c r="O1482" s="66"/>
      <c r="P1482" s="66"/>
      <c r="Q1482" s="66"/>
    </row>
    <row r="1483" spans="1:17" ht="15.6" x14ac:dyDescent="0.3">
      <c r="A1483" s="66" t="s">
        <v>1952</v>
      </c>
      <c r="B1483" s="66" t="s">
        <v>1345</v>
      </c>
      <c r="C1483" s="66"/>
      <c r="D1483" s="66"/>
      <c r="E1483" s="66"/>
      <c r="F1483" s="66"/>
      <c r="G1483" s="66"/>
      <c r="H1483" s="66"/>
      <c r="I1483" s="66"/>
      <c r="J1483" s="66"/>
      <c r="K1483" s="66"/>
      <c r="L1483" s="66"/>
      <c r="M1483" s="66"/>
      <c r="N1483" s="66"/>
      <c r="O1483" s="66"/>
      <c r="P1483" s="66"/>
      <c r="Q1483" s="66"/>
    </row>
    <row r="1484" spans="1:17" ht="15.6" x14ac:dyDescent="0.3">
      <c r="A1484" s="66" t="s">
        <v>1953</v>
      </c>
      <c r="B1484" s="66">
        <v>3</v>
      </c>
      <c r="C1484" s="66"/>
      <c r="D1484" s="66"/>
      <c r="E1484" s="66"/>
      <c r="F1484" s="66"/>
      <c r="G1484" s="66"/>
      <c r="H1484" s="66"/>
      <c r="I1484" s="66"/>
      <c r="J1484" s="66"/>
      <c r="K1484" s="66"/>
      <c r="L1484" s="66"/>
      <c r="M1484" s="66"/>
      <c r="N1484" s="66"/>
      <c r="O1484" s="66"/>
      <c r="P1484" s="66"/>
      <c r="Q1484" s="66"/>
    </row>
    <row r="1486" spans="1:17" x14ac:dyDescent="0.3">
      <c r="B1486" s="67" t="s">
        <v>403</v>
      </c>
      <c r="C1486" s="67" t="s">
        <v>139</v>
      </c>
      <c r="D1486" s="67" t="s">
        <v>1954</v>
      </c>
      <c r="E1486" s="67" t="s">
        <v>1657</v>
      </c>
      <c r="F1486" s="67" t="s">
        <v>128</v>
      </c>
      <c r="G1486" s="67" t="s">
        <v>1955</v>
      </c>
      <c r="H1486" s="67" t="s">
        <v>1956</v>
      </c>
      <c r="I1486" s="67" t="s">
        <v>1957</v>
      </c>
      <c r="J1486" s="67" t="s">
        <v>1958</v>
      </c>
      <c r="K1486" s="67" t="s">
        <v>1959</v>
      </c>
      <c r="L1486" s="67" t="s">
        <v>81</v>
      </c>
      <c r="M1486" s="67" t="s">
        <v>144</v>
      </c>
    </row>
    <row r="1487" spans="1:17" x14ac:dyDescent="0.3">
      <c r="B1487" s="68" t="s">
        <v>2618</v>
      </c>
      <c r="C1487" s="68">
        <v>100</v>
      </c>
      <c r="D1487" s="68" t="s">
        <v>415</v>
      </c>
      <c r="E1487" s="68" t="s">
        <v>429</v>
      </c>
      <c r="F1487" s="68">
        <v>6</v>
      </c>
      <c r="G1487" s="68">
        <v>1</v>
      </c>
      <c r="H1487" s="68">
        <v>9</v>
      </c>
      <c r="I1487" s="68" t="s">
        <v>354</v>
      </c>
      <c r="J1487" s="68">
        <v>11</v>
      </c>
      <c r="K1487" s="68">
        <v>141.66999999999999</v>
      </c>
      <c r="L1487" s="68" t="s">
        <v>1675</v>
      </c>
      <c r="M1487" s="68">
        <v>41.67</v>
      </c>
    </row>
    <row r="1489" spans="1:17" x14ac:dyDescent="0.3">
      <c r="B1489" s="69" t="s">
        <v>1796</v>
      </c>
      <c r="C1489" s="69" t="s">
        <v>1961</v>
      </c>
      <c r="D1489" s="69" t="s">
        <v>1962</v>
      </c>
      <c r="E1489" s="69" t="s">
        <v>1963</v>
      </c>
      <c r="F1489" s="69" t="s">
        <v>1964</v>
      </c>
      <c r="G1489" s="69" t="s">
        <v>1965</v>
      </c>
      <c r="H1489" s="69" t="s">
        <v>1966</v>
      </c>
      <c r="I1489" s="69"/>
      <c r="J1489" s="69"/>
      <c r="K1489" s="69"/>
      <c r="L1489" s="69"/>
      <c r="M1489" s="69"/>
    </row>
    <row r="1490" spans="1:17" x14ac:dyDescent="0.3">
      <c r="B1490" s="68"/>
      <c r="C1490" s="68"/>
      <c r="D1490" s="68"/>
      <c r="E1490" s="68">
        <v>11</v>
      </c>
      <c r="F1490" s="68" t="s">
        <v>1681</v>
      </c>
      <c r="G1490" s="70">
        <v>46112.496851851902</v>
      </c>
      <c r="H1490" s="68" t="s">
        <v>2619</v>
      </c>
      <c r="I1490" s="68"/>
      <c r="J1490" s="68"/>
      <c r="K1490" s="68"/>
      <c r="L1490" s="68"/>
      <c r="M1490" s="68"/>
      <c r="N1490" s="68"/>
      <c r="O1490" s="68"/>
      <c r="P1490" s="68"/>
    </row>
    <row r="1491" spans="1:17" x14ac:dyDescent="0.3">
      <c r="B1491" s="68"/>
      <c r="C1491" s="68"/>
      <c r="D1491" s="68"/>
      <c r="E1491" s="68">
        <v>11</v>
      </c>
      <c r="F1491" s="68" t="s">
        <v>1681</v>
      </c>
      <c r="G1491" s="70">
        <v>46112.493912037004</v>
      </c>
      <c r="H1491" s="68" t="s">
        <v>2619</v>
      </c>
      <c r="I1491" s="68"/>
      <c r="J1491" s="68"/>
      <c r="K1491" s="68"/>
      <c r="L1491" s="68"/>
      <c r="M1491" s="68"/>
      <c r="N1491" s="68"/>
      <c r="O1491" s="68"/>
      <c r="P1491" s="68"/>
    </row>
    <row r="1492" spans="1:17" x14ac:dyDescent="0.3">
      <c r="B1492" s="68"/>
      <c r="C1492" s="68"/>
      <c r="D1492" s="68"/>
      <c r="E1492" s="68">
        <v>11</v>
      </c>
      <c r="F1492" s="68" t="s">
        <v>1673</v>
      </c>
      <c r="G1492" s="70">
        <v>45947.939849536997</v>
      </c>
      <c r="H1492" s="68" t="s">
        <v>2620</v>
      </c>
      <c r="I1492" s="68"/>
      <c r="J1492" s="68"/>
      <c r="K1492" s="68"/>
      <c r="L1492" s="68"/>
      <c r="M1492" s="68"/>
      <c r="N1492" s="68"/>
      <c r="O1492" s="68"/>
      <c r="P1492" s="68"/>
    </row>
    <row r="1493" spans="1:17" x14ac:dyDescent="0.3">
      <c r="B1493" s="68"/>
      <c r="C1493" s="68"/>
      <c r="D1493" s="68"/>
      <c r="E1493" s="68">
        <v>11</v>
      </c>
      <c r="F1493" s="68" t="s">
        <v>1972</v>
      </c>
      <c r="G1493" s="70">
        <v>45891.540925925903</v>
      </c>
      <c r="H1493" s="68" t="s">
        <v>2620</v>
      </c>
      <c r="I1493" s="68"/>
      <c r="J1493" s="68"/>
      <c r="K1493" s="68"/>
      <c r="L1493" s="68"/>
      <c r="M1493" s="68"/>
      <c r="N1493" s="68"/>
      <c r="O1493" s="68"/>
      <c r="P1493" s="68"/>
    </row>
    <row r="1494" spans="1:17" x14ac:dyDescent="0.3">
      <c r="B1494" s="68"/>
      <c r="C1494" s="68"/>
      <c r="D1494" s="68"/>
      <c r="E1494" s="68">
        <v>3</v>
      </c>
      <c r="F1494" s="68" t="s">
        <v>1972</v>
      </c>
      <c r="G1494" s="70">
        <v>45777.694872685199</v>
      </c>
      <c r="H1494" s="68" t="s">
        <v>2621</v>
      </c>
      <c r="I1494" s="68"/>
      <c r="J1494" s="68"/>
      <c r="K1494" s="68"/>
      <c r="L1494" s="68"/>
      <c r="M1494" s="68"/>
      <c r="N1494" s="68"/>
      <c r="O1494" s="68"/>
      <c r="P1494" s="68"/>
    </row>
    <row r="1496" spans="1:17" ht="15.6" x14ac:dyDescent="0.3">
      <c r="A1496" s="66" t="s">
        <v>149</v>
      </c>
      <c r="B1496" s="66"/>
      <c r="C1496" s="66"/>
      <c r="D1496" s="66"/>
      <c r="E1496" s="66"/>
      <c r="F1496" s="66"/>
      <c r="G1496" s="66"/>
      <c r="H1496" s="66"/>
      <c r="I1496" s="66"/>
      <c r="J1496" s="66"/>
      <c r="K1496" s="66"/>
      <c r="L1496" s="66"/>
      <c r="M1496" s="66"/>
      <c r="N1496" s="66"/>
      <c r="O1496" s="66"/>
      <c r="P1496" s="66"/>
      <c r="Q1496" s="66"/>
    </row>
    <row r="1497" spans="1:17" ht="15.6" x14ac:dyDescent="0.3">
      <c r="A1497" s="66" t="s">
        <v>1952</v>
      </c>
      <c r="B1497" s="66" t="s">
        <v>1506</v>
      </c>
      <c r="C1497" s="66"/>
      <c r="D1497" s="66"/>
      <c r="E1497" s="66"/>
      <c r="F1497" s="66"/>
      <c r="G1497" s="66"/>
      <c r="H1497" s="66"/>
      <c r="I1497" s="66"/>
      <c r="J1497" s="66"/>
      <c r="K1497" s="66"/>
      <c r="L1497" s="66"/>
      <c r="M1497" s="66"/>
      <c r="N1497" s="66"/>
      <c r="O1497" s="66"/>
      <c r="P1497" s="66"/>
      <c r="Q1497" s="66"/>
    </row>
    <row r="1498" spans="1:17" ht="15.6" x14ac:dyDescent="0.3">
      <c r="A1498" s="66" t="s">
        <v>1953</v>
      </c>
      <c r="B1498" s="66">
        <v>3</v>
      </c>
      <c r="C1498" s="66"/>
      <c r="D1498" s="66"/>
      <c r="E1498" s="66"/>
      <c r="F1498" s="66"/>
      <c r="G1498" s="66"/>
      <c r="H1498" s="66"/>
      <c r="I1498" s="66"/>
      <c r="J1498" s="66"/>
      <c r="K1498" s="66"/>
      <c r="L1498" s="66"/>
      <c r="M1498" s="66"/>
      <c r="N1498" s="66"/>
      <c r="O1498" s="66"/>
      <c r="P1498" s="66"/>
      <c r="Q1498" s="66"/>
    </row>
    <row r="1500" spans="1:17" x14ac:dyDescent="0.3">
      <c r="B1500" s="67" t="s">
        <v>403</v>
      </c>
      <c r="C1500" s="67" t="s">
        <v>139</v>
      </c>
      <c r="D1500" s="67" t="s">
        <v>1954</v>
      </c>
      <c r="E1500" s="67" t="s">
        <v>1657</v>
      </c>
      <c r="F1500" s="67" t="s">
        <v>128</v>
      </c>
      <c r="G1500" s="67" t="s">
        <v>1955</v>
      </c>
      <c r="H1500" s="67" t="s">
        <v>1956</v>
      </c>
      <c r="I1500" s="67" t="s">
        <v>1957</v>
      </c>
      <c r="J1500" s="67" t="s">
        <v>1958</v>
      </c>
      <c r="K1500" s="67" t="s">
        <v>1959</v>
      </c>
      <c r="L1500" s="67" t="s">
        <v>81</v>
      </c>
      <c r="M1500" s="67" t="s">
        <v>144</v>
      </c>
    </row>
    <row r="1501" spans="1:17" x14ac:dyDescent="0.3">
      <c r="B1501" s="68" t="s">
        <v>2622</v>
      </c>
      <c r="C1501" s="68">
        <v>100</v>
      </c>
      <c r="D1501" s="68" t="s">
        <v>415</v>
      </c>
      <c r="E1501" s="68" t="s">
        <v>417</v>
      </c>
      <c r="F1501" s="68">
        <v>241</v>
      </c>
      <c r="G1501" s="68">
        <v>10</v>
      </c>
      <c r="H1501" s="68">
        <v>173</v>
      </c>
      <c r="I1501" s="68" t="s">
        <v>354</v>
      </c>
      <c r="J1501" s="68">
        <v>237</v>
      </c>
      <c r="K1501" s="68">
        <v>100</v>
      </c>
      <c r="L1501" s="68" t="s">
        <v>1672</v>
      </c>
      <c r="M1501" s="68">
        <v>0</v>
      </c>
    </row>
    <row r="1503" spans="1:17" x14ac:dyDescent="0.3">
      <c r="B1503" s="69" t="s">
        <v>1796</v>
      </c>
      <c r="C1503" s="69" t="s">
        <v>1961</v>
      </c>
      <c r="D1503" s="69" t="s">
        <v>1962</v>
      </c>
      <c r="E1503" s="69" t="s">
        <v>1963</v>
      </c>
      <c r="F1503" s="69" t="s">
        <v>1964</v>
      </c>
      <c r="G1503" s="69" t="s">
        <v>1965</v>
      </c>
      <c r="H1503" s="69" t="s">
        <v>1966</v>
      </c>
      <c r="I1503" s="69"/>
      <c r="J1503" s="69"/>
      <c r="K1503" s="69"/>
      <c r="L1503" s="69"/>
      <c r="M1503" s="69"/>
    </row>
    <row r="1504" spans="1:17" x14ac:dyDescent="0.3">
      <c r="B1504" s="68"/>
      <c r="C1504" s="68"/>
      <c r="D1504" s="68"/>
      <c r="E1504" s="68">
        <v>237</v>
      </c>
      <c r="F1504" s="68" t="s">
        <v>1673</v>
      </c>
      <c r="G1504" s="70">
        <v>46097.665925925903</v>
      </c>
      <c r="H1504" s="68" t="s">
        <v>2623</v>
      </c>
      <c r="I1504" s="68"/>
      <c r="J1504" s="68"/>
      <c r="K1504" s="68"/>
      <c r="L1504" s="68"/>
      <c r="M1504" s="68"/>
      <c r="N1504" s="68"/>
      <c r="O1504" s="68"/>
      <c r="P1504" s="68"/>
    </row>
    <row r="1505" spans="1:17" x14ac:dyDescent="0.3">
      <c r="B1505" s="68"/>
      <c r="C1505" s="68"/>
      <c r="D1505" s="68"/>
      <c r="E1505" s="68">
        <v>0</v>
      </c>
      <c r="F1505" s="68" t="s">
        <v>1972</v>
      </c>
      <c r="G1505" s="70">
        <v>45902.641851851899</v>
      </c>
      <c r="H1505" s="68" t="s">
        <v>2624</v>
      </c>
      <c r="I1505" s="68"/>
      <c r="J1505" s="68"/>
      <c r="K1505" s="68"/>
      <c r="L1505" s="68"/>
      <c r="M1505" s="68"/>
      <c r="N1505" s="68"/>
      <c r="O1505" s="68"/>
      <c r="P1505" s="68"/>
    </row>
    <row r="1507" spans="1:17" ht="15.6" x14ac:dyDescent="0.3">
      <c r="A1507" s="66" t="s">
        <v>201</v>
      </c>
      <c r="B1507" s="66"/>
      <c r="C1507" s="66"/>
      <c r="D1507" s="66"/>
      <c r="E1507" s="66"/>
      <c r="F1507" s="66"/>
      <c r="G1507" s="66"/>
      <c r="H1507" s="66"/>
      <c r="I1507" s="66"/>
      <c r="J1507" s="66"/>
      <c r="K1507" s="66"/>
      <c r="L1507" s="66"/>
      <c r="M1507" s="66"/>
      <c r="N1507" s="66"/>
      <c r="O1507" s="66"/>
      <c r="P1507" s="66"/>
      <c r="Q1507" s="66"/>
    </row>
    <row r="1508" spans="1:17" ht="15.6" x14ac:dyDescent="0.3">
      <c r="A1508" s="66" t="s">
        <v>1952</v>
      </c>
      <c r="B1508" s="66" t="s">
        <v>1229</v>
      </c>
      <c r="C1508" s="66"/>
      <c r="D1508" s="66"/>
      <c r="E1508" s="66"/>
      <c r="F1508" s="66"/>
      <c r="G1508" s="66"/>
      <c r="H1508" s="66"/>
      <c r="I1508" s="66"/>
      <c r="J1508" s="66"/>
      <c r="K1508" s="66"/>
      <c r="L1508" s="66"/>
      <c r="M1508" s="66"/>
      <c r="N1508" s="66"/>
      <c r="O1508" s="66"/>
      <c r="P1508" s="66"/>
      <c r="Q1508" s="66"/>
    </row>
    <row r="1509" spans="1:17" ht="15.6" x14ac:dyDescent="0.3">
      <c r="A1509" s="66" t="s">
        <v>1953</v>
      </c>
      <c r="B1509" s="66">
        <v>1</v>
      </c>
      <c r="C1509" s="66"/>
      <c r="D1509" s="66"/>
      <c r="E1509" s="66"/>
      <c r="F1509" s="66"/>
      <c r="G1509" s="66"/>
      <c r="H1509" s="66"/>
      <c r="I1509" s="66"/>
      <c r="J1509" s="66"/>
      <c r="K1509" s="66"/>
      <c r="L1509" s="66"/>
      <c r="M1509" s="66"/>
      <c r="N1509" s="66"/>
      <c r="O1509" s="66"/>
      <c r="P1509" s="66"/>
      <c r="Q1509" s="66"/>
    </row>
    <row r="1511" spans="1:17" x14ac:dyDescent="0.3">
      <c r="B1511" s="67" t="s">
        <v>403</v>
      </c>
      <c r="C1511" s="67" t="s">
        <v>139</v>
      </c>
      <c r="D1511" s="67" t="s">
        <v>1954</v>
      </c>
      <c r="E1511" s="67" t="s">
        <v>1657</v>
      </c>
      <c r="F1511" s="67" t="s">
        <v>128</v>
      </c>
      <c r="G1511" s="67" t="s">
        <v>1955</v>
      </c>
      <c r="H1511" s="67" t="s">
        <v>1956</v>
      </c>
      <c r="I1511" s="67" t="s">
        <v>1957</v>
      </c>
      <c r="J1511" s="67" t="s">
        <v>1958</v>
      </c>
      <c r="K1511" s="67" t="s">
        <v>1959</v>
      </c>
      <c r="L1511" s="67" t="s">
        <v>81</v>
      </c>
      <c r="M1511" s="67" t="s">
        <v>144</v>
      </c>
    </row>
    <row r="1512" spans="1:17" x14ac:dyDescent="0.3">
      <c r="B1512" s="68" t="s">
        <v>2625</v>
      </c>
      <c r="C1512" s="68">
        <v>50</v>
      </c>
      <c r="D1512" s="68" t="s">
        <v>436</v>
      </c>
      <c r="E1512" s="68" t="s">
        <v>429</v>
      </c>
      <c r="F1512" s="68">
        <v>40</v>
      </c>
      <c r="G1512" s="68">
        <v>10</v>
      </c>
      <c r="H1512" s="68">
        <v>100</v>
      </c>
      <c r="I1512" s="68" t="s">
        <v>626</v>
      </c>
      <c r="J1512" s="68">
        <v>100</v>
      </c>
      <c r="K1512" s="68">
        <v>125</v>
      </c>
      <c r="L1512" s="68" t="s">
        <v>1675</v>
      </c>
      <c r="M1512" s="68">
        <v>25</v>
      </c>
    </row>
    <row r="1514" spans="1:17" x14ac:dyDescent="0.3">
      <c r="B1514" s="69" t="s">
        <v>1796</v>
      </c>
      <c r="C1514" s="69" t="s">
        <v>1961</v>
      </c>
      <c r="D1514" s="69" t="s">
        <v>1962</v>
      </c>
      <c r="E1514" s="69" t="s">
        <v>1963</v>
      </c>
      <c r="F1514" s="69" t="s">
        <v>1964</v>
      </c>
      <c r="G1514" s="69" t="s">
        <v>1965</v>
      </c>
      <c r="H1514" s="69" t="s">
        <v>1966</v>
      </c>
      <c r="I1514" s="69"/>
      <c r="J1514" s="69"/>
      <c r="K1514" s="69"/>
      <c r="L1514" s="69"/>
      <c r="M1514" s="69"/>
    </row>
    <row r="1515" spans="1:17" x14ac:dyDescent="0.3">
      <c r="B1515" s="68"/>
      <c r="C1515" s="68" t="s">
        <v>2626</v>
      </c>
      <c r="D1515" s="68" t="s">
        <v>2626</v>
      </c>
      <c r="E1515" s="68">
        <v>100</v>
      </c>
      <c r="F1515" s="68" t="s">
        <v>1690</v>
      </c>
      <c r="G1515" s="70">
        <v>46099.692974537</v>
      </c>
      <c r="H1515" s="68" t="s">
        <v>2627</v>
      </c>
      <c r="I1515" s="68"/>
      <c r="J1515" s="68"/>
      <c r="K1515" s="68"/>
      <c r="L1515" s="68"/>
      <c r="M1515" s="68"/>
      <c r="N1515" s="68"/>
      <c r="O1515" s="68"/>
      <c r="P1515" s="68"/>
    </row>
    <row r="1516" spans="1:17" x14ac:dyDescent="0.3">
      <c r="B1516" s="68"/>
      <c r="C1516" s="68" t="s">
        <v>2076</v>
      </c>
      <c r="D1516" s="68" t="s">
        <v>2076</v>
      </c>
      <c r="E1516" s="68">
        <v>100</v>
      </c>
      <c r="F1516" s="68" t="s">
        <v>1690</v>
      </c>
      <c r="G1516" s="70">
        <v>45951.685902777797</v>
      </c>
      <c r="H1516" s="68" t="s">
        <v>2628</v>
      </c>
      <c r="I1516" s="68"/>
      <c r="J1516" s="68"/>
      <c r="K1516" s="68"/>
      <c r="L1516" s="68"/>
      <c r="M1516" s="68"/>
      <c r="N1516" s="68"/>
      <c r="O1516" s="68"/>
      <c r="P1516" s="68"/>
    </row>
    <row r="1517" spans="1:17" x14ac:dyDescent="0.3">
      <c r="B1517" s="68"/>
      <c r="C1517" s="68" t="s">
        <v>637</v>
      </c>
      <c r="D1517" s="68" t="s">
        <v>637</v>
      </c>
      <c r="E1517" s="68">
        <v>100</v>
      </c>
      <c r="F1517" s="68" t="s">
        <v>2078</v>
      </c>
      <c r="G1517" s="70">
        <v>45867.515949074099</v>
      </c>
      <c r="H1517" s="68" t="s">
        <v>2629</v>
      </c>
      <c r="I1517" s="68"/>
      <c r="J1517" s="68"/>
      <c r="K1517" s="68"/>
      <c r="L1517" s="68"/>
      <c r="M1517" s="68"/>
      <c r="N1517" s="68"/>
      <c r="O1517" s="68"/>
      <c r="P1517" s="68"/>
    </row>
    <row r="1519" spans="1:17" x14ac:dyDescent="0.3">
      <c r="B1519" s="67" t="s">
        <v>403</v>
      </c>
      <c r="C1519" s="67" t="s">
        <v>139</v>
      </c>
      <c r="D1519" s="67" t="s">
        <v>1954</v>
      </c>
      <c r="E1519" s="67" t="s">
        <v>1657</v>
      </c>
      <c r="F1519" s="67" t="s">
        <v>128</v>
      </c>
      <c r="G1519" s="67" t="s">
        <v>1955</v>
      </c>
      <c r="H1519" s="67" t="s">
        <v>1956</v>
      </c>
      <c r="I1519" s="67" t="s">
        <v>1957</v>
      </c>
      <c r="J1519" s="67" t="s">
        <v>1958</v>
      </c>
      <c r="K1519" s="67" t="s">
        <v>1959</v>
      </c>
      <c r="L1519" s="67" t="s">
        <v>81</v>
      </c>
      <c r="M1519" s="67" t="s">
        <v>144</v>
      </c>
    </row>
    <row r="1520" spans="1:17" x14ac:dyDescent="0.3">
      <c r="B1520" s="68" t="s">
        <v>2630</v>
      </c>
      <c r="C1520" s="68">
        <v>50</v>
      </c>
      <c r="D1520" s="68" t="s">
        <v>436</v>
      </c>
      <c r="E1520" s="68" t="s">
        <v>429</v>
      </c>
      <c r="F1520" s="68">
        <v>80</v>
      </c>
      <c r="G1520" s="68">
        <v>10</v>
      </c>
      <c r="H1520" s="68">
        <v>338</v>
      </c>
      <c r="I1520" s="68" t="s">
        <v>626</v>
      </c>
      <c r="J1520" s="68">
        <v>100</v>
      </c>
      <c r="K1520" s="68">
        <v>101.94</v>
      </c>
      <c r="L1520" s="68" t="s">
        <v>1675</v>
      </c>
      <c r="M1520" s="68">
        <v>1.94</v>
      </c>
    </row>
    <row r="1522" spans="1:17" x14ac:dyDescent="0.3">
      <c r="B1522" s="69" t="s">
        <v>1796</v>
      </c>
      <c r="C1522" s="69" t="s">
        <v>1961</v>
      </c>
      <c r="D1522" s="69" t="s">
        <v>1962</v>
      </c>
      <c r="E1522" s="69" t="s">
        <v>1963</v>
      </c>
      <c r="F1522" s="69" t="s">
        <v>1964</v>
      </c>
      <c r="G1522" s="69" t="s">
        <v>1965</v>
      </c>
      <c r="H1522" s="69" t="s">
        <v>1966</v>
      </c>
      <c r="I1522" s="69"/>
      <c r="J1522" s="69"/>
      <c r="K1522" s="69"/>
      <c r="L1522" s="69"/>
      <c r="M1522" s="69"/>
    </row>
    <row r="1523" spans="1:17" x14ac:dyDescent="0.3">
      <c r="B1523" s="68"/>
      <c r="C1523" s="68" t="s">
        <v>638</v>
      </c>
      <c r="D1523" s="68" t="s">
        <v>638</v>
      </c>
      <c r="E1523" s="68">
        <v>100</v>
      </c>
      <c r="F1523" s="68" t="s">
        <v>1690</v>
      </c>
      <c r="G1523" s="70">
        <v>46103.782175925902</v>
      </c>
      <c r="H1523" s="68" t="s">
        <v>2631</v>
      </c>
      <c r="I1523" s="68"/>
      <c r="J1523" s="68"/>
      <c r="K1523" s="68"/>
      <c r="L1523" s="68"/>
      <c r="M1523" s="68"/>
      <c r="N1523" s="68"/>
      <c r="O1523" s="68"/>
      <c r="P1523" s="68"/>
    </row>
    <row r="1524" spans="1:17" x14ac:dyDescent="0.3">
      <c r="B1524" s="68"/>
      <c r="C1524" s="68" t="s">
        <v>257</v>
      </c>
      <c r="D1524" s="68" t="s">
        <v>257</v>
      </c>
      <c r="E1524" s="68">
        <v>0</v>
      </c>
      <c r="F1524" s="68" t="s">
        <v>2078</v>
      </c>
      <c r="G1524" s="70">
        <v>45868.445138888899</v>
      </c>
      <c r="H1524" s="68" t="s">
        <v>2632</v>
      </c>
      <c r="I1524" s="68"/>
      <c r="J1524" s="68"/>
      <c r="K1524" s="68"/>
      <c r="L1524" s="68"/>
      <c r="M1524" s="68"/>
      <c r="N1524" s="68"/>
      <c r="O1524" s="68"/>
      <c r="P1524" s="68"/>
    </row>
    <row r="1525" spans="1:17" x14ac:dyDescent="0.3">
      <c r="B1525" s="68"/>
      <c r="C1525" s="68" t="s">
        <v>637</v>
      </c>
      <c r="D1525" s="68" t="s">
        <v>637</v>
      </c>
      <c r="E1525" s="68">
        <v>100</v>
      </c>
      <c r="F1525" s="68" t="s">
        <v>2078</v>
      </c>
      <c r="G1525" s="70">
        <v>45868.442164351902</v>
      </c>
      <c r="H1525" s="68" t="s">
        <v>2633</v>
      </c>
      <c r="I1525" s="68"/>
      <c r="J1525" s="68"/>
      <c r="K1525" s="68"/>
      <c r="L1525" s="68"/>
      <c r="M1525" s="68"/>
      <c r="N1525" s="68"/>
      <c r="O1525" s="68"/>
      <c r="P1525" s="68"/>
    </row>
    <row r="1527" spans="1:17" ht="15.6" x14ac:dyDescent="0.3">
      <c r="A1527" s="66" t="s">
        <v>201</v>
      </c>
      <c r="B1527" s="66"/>
      <c r="C1527" s="66"/>
      <c r="D1527" s="66"/>
      <c r="E1527" s="66"/>
      <c r="F1527" s="66"/>
      <c r="G1527" s="66"/>
      <c r="H1527" s="66"/>
      <c r="I1527" s="66"/>
      <c r="J1527" s="66"/>
      <c r="K1527" s="66"/>
      <c r="L1527" s="66"/>
      <c r="M1527" s="66"/>
      <c r="N1527" s="66"/>
      <c r="O1527" s="66"/>
      <c r="P1527" s="66"/>
      <c r="Q1527" s="66"/>
    </row>
    <row r="1528" spans="1:17" ht="15.6" x14ac:dyDescent="0.3">
      <c r="A1528" s="66" t="s">
        <v>1952</v>
      </c>
      <c r="B1528" s="66" t="s">
        <v>1234</v>
      </c>
      <c r="C1528" s="66"/>
      <c r="D1528" s="66"/>
      <c r="E1528" s="66"/>
      <c r="F1528" s="66"/>
      <c r="G1528" s="66"/>
      <c r="H1528" s="66"/>
      <c r="I1528" s="66"/>
      <c r="J1528" s="66"/>
      <c r="K1528" s="66"/>
      <c r="L1528" s="66"/>
      <c r="M1528" s="66"/>
      <c r="N1528" s="66"/>
      <c r="O1528" s="66"/>
      <c r="P1528" s="66"/>
      <c r="Q1528" s="66"/>
    </row>
    <row r="1529" spans="1:17" ht="15.6" x14ac:dyDescent="0.3">
      <c r="A1529" s="66" t="s">
        <v>1953</v>
      </c>
      <c r="B1529" s="66">
        <v>0.5</v>
      </c>
      <c r="C1529" s="66"/>
      <c r="D1529" s="66"/>
      <c r="E1529" s="66"/>
      <c r="F1529" s="66"/>
      <c r="G1529" s="66"/>
      <c r="H1529" s="66"/>
      <c r="I1529" s="66"/>
      <c r="J1529" s="66"/>
      <c r="K1529" s="66"/>
      <c r="L1529" s="66"/>
      <c r="M1529" s="66"/>
      <c r="N1529" s="66"/>
      <c r="O1529" s="66"/>
      <c r="P1529" s="66"/>
      <c r="Q1529" s="66"/>
    </row>
    <row r="1531" spans="1:17" x14ac:dyDescent="0.3">
      <c r="B1531" s="67" t="s">
        <v>403</v>
      </c>
      <c r="C1531" s="67" t="s">
        <v>139</v>
      </c>
      <c r="D1531" s="67" t="s">
        <v>1954</v>
      </c>
      <c r="E1531" s="67" t="s">
        <v>1657</v>
      </c>
      <c r="F1531" s="67" t="s">
        <v>128</v>
      </c>
      <c r="G1531" s="67" t="s">
        <v>1955</v>
      </c>
      <c r="H1531" s="67" t="s">
        <v>1956</v>
      </c>
      <c r="I1531" s="67" t="s">
        <v>1957</v>
      </c>
      <c r="J1531" s="67" t="s">
        <v>1958</v>
      </c>
      <c r="K1531" s="67" t="s">
        <v>1959</v>
      </c>
      <c r="L1531" s="67" t="s">
        <v>81</v>
      </c>
      <c r="M1531" s="67" t="s">
        <v>144</v>
      </c>
    </row>
    <row r="1532" spans="1:17" x14ac:dyDescent="0.3">
      <c r="B1532" s="68" t="s">
        <v>2634</v>
      </c>
      <c r="C1532" s="68">
        <v>50</v>
      </c>
      <c r="D1532" s="68" t="s">
        <v>415</v>
      </c>
      <c r="E1532" s="68" t="s">
        <v>429</v>
      </c>
      <c r="F1532" s="68">
        <v>2</v>
      </c>
      <c r="G1532" s="68">
        <v>1</v>
      </c>
      <c r="H1532" s="68">
        <v>4</v>
      </c>
      <c r="I1532" s="68" t="s">
        <v>626</v>
      </c>
      <c r="J1532" s="68">
        <v>3</v>
      </c>
      <c r="K1532" s="68">
        <v>100</v>
      </c>
      <c r="L1532" s="68" t="s">
        <v>1672</v>
      </c>
      <c r="M1532" s="68">
        <v>0</v>
      </c>
    </row>
    <row r="1534" spans="1:17" x14ac:dyDescent="0.3">
      <c r="B1534" s="69" t="s">
        <v>1796</v>
      </c>
      <c r="C1534" s="69" t="s">
        <v>1961</v>
      </c>
      <c r="D1534" s="69" t="s">
        <v>1962</v>
      </c>
      <c r="E1534" s="69" t="s">
        <v>1963</v>
      </c>
      <c r="F1534" s="69" t="s">
        <v>1964</v>
      </c>
      <c r="G1534" s="69" t="s">
        <v>1965</v>
      </c>
      <c r="H1534" s="69" t="s">
        <v>1966</v>
      </c>
      <c r="I1534" s="69"/>
      <c r="J1534" s="69"/>
      <c r="K1534" s="69"/>
      <c r="L1534" s="69"/>
      <c r="M1534" s="69"/>
    </row>
    <row r="1535" spans="1:17" x14ac:dyDescent="0.3">
      <c r="B1535" s="68"/>
      <c r="C1535" s="68"/>
      <c r="D1535" s="68"/>
      <c r="E1535" s="68">
        <v>3</v>
      </c>
      <c r="F1535" s="68" t="s">
        <v>1690</v>
      </c>
      <c r="G1535" s="70">
        <v>46099.6946412037</v>
      </c>
      <c r="H1535" s="68"/>
      <c r="I1535" s="68"/>
      <c r="J1535" s="68"/>
      <c r="K1535" s="68"/>
      <c r="L1535" s="68"/>
      <c r="M1535" s="68"/>
      <c r="N1535" s="68"/>
      <c r="O1535" s="68"/>
      <c r="P1535" s="68"/>
    </row>
    <row r="1536" spans="1:17" x14ac:dyDescent="0.3">
      <c r="B1536" s="68"/>
      <c r="C1536" s="68"/>
      <c r="D1536" s="68"/>
      <c r="E1536" s="68">
        <v>1</v>
      </c>
      <c r="F1536" s="68" t="s">
        <v>1690</v>
      </c>
      <c r="G1536" s="70">
        <v>45950.607604166697</v>
      </c>
      <c r="H1536" s="68"/>
      <c r="I1536" s="68"/>
      <c r="J1536" s="68"/>
      <c r="K1536" s="68"/>
      <c r="L1536" s="68"/>
      <c r="M1536" s="68"/>
      <c r="N1536" s="68"/>
      <c r="O1536" s="68"/>
      <c r="P1536" s="68"/>
    </row>
    <row r="1537" spans="1:17" x14ac:dyDescent="0.3">
      <c r="B1537" s="68"/>
      <c r="C1537" s="68"/>
      <c r="D1537" s="68"/>
      <c r="E1537" s="68">
        <v>1</v>
      </c>
      <c r="F1537" s="68" t="s">
        <v>2078</v>
      </c>
      <c r="G1537" s="70">
        <v>45868.4461226852</v>
      </c>
      <c r="H1537" s="68"/>
      <c r="I1537" s="68"/>
      <c r="J1537" s="68"/>
      <c r="K1537" s="68"/>
      <c r="L1537" s="68"/>
      <c r="M1537" s="68"/>
      <c r="N1537" s="68"/>
      <c r="O1537" s="68"/>
      <c r="P1537" s="68"/>
    </row>
    <row r="1539" spans="1:17" x14ac:dyDescent="0.3">
      <c r="B1539" s="67" t="s">
        <v>403</v>
      </c>
      <c r="C1539" s="67" t="s">
        <v>139</v>
      </c>
      <c r="D1539" s="67" t="s">
        <v>1954</v>
      </c>
      <c r="E1539" s="67" t="s">
        <v>1657</v>
      </c>
      <c r="F1539" s="67" t="s">
        <v>128</v>
      </c>
      <c r="G1539" s="67" t="s">
        <v>1955</v>
      </c>
      <c r="H1539" s="67" t="s">
        <v>1956</v>
      </c>
      <c r="I1539" s="67" t="s">
        <v>1957</v>
      </c>
      <c r="J1539" s="67" t="s">
        <v>1958</v>
      </c>
      <c r="K1539" s="67" t="s">
        <v>1959</v>
      </c>
      <c r="L1539" s="67" t="s">
        <v>81</v>
      </c>
      <c r="M1539" s="67" t="s">
        <v>144</v>
      </c>
    </row>
    <row r="1540" spans="1:17" x14ac:dyDescent="0.3">
      <c r="B1540" s="68" t="s">
        <v>2635</v>
      </c>
      <c r="C1540" s="68">
        <v>50</v>
      </c>
      <c r="D1540" s="68" t="s">
        <v>436</v>
      </c>
      <c r="E1540" s="68" t="s">
        <v>429</v>
      </c>
      <c r="F1540" s="68">
        <v>80</v>
      </c>
      <c r="G1540" s="68">
        <v>10</v>
      </c>
      <c r="H1540" s="68">
        <v>95</v>
      </c>
      <c r="I1540" s="68" t="s">
        <v>354</v>
      </c>
      <c r="J1540" s="68">
        <v>96.92</v>
      </c>
      <c r="K1540" s="68">
        <v>128.19999999999999</v>
      </c>
      <c r="L1540" s="68" t="s">
        <v>1675</v>
      </c>
      <c r="M1540" s="68">
        <v>28.2</v>
      </c>
    </row>
    <row r="1542" spans="1:17" x14ac:dyDescent="0.3">
      <c r="B1542" s="69" t="s">
        <v>1796</v>
      </c>
      <c r="C1542" s="69" t="s">
        <v>1961</v>
      </c>
      <c r="D1542" s="69" t="s">
        <v>1962</v>
      </c>
      <c r="E1542" s="69" t="s">
        <v>1963</v>
      </c>
      <c r="F1542" s="69" t="s">
        <v>1964</v>
      </c>
      <c r="G1542" s="69" t="s">
        <v>1965</v>
      </c>
      <c r="H1542" s="69" t="s">
        <v>1966</v>
      </c>
      <c r="I1542" s="69"/>
      <c r="J1542" s="69"/>
      <c r="K1542" s="69"/>
      <c r="L1542" s="69"/>
      <c r="M1542" s="69"/>
    </row>
    <row r="1543" spans="1:17" x14ac:dyDescent="0.3">
      <c r="B1543" s="68"/>
      <c r="C1543" s="68" t="s">
        <v>2636</v>
      </c>
      <c r="D1543" s="68" t="s">
        <v>213</v>
      </c>
      <c r="E1543" s="68">
        <v>96.92</v>
      </c>
      <c r="F1543" s="68" t="s">
        <v>1690</v>
      </c>
      <c r="G1543" s="70">
        <v>46094.735196759299</v>
      </c>
      <c r="H1543" s="68" t="s">
        <v>2637</v>
      </c>
      <c r="I1543" s="68"/>
      <c r="J1543" s="68"/>
      <c r="K1543" s="68"/>
      <c r="L1543" s="68"/>
      <c r="M1543" s="68"/>
      <c r="N1543" s="68"/>
      <c r="O1543" s="68"/>
      <c r="P1543" s="68"/>
    </row>
    <row r="1544" spans="1:17" x14ac:dyDescent="0.3">
      <c r="B1544" s="68"/>
      <c r="C1544" s="68" t="s">
        <v>2177</v>
      </c>
      <c r="D1544" s="68" t="s">
        <v>2176</v>
      </c>
      <c r="E1544" s="68">
        <v>92.86</v>
      </c>
      <c r="F1544" s="68" t="s">
        <v>1690</v>
      </c>
      <c r="G1544" s="70">
        <v>45950.613101851799</v>
      </c>
      <c r="H1544" s="68" t="s">
        <v>2638</v>
      </c>
      <c r="I1544" s="68"/>
      <c r="J1544" s="68"/>
      <c r="K1544" s="68"/>
      <c r="L1544" s="68"/>
      <c r="M1544" s="68"/>
      <c r="N1544" s="68"/>
      <c r="O1544" s="68"/>
      <c r="P1544" s="68"/>
    </row>
    <row r="1545" spans="1:17" x14ac:dyDescent="0.3">
      <c r="B1545" s="68"/>
      <c r="C1545" s="68" t="s">
        <v>2040</v>
      </c>
      <c r="D1545" s="68" t="s">
        <v>2195</v>
      </c>
      <c r="E1545" s="68">
        <v>81.819999999999993</v>
      </c>
      <c r="F1545" s="68" t="s">
        <v>2078</v>
      </c>
      <c r="G1545" s="70">
        <v>45867.749085648102</v>
      </c>
      <c r="H1545" s="68"/>
      <c r="I1545" s="68"/>
      <c r="J1545" s="68"/>
      <c r="K1545" s="68"/>
      <c r="L1545" s="68"/>
      <c r="M1545" s="68"/>
      <c r="N1545" s="68"/>
      <c r="O1545" s="68"/>
      <c r="P1545" s="68"/>
    </row>
    <row r="1547" spans="1:17" ht="15.6" x14ac:dyDescent="0.3">
      <c r="A1547" s="66" t="s">
        <v>201</v>
      </c>
      <c r="B1547" s="66"/>
      <c r="C1547" s="66"/>
      <c r="D1547" s="66"/>
      <c r="E1547" s="66"/>
      <c r="F1547" s="66"/>
      <c r="G1547" s="66"/>
      <c r="H1547" s="66"/>
      <c r="I1547" s="66"/>
      <c r="J1547" s="66"/>
      <c r="K1547" s="66"/>
      <c r="L1547" s="66"/>
      <c r="M1547" s="66"/>
      <c r="N1547" s="66"/>
      <c r="O1547" s="66"/>
      <c r="P1547" s="66"/>
      <c r="Q1547" s="66"/>
    </row>
    <row r="1548" spans="1:17" ht="15.6" x14ac:dyDescent="0.3">
      <c r="A1548" s="66" t="s">
        <v>1952</v>
      </c>
      <c r="B1548" s="66" t="s">
        <v>1237</v>
      </c>
      <c r="C1548" s="66"/>
      <c r="D1548" s="66"/>
      <c r="E1548" s="66"/>
      <c r="F1548" s="66"/>
      <c r="G1548" s="66"/>
      <c r="H1548" s="66"/>
      <c r="I1548" s="66"/>
      <c r="J1548" s="66"/>
      <c r="K1548" s="66"/>
      <c r="L1548" s="66"/>
      <c r="M1548" s="66"/>
      <c r="N1548" s="66"/>
      <c r="O1548" s="66"/>
      <c r="P1548" s="66"/>
      <c r="Q1548" s="66"/>
    </row>
    <row r="1549" spans="1:17" ht="15.6" x14ac:dyDescent="0.3">
      <c r="A1549" s="66" t="s">
        <v>1953</v>
      </c>
      <c r="B1549" s="66">
        <v>1.5</v>
      </c>
      <c r="C1549" s="66"/>
      <c r="D1549" s="66"/>
      <c r="E1549" s="66"/>
      <c r="F1549" s="66"/>
      <c r="G1549" s="66"/>
      <c r="H1549" s="66"/>
      <c r="I1549" s="66"/>
      <c r="J1549" s="66"/>
      <c r="K1549" s="66"/>
      <c r="L1549" s="66"/>
      <c r="M1549" s="66"/>
      <c r="N1549" s="66"/>
      <c r="O1549" s="66"/>
      <c r="P1549" s="66"/>
      <c r="Q1549" s="66"/>
    </row>
    <row r="1551" spans="1:17" x14ac:dyDescent="0.3">
      <c r="B1551" s="67" t="s">
        <v>403</v>
      </c>
      <c r="C1551" s="67" t="s">
        <v>139</v>
      </c>
      <c r="D1551" s="67" t="s">
        <v>1954</v>
      </c>
      <c r="E1551" s="67" t="s">
        <v>1657</v>
      </c>
      <c r="F1551" s="67" t="s">
        <v>128</v>
      </c>
      <c r="G1551" s="67" t="s">
        <v>1955</v>
      </c>
      <c r="H1551" s="67" t="s">
        <v>1956</v>
      </c>
      <c r="I1551" s="67" t="s">
        <v>1957</v>
      </c>
      <c r="J1551" s="67" t="s">
        <v>1958</v>
      </c>
      <c r="K1551" s="67" t="s">
        <v>1959</v>
      </c>
      <c r="L1551" s="67" t="s">
        <v>81</v>
      </c>
      <c r="M1551" s="67" t="s">
        <v>144</v>
      </c>
    </row>
    <row r="1552" spans="1:17" x14ac:dyDescent="0.3">
      <c r="B1552" s="68" t="s">
        <v>2639</v>
      </c>
      <c r="C1552" s="68">
        <v>40</v>
      </c>
      <c r="D1552" s="68" t="s">
        <v>436</v>
      </c>
      <c r="E1552" s="68" t="s">
        <v>429</v>
      </c>
      <c r="F1552" s="68">
        <v>85</v>
      </c>
      <c r="G1552" s="68">
        <v>5</v>
      </c>
      <c r="H1552" s="68">
        <v>107</v>
      </c>
      <c r="I1552" s="68" t="s">
        <v>354</v>
      </c>
      <c r="J1552" s="68">
        <v>100</v>
      </c>
      <c r="K1552" s="68">
        <v>117.05</v>
      </c>
      <c r="L1552" s="68" t="s">
        <v>1675</v>
      </c>
      <c r="M1552" s="68">
        <v>17.05</v>
      </c>
    </row>
    <row r="1554" spans="2:16" x14ac:dyDescent="0.3">
      <c r="B1554" s="69" t="s">
        <v>1796</v>
      </c>
      <c r="C1554" s="69" t="s">
        <v>1961</v>
      </c>
      <c r="D1554" s="69" t="s">
        <v>1962</v>
      </c>
      <c r="E1554" s="69" t="s">
        <v>1963</v>
      </c>
      <c r="F1554" s="69" t="s">
        <v>1964</v>
      </c>
      <c r="G1554" s="69" t="s">
        <v>1965</v>
      </c>
      <c r="H1554" s="69" t="s">
        <v>1966</v>
      </c>
      <c r="I1554" s="69"/>
      <c r="J1554" s="69"/>
      <c r="K1554" s="69"/>
      <c r="L1554" s="69"/>
      <c r="M1554" s="69"/>
    </row>
    <row r="1555" spans="2:16" x14ac:dyDescent="0.3">
      <c r="B1555" s="68"/>
      <c r="C1555" s="68" t="s">
        <v>2640</v>
      </c>
      <c r="D1555" s="68" t="s">
        <v>2640</v>
      </c>
      <c r="E1555" s="68">
        <v>100</v>
      </c>
      <c r="F1555" s="68" t="s">
        <v>1690</v>
      </c>
      <c r="G1555" s="70">
        <v>46094.515104166698</v>
      </c>
      <c r="H1555" s="68" t="s">
        <v>2641</v>
      </c>
      <c r="I1555" s="68"/>
      <c r="J1555" s="68"/>
      <c r="K1555" s="68"/>
      <c r="L1555" s="68"/>
      <c r="M1555" s="68"/>
      <c r="N1555" s="68"/>
      <c r="O1555" s="68"/>
      <c r="P1555" s="68"/>
    </row>
    <row r="1556" spans="2:16" x14ac:dyDescent="0.3">
      <c r="B1556" s="68"/>
      <c r="C1556" s="68" t="s">
        <v>2642</v>
      </c>
      <c r="D1556" s="68" t="s">
        <v>2642</v>
      </c>
      <c r="E1556" s="68">
        <v>100</v>
      </c>
      <c r="F1556" s="68" t="s">
        <v>1690</v>
      </c>
      <c r="G1556" s="70">
        <v>45947.7272337963</v>
      </c>
      <c r="H1556" s="68" t="s">
        <v>2643</v>
      </c>
      <c r="I1556" s="68"/>
      <c r="J1556" s="68"/>
      <c r="K1556" s="68"/>
      <c r="L1556" s="68"/>
      <c r="M1556" s="68"/>
      <c r="N1556" s="68"/>
      <c r="O1556" s="68"/>
      <c r="P1556" s="68"/>
    </row>
    <row r="1557" spans="2:16" x14ac:dyDescent="0.3">
      <c r="B1557" s="68"/>
      <c r="C1557" s="68" t="s">
        <v>2644</v>
      </c>
      <c r="D1557" s="68" t="s">
        <v>2644</v>
      </c>
      <c r="E1557" s="68">
        <v>100</v>
      </c>
      <c r="F1557" s="68" t="s">
        <v>2078</v>
      </c>
      <c r="G1557" s="70">
        <v>45866.753391203703</v>
      </c>
      <c r="H1557" s="68" t="s">
        <v>2645</v>
      </c>
      <c r="I1557" s="68"/>
      <c r="J1557" s="68"/>
      <c r="K1557" s="68"/>
      <c r="L1557" s="68"/>
      <c r="M1557" s="68"/>
      <c r="N1557" s="68"/>
      <c r="O1557" s="68"/>
      <c r="P1557" s="68"/>
    </row>
    <row r="1559" spans="2:16" x14ac:dyDescent="0.3">
      <c r="B1559" s="67" t="s">
        <v>403</v>
      </c>
      <c r="C1559" s="67" t="s">
        <v>139</v>
      </c>
      <c r="D1559" s="67" t="s">
        <v>1954</v>
      </c>
      <c r="E1559" s="67" t="s">
        <v>1657</v>
      </c>
      <c r="F1559" s="67" t="s">
        <v>128</v>
      </c>
      <c r="G1559" s="67" t="s">
        <v>1955</v>
      </c>
      <c r="H1559" s="67" t="s">
        <v>1956</v>
      </c>
      <c r="I1559" s="67" t="s">
        <v>1957</v>
      </c>
      <c r="J1559" s="67" t="s">
        <v>1958</v>
      </c>
      <c r="K1559" s="67" t="s">
        <v>1959</v>
      </c>
      <c r="L1559" s="67" t="s">
        <v>81</v>
      </c>
      <c r="M1559" s="67" t="s">
        <v>144</v>
      </c>
    </row>
    <row r="1560" spans="2:16" x14ac:dyDescent="0.3">
      <c r="B1560" s="68" t="s">
        <v>2646</v>
      </c>
      <c r="C1560" s="68">
        <v>30</v>
      </c>
      <c r="D1560" s="68" t="s">
        <v>436</v>
      </c>
      <c r="E1560" s="68" t="s">
        <v>429</v>
      </c>
      <c r="F1560" s="68">
        <v>60</v>
      </c>
      <c r="G1560" s="68">
        <v>10</v>
      </c>
      <c r="H1560" s="68">
        <v>190</v>
      </c>
      <c r="I1560" s="68" t="s">
        <v>354</v>
      </c>
      <c r="J1560" s="68">
        <v>187.32</v>
      </c>
      <c r="K1560" s="68">
        <v>124.48</v>
      </c>
      <c r="L1560" s="68" t="s">
        <v>1675</v>
      </c>
      <c r="M1560" s="68">
        <v>24.48</v>
      </c>
    </row>
    <row r="1562" spans="2:16" x14ac:dyDescent="0.3">
      <c r="B1562" s="69" t="s">
        <v>1796</v>
      </c>
      <c r="C1562" s="69" t="s">
        <v>1961</v>
      </c>
      <c r="D1562" s="69" t="s">
        <v>1962</v>
      </c>
      <c r="E1562" s="69" t="s">
        <v>1963</v>
      </c>
      <c r="F1562" s="69" t="s">
        <v>1964</v>
      </c>
      <c r="G1562" s="69" t="s">
        <v>1965</v>
      </c>
      <c r="H1562" s="69" t="s">
        <v>1966</v>
      </c>
      <c r="I1562" s="69"/>
      <c r="J1562" s="69"/>
      <c r="K1562" s="69"/>
      <c r="L1562" s="69"/>
      <c r="M1562" s="69"/>
    </row>
    <row r="1563" spans="2:16" x14ac:dyDescent="0.3">
      <c r="B1563" s="68"/>
      <c r="C1563" s="68" t="s">
        <v>2647</v>
      </c>
      <c r="D1563" s="68" t="s">
        <v>2648</v>
      </c>
      <c r="E1563" s="68">
        <v>187.32</v>
      </c>
      <c r="F1563" s="68" t="s">
        <v>1690</v>
      </c>
      <c r="G1563" s="70">
        <v>46094.723379629599</v>
      </c>
      <c r="H1563" s="68" t="s">
        <v>2649</v>
      </c>
      <c r="I1563" s="68"/>
      <c r="J1563" s="68"/>
      <c r="K1563" s="68"/>
      <c r="L1563" s="68"/>
      <c r="M1563" s="68"/>
      <c r="N1563" s="68"/>
      <c r="O1563" s="68"/>
      <c r="P1563" s="68"/>
    </row>
    <row r="1564" spans="2:16" x14ac:dyDescent="0.3">
      <c r="B1564" s="68"/>
      <c r="C1564" s="68" t="s">
        <v>2650</v>
      </c>
      <c r="D1564" s="68" t="s">
        <v>2651</v>
      </c>
      <c r="E1564" s="68">
        <v>185.36</v>
      </c>
      <c r="F1564" s="68" t="s">
        <v>1690</v>
      </c>
      <c r="G1564" s="70">
        <v>45947.751539351899</v>
      </c>
      <c r="H1564" s="68" t="s">
        <v>2652</v>
      </c>
      <c r="I1564" s="68"/>
      <c r="J1564" s="68"/>
      <c r="K1564" s="68"/>
      <c r="L1564" s="68"/>
      <c r="M1564" s="68"/>
      <c r="N1564" s="68"/>
      <c r="O1564" s="68"/>
      <c r="P1564" s="68"/>
    </row>
    <row r="1565" spans="2:16" x14ac:dyDescent="0.3">
      <c r="B1565" s="68"/>
      <c r="C1565" s="68" t="s">
        <v>2653</v>
      </c>
      <c r="D1565" s="68" t="s">
        <v>2654</v>
      </c>
      <c r="E1565" s="68">
        <v>189.29</v>
      </c>
      <c r="F1565" s="68" t="s">
        <v>2078</v>
      </c>
      <c r="G1565" s="70">
        <v>45867.464212963001</v>
      </c>
      <c r="H1565" s="68" t="s">
        <v>2655</v>
      </c>
      <c r="I1565" s="68"/>
      <c r="J1565" s="68"/>
      <c r="K1565" s="68"/>
      <c r="L1565" s="68"/>
      <c r="M1565" s="68"/>
      <c r="N1565" s="68"/>
      <c r="O1565" s="68"/>
      <c r="P1565" s="68"/>
    </row>
    <row r="1566" spans="2:16" x14ac:dyDescent="0.3">
      <c r="B1566" s="68"/>
      <c r="C1566" s="68" t="s">
        <v>2654</v>
      </c>
      <c r="D1566" s="68" t="s">
        <v>2653</v>
      </c>
      <c r="E1566" s="68">
        <v>52.83</v>
      </c>
      <c r="F1566" s="68" t="s">
        <v>2078</v>
      </c>
      <c r="G1566" s="70">
        <v>45867.460833333302</v>
      </c>
      <c r="H1566" s="68"/>
      <c r="I1566" s="68"/>
      <c r="J1566" s="68"/>
      <c r="K1566" s="68"/>
      <c r="L1566" s="68"/>
      <c r="M1566" s="68"/>
      <c r="N1566" s="68"/>
      <c r="O1566" s="68"/>
      <c r="P1566" s="68"/>
    </row>
    <row r="1568" spans="2:16" x14ac:dyDescent="0.3">
      <c r="B1568" s="67" t="s">
        <v>403</v>
      </c>
      <c r="C1568" s="67" t="s">
        <v>139</v>
      </c>
      <c r="D1568" s="67" t="s">
        <v>1954</v>
      </c>
      <c r="E1568" s="67" t="s">
        <v>1657</v>
      </c>
      <c r="F1568" s="67" t="s">
        <v>128</v>
      </c>
      <c r="G1568" s="67" t="s">
        <v>1955</v>
      </c>
      <c r="H1568" s="67" t="s">
        <v>1956</v>
      </c>
      <c r="I1568" s="67" t="s">
        <v>1957</v>
      </c>
      <c r="J1568" s="67" t="s">
        <v>1958</v>
      </c>
      <c r="K1568" s="67" t="s">
        <v>1959</v>
      </c>
      <c r="L1568" s="67" t="s">
        <v>81</v>
      </c>
      <c r="M1568" s="67" t="s">
        <v>144</v>
      </c>
    </row>
    <row r="1569" spans="1:17" x14ac:dyDescent="0.3">
      <c r="B1569" s="68" t="s">
        <v>2656</v>
      </c>
      <c r="C1569" s="68">
        <v>30</v>
      </c>
      <c r="D1569" s="68" t="s">
        <v>436</v>
      </c>
      <c r="E1569" s="68" t="s">
        <v>429</v>
      </c>
      <c r="F1569" s="68">
        <v>81</v>
      </c>
      <c r="G1569" s="68">
        <v>4</v>
      </c>
      <c r="H1569" s="68">
        <v>100</v>
      </c>
      <c r="I1569" s="68" t="s">
        <v>354</v>
      </c>
      <c r="J1569" s="68">
        <v>79.17</v>
      </c>
      <c r="K1569" s="68">
        <v>100</v>
      </c>
      <c r="L1569" s="68" t="s">
        <v>1672</v>
      </c>
      <c r="M1569" s="68">
        <v>0</v>
      </c>
    </row>
    <row r="1571" spans="1:17" x14ac:dyDescent="0.3">
      <c r="B1571" s="69" t="s">
        <v>1796</v>
      </c>
      <c r="C1571" s="69" t="s">
        <v>1961</v>
      </c>
      <c r="D1571" s="69" t="s">
        <v>1962</v>
      </c>
      <c r="E1571" s="69" t="s">
        <v>1963</v>
      </c>
      <c r="F1571" s="69" t="s">
        <v>1964</v>
      </c>
      <c r="G1571" s="69" t="s">
        <v>1965</v>
      </c>
      <c r="H1571" s="69" t="s">
        <v>1966</v>
      </c>
      <c r="I1571" s="69"/>
      <c r="J1571" s="69"/>
      <c r="K1571" s="69"/>
      <c r="L1571" s="69"/>
      <c r="M1571" s="69"/>
    </row>
    <row r="1572" spans="1:17" x14ac:dyDescent="0.3">
      <c r="B1572" s="68"/>
      <c r="C1572" s="68" t="s">
        <v>2071</v>
      </c>
      <c r="D1572" s="68" t="s">
        <v>2072</v>
      </c>
      <c r="E1572" s="68">
        <v>79.17</v>
      </c>
      <c r="F1572" s="68" t="s">
        <v>1690</v>
      </c>
      <c r="G1572" s="70">
        <v>46094.649942129603</v>
      </c>
      <c r="H1572" s="68"/>
      <c r="I1572" s="68"/>
      <c r="J1572" s="68"/>
      <c r="K1572" s="68"/>
      <c r="L1572" s="68"/>
      <c r="M1572" s="68"/>
      <c r="N1572" s="68"/>
      <c r="O1572" s="68"/>
      <c r="P1572" s="68"/>
    </row>
    <row r="1573" spans="1:17" x14ac:dyDescent="0.3">
      <c r="B1573" s="68"/>
      <c r="C1573" s="68" t="s">
        <v>2074</v>
      </c>
      <c r="D1573" s="68" t="s">
        <v>2075</v>
      </c>
      <c r="E1573" s="68">
        <v>80</v>
      </c>
      <c r="F1573" s="68" t="s">
        <v>1690</v>
      </c>
      <c r="G1573" s="70">
        <v>45947.727951388901</v>
      </c>
      <c r="H1573" s="68"/>
      <c r="I1573" s="68"/>
      <c r="J1573" s="68"/>
      <c r="K1573" s="68"/>
      <c r="L1573" s="68"/>
      <c r="M1573" s="68"/>
      <c r="N1573" s="68"/>
      <c r="O1573" s="68"/>
      <c r="P1573" s="68"/>
    </row>
    <row r="1574" spans="1:17" x14ac:dyDescent="0.3">
      <c r="B1574" s="68"/>
      <c r="C1574" s="68" t="s">
        <v>2074</v>
      </c>
      <c r="D1574" s="68" t="s">
        <v>2075</v>
      </c>
      <c r="E1574" s="68">
        <v>80</v>
      </c>
      <c r="F1574" s="68" t="s">
        <v>1690</v>
      </c>
      <c r="G1574" s="70">
        <v>45947.684074074103</v>
      </c>
      <c r="H1574" s="68"/>
      <c r="I1574" s="68"/>
      <c r="J1574" s="68"/>
      <c r="K1574" s="68"/>
      <c r="L1574" s="68"/>
      <c r="M1574" s="68"/>
      <c r="N1574" s="68"/>
      <c r="O1574" s="68"/>
      <c r="P1574" s="68"/>
    </row>
    <row r="1575" spans="1:17" x14ac:dyDescent="0.3">
      <c r="B1575" s="68"/>
      <c r="C1575" s="68" t="s">
        <v>2076</v>
      </c>
      <c r="D1575" s="68" t="s">
        <v>2077</v>
      </c>
      <c r="E1575" s="68">
        <v>80</v>
      </c>
      <c r="F1575" s="68" t="s">
        <v>2078</v>
      </c>
      <c r="G1575" s="70">
        <v>45866.7178472222</v>
      </c>
      <c r="H1575" s="68"/>
      <c r="I1575" s="68"/>
      <c r="J1575" s="68"/>
      <c r="K1575" s="68"/>
      <c r="L1575" s="68"/>
      <c r="M1575" s="68"/>
      <c r="N1575" s="68"/>
      <c r="O1575" s="68"/>
      <c r="P1575" s="68"/>
    </row>
    <row r="1576" spans="1:17" x14ac:dyDescent="0.3">
      <c r="B1576" s="68"/>
      <c r="C1576" s="68" t="s">
        <v>819</v>
      </c>
      <c r="D1576" s="68" t="s">
        <v>819</v>
      </c>
      <c r="E1576" s="68">
        <v>100</v>
      </c>
      <c r="F1576" s="68" t="s">
        <v>1972</v>
      </c>
      <c r="G1576" s="70">
        <v>45786.715798611098</v>
      </c>
      <c r="H1576" s="68" t="s">
        <v>2657</v>
      </c>
      <c r="I1576" s="68"/>
      <c r="J1576" s="68"/>
      <c r="K1576" s="68"/>
      <c r="L1576" s="68"/>
      <c r="M1576" s="68"/>
      <c r="N1576" s="68"/>
      <c r="O1576" s="68"/>
      <c r="P1576" s="68"/>
    </row>
    <row r="1577" spans="1:17" x14ac:dyDescent="0.3">
      <c r="B1577" s="68"/>
      <c r="C1577" s="68" t="s">
        <v>819</v>
      </c>
      <c r="D1577" s="68" t="s">
        <v>2079</v>
      </c>
      <c r="E1577" s="68">
        <v>23.81</v>
      </c>
      <c r="F1577" s="68" t="s">
        <v>1972</v>
      </c>
      <c r="G1577" s="70">
        <v>45777.700150463003</v>
      </c>
      <c r="H1577" s="68" t="s">
        <v>2658</v>
      </c>
      <c r="I1577" s="68"/>
      <c r="J1577" s="68"/>
      <c r="K1577" s="68"/>
      <c r="L1577" s="68"/>
      <c r="M1577" s="68"/>
      <c r="N1577" s="68"/>
      <c r="O1577" s="68"/>
      <c r="P1577" s="68"/>
    </row>
    <row r="1579" spans="1:17" ht="15.6" x14ac:dyDescent="0.3">
      <c r="A1579" s="66" t="s">
        <v>201</v>
      </c>
      <c r="B1579" s="66"/>
      <c r="C1579" s="66"/>
      <c r="D1579" s="66"/>
      <c r="E1579" s="66"/>
      <c r="F1579" s="66"/>
      <c r="G1579" s="66"/>
      <c r="H1579" s="66"/>
      <c r="I1579" s="66"/>
      <c r="J1579" s="66"/>
      <c r="K1579" s="66"/>
      <c r="L1579" s="66"/>
      <c r="M1579" s="66"/>
      <c r="N1579" s="66"/>
      <c r="O1579" s="66"/>
      <c r="P1579" s="66"/>
      <c r="Q1579" s="66"/>
    </row>
    <row r="1580" spans="1:17" ht="15.6" x14ac:dyDescent="0.3">
      <c r="A1580" s="66" t="s">
        <v>1952</v>
      </c>
      <c r="B1580" s="66" t="s">
        <v>1244</v>
      </c>
      <c r="C1580" s="66"/>
      <c r="D1580" s="66"/>
      <c r="E1580" s="66"/>
      <c r="F1580" s="66"/>
      <c r="G1580" s="66"/>
      <c r="H1580" s="66"/>
      <c r="I1580" s="66"/>
      <c r="J1580" s="66"/>
      <c r="K1580" s="66"/>
      <c r="L1580" s="66"/>
      <c r="M1580" s="66"/>
      <c r="N1580" s="66"/>
      <c r="O1580" s="66"/>
      <c r="P1580" s="66"/>
      <c r="Q1580" s="66"/>
    </row>
    <row r="1581" spans="1:17" ht="15.6" x14ac:dyDescent="0.3">
      <c r="A1581" s="66" t="s">
        <v>1953</v>
      </c>
      <c r="B1581" s="66">
        <v>0.5</v>
      </c>
      <c r="C1581" s="66"/>
      <c r="D1581" s="66"/>
      <c r="E1581" s="66"/>
      <c r="F1581" s="66"/>
      <c r="G1581" s="66"/>
      <c r="H1581" s="66"/>
      <c r="I1581" s="66"/>
      <c r="J1581" s="66"/>
      <c r="K1581" s="66"/>
      <c r="L1581" s="66"/>
      <c r="M1581" s="66"/>
      <c r="N1581" s="66"/>
      <c r="O1581" s="66"/>
      <c r="P1581" s="66"/>
      <c r="Q1581" s="66"/>
    </row>
    <row r="1583" spans="1:17" x14ac:dyDescent="0.3">
      <c r="B1583" s="67" t="s">
        <v>403</v>
      </c>
      <c r="C1583" s="67" t="s">
        <v>139</v>
      </c>
      <c r="D1583" s="67" t="s">
        <v>1954</v>
      </c>
      <c r="E1583" s="67" t="s">
        <v>1657</v>
      </c>
      <c r="F1583" s="67" t="s">
        <v>128</v>
      </c>
      <c r="G1583" s="67" t="s">
        <v>1955</v>
      </c>
      <c r="H1583" s="67" t="s">
        <v>1956</v>
      </c>
      <c r="I1583" s="67" t="s">
        <v>1957</v>
      </c>
      <c r="J1583" s="67" t="s">
        <v>1958</v>
      </c>
      <c r="K1583" s="67" t="s">
        <v>1959</v>
      </c>
      <c r="L1583" s="67" t="s">
        <v>81</v>
      </c>
      <c r="M1583" s="67" t="s">
        <v>144</v>
      </c>
    </row>
    <row r="1584" spans="1:17" x14ac:dyDescent="0.3">
      <c r="B1584" s="68" t="s">
        <v>2659</v>
      </c>
      <c r="C1584" s="68">
        <v>70</v>
      </c>
      <c r="D1584" s="68" t="s">
        <v>436</v>
      </c>
      <c r="E1584" s="68" t="s">
        <v>429</v>
      </c>
      <c r="F1584" s="68">
        <v>80</v>
      </c>
      <c r="G1584" s="68">
        <v>5</v>
      </c>
      <c r="H1584" s="68">
        <v>100</v>
      </c>
      <c r="I1584" s="68" t="s">
        <v>354</v>
      </c>
      <c r="J1584" s="68">
        <v>100</v>
      </c>
      <c r="K1584" s="68">
        <v>125</v>
      </c>
      <c r="L1584" s="68" t="s">
        <v>1675</v>
      </c>
      <c r="M1584" s="68">
        <v>25</v>
      </c>
    </row>
    <row r="1586" spans="1:17" x14ac:dyDescent="0.3">
      <c r="B1586" s="69" t="s">
        <v>1796</v>
      </c>
      <c r="C1586" s="69" t="s">
        <v>1961</v>
      </c>
      <c r="D1586" s="69" t="s">
        <v>1962</v>
      </c>
      <c r="E1586" s="69" t="s">
        <v>1963</v>
      </c>
      <c r="F1586" s="69" t="s">
        <v>1964</v>
      </c>
      <c r="G1586" s="69" t="s">
        <v>1965</v>
      </c>
      <c r="H1586" s="69" t="s">
        <v>1966</v>
      </c>
      <c r="I1586" s="69"/>
      <c r="J1586" s="69"/>
      <c r="K1586" s="69"/>
      <c r="L1586" s="69"/>
      <c r="M1586" s="69"/>
    </row>
    <row r="1587" spans="1:17" x14ac:dyDescent="0.3">
      <c r="B1587" s="68"/>
      <c r="C1587" s="68" t="s">
        <v>2169</v>
      </c>
      <c r="D1587" s="68" t="s">
        <v>2169</v>
      </c>
      <c r="E1587" s="68">
        <v>100</v>
      </c>
      <c r="F1587" s="68" t="s">
        <v>1690</v>
      </c>
      <c r="G1587" s="70">
        <v>46094.738425925898</v>
      </c>
      <c r="H1587" s="68" t="s">
        <v>2660</v>
      </c>
      <c r="I1587" s="68"/>
      <c r="J1587" s="68"/>
      <c r="K1587" s="68"/>
      <c r="L1587" s="68"/>
      <c r="M1587" s="68"/>
      <c r="N1587" s="68"/>
      <c r="O1587" s="68"/>
      <c r="P1587" s="68"/>
    </row>
    <row r="1588" spans="1:17" x14ac:dyDescent="0.3">
      <c r="B1588" s="68"/>
      <c r="C1588" s="68" t="s">
        <v>2030</v>
      </c>
      <c r="D1588" s="68" t="s">
        <v>2030</v>
      </c>
      <c r="E1588" s="68">
        <v>100</v>
      </c>
      <c r="F1588" s="68" t="s">
        <v>1690</v>
      </c>
      <c r="G1588" s="70">
        <v>45950.749085648102</v>
      </c>
      <c r="H1588" s="68" t="s">
        <v>2660</v>
      </c>
      <c r="I1588" s="68"/>
      <c r="J1588" s="68"/>
      <c r="K1588" s="68"/>
      <c r="L1588" s="68"/>
      <c r="M1588" s="68"/>
      <c r="N1588" s="68"/>
      <c r="O1588" s="68"/>
      <c r="P1588" s="68"/>
    </row>
    <row r="1589" spans="1:17" x14ac:dyDescent="0.3">
      <c r="B1589" s="68"/>
      <c r="C1589" s="68" t="s">
        <v>2241</v>
      </c>
      <c r="D1589" s="68" t="s">
        <v>2241</v>
      </c>
      <c r="E1589" s="68">
        <v>100</v>
      </c>
      <c r="F1589" s="68" t="s">
        <v>2078</v>
      </c>
      <c r="G1589" s="70">
        <v>45867.507662037002</v>
      </c>
      <c r="H1589" s="68" t="s">
        <v>2661</v>
      </c>
      <c r="I1589" s="68"/>
      <c r="J1589" s="68"/>
      <c r="K1589" s="68"/>
      <c r="L1589" s="68"/>
      <c r="M1589" s="68"/>
      <c r="N1589" s="68"/>
      <c r="O1589" s="68"/>
      <c r="P1589" s="68"/>
    </row>
    <row r="1591" spans="1:17" x14ac:dyDescent="0.3">
      <c r="B1591" s="67" t="s">
        <v>403</v>
      </c>
      <c r="C1591" s="67" t="s">
        <v>139</v>
      </c>
      <c r="D1591" s="67" t="s">
        <v>1954</v>
      </c>
      <c r="E1591" s="67" t="s">
        <v>1657</v>
      </c>
      <c r="F1591" s="67" t="s">
        <v>128</v>
      </c>
      <c r="G1591" s="67" t="s">
        <v>1955</v>
      </c>
      <c r="H1591" s="67" t="s">
        <v>1956</v>
      </c>
      <c r="I1591" s="67" t="s">
        <v>1957</v>
      </c>
      <c r="J1591" s="67" t="s">
        <v>1958</v>
      </c>
      <c r="K1591" s="67" t="s">
        <v>1959</v>
      </c>
      <c r="L1591" s="67" t="s">
        <v>81</v>
      </c>
      <c r="M1591" s="67" t="s">
        <v>144</v>
      </c>
    </row>
    <row r="1592" spans="1:17" x14ac:dyDescent="0.3">
      <c r="B1592" s="68" t="s">
        <v>2662</v>
      </c>
      <c r="C1592" s="68">
        <v>30</v>
      </c>
      <c r="D1592" s="68" t="s">
        <v>415</v>
      </c>
      <c r="E1592" s="68" t="s">
        <v>429</v>
      </c>
      <c r="F1592" s="68">
        <v>2</v>
      </c>
      <c r="G1592" s="68">
        <v>1</v>
      </c>
      <c r="H1592" s="68">
        <v>4</v>
      </c>
      <c r="I1592" s="68" t="s">
        <v>354</v>
      </c>
      <c r="J1592" s="68">
        <v>4</v>
      </c>
      <c r="K1592" s="68">
        <v>125</v>
      </c>
      <c r="L1592" s="68" t="s">
        <v>1675</v>
      </c>
      <c r="M1592" s="68">
        <v>25</v>
      </c>
    </row>
    <row r="1594" spans="1:17" x14ac:dyDescent="0.3">
      <c r="B1594" s="69" t="s">
        <v>1796</v>
      </c>
      <c r="C1594" s="69" t="s">
        <v>1961</v>
      </c>
      <c r="D1594" s="69" t="s">
        <v>1962</v>
      </c>
      <c r="E1594" s="69" t="s">
        <v>1963</v>
      </c>
      <c r="F1594" s="69" t="s">
        <v>1964</v>
      </c>
      <c r="G1594" s="69" t="s">
        <v>1965</v>
      </c>
      <c r="H1594" s="69" t="s">
        <v>1966</v>
      </c>
      <c r="I1594" s="69"/>
      <c r="J1594" s="69"/>
      <c r="K1594" s="69"/>
      <c r="L1594" s="69"/>
      <c r="M1594" s="69"/>
    </row>
    <row r="1595" spans="1:17" x14ac:dyDescent="0.3">
      <c r="B1595" s="68"/>
      <c r="C1595" s="68"/>
      <c r="D1595" s="68"/>
      <c r="E1595" s="68">
        <v>4</v>
      </c>
      <c r="F1595" s="68" t="s">
        <v>1690</v>
      </c>
      <c r="G1595" s="70">
        <v>46099.702997685199</v>
      </c>
      <c r="H1595" s="68" t="s">
        <v>2663</v>
      </c>
      <c r="I1595" s="68"/>
      <c r="J1595" s="68"/>
      <c r="K1595" s="68"/>
      <c r="L1595" s="68"/>
      <c r="M1595" s="68"/>
      <c r="N1595" s="68"/>
      <c r="O1595" s="68"/>
      <c r="P1595" s="68"/>
    </row>
    <row r="1596" spans="1:17" x14ac:dyDescent="0.3">
      <c r="B1596" s="68"/>
      <c r="C1596" s="68"/>
      <c r="D1596" s="68"/>
      <c r="E1596" s="68">
        <v>0</v>
      </c>
      <c r="F1596" s="68" t="s">
        <v>2078</v>
      </c>
      <c r="G1596" s="70">
        <v>45867.511261574102</v>
      </c>
      <c r="H1596" s="68" t="s">
        <v>2664</v>
      </c>
      <c r="I1596" s="68"/>
      <c r="J1596" s="68"/>
      <c r="K1596" s="68"/>
      <c r="L1596" s="68"/>
      <c r="M1596" s="68"/>
      <c r="N1596" s="68"/>
      <c r="O1596" s="68"/>
      <c r="P1596" s="68"/>
    </row>
    <row r="1598" spans="1:17" ht="15.6" x14ac:dyDescent="0.3">
      <c r="A1598" s="66" t="s">
        <v>201</v>
      </c>
      <c r="B1598" s="66"/>
      <c r="C1598" s="66"/>
      <c r="D1598" s="66"/>
      <c r="E1598" s="66"/>
      <c r="F1598" s="66"/>
      <c r="G1598" s="66"/>
      <c r="H1598" s="66"/>
      <c r="I1598" s="66"/>
      <c r="J1598" s="66"/>
      <c r="K1598" s="66"/>
      <c r="L1598" s="66"/>
      <c r="M1598" s="66"/>
      <c r="N1598" s="66"/>
      <c r="O1598" s="66"/>
      <c r="P1598" s="66"/>
      <c r="Q1598" s="66"/>
    </row>
    <row r="1599" spans="1:17" ht="15.6" x14ac:dyDescent="0.3">
      <c r="A1599" s="66" t="s">
        <v>1952</v>
      </c>
      <c r="B1599" s="66" t="s">
        <v>1327</v>
      </c>
      <c r="C1599" s="66"/>
      <c r="D1599" s="66"/>
      <c r="E1599" s="66"/>
      <c r="F1599" s="66"/>
      <c r="G1599" s="66"/>
      <c r="H1599" s="66"/>
      <c r="I1599" s="66"/>
      <c r="J1599" s="66"/>
      <c r="K1599" s="66"/>
      <c r="L1599" s="66"/>
      <c r="M1599" s="66"/>
      <c r="N1599" s="66"/>
      <c r="O1599" s="66"/>
      <c r="P1599" s="66"/>
      <c r="Q1599" s="66"/>
    </row>
    <row r="1600" spans="1:17" ht="15.6" x14ac:dyDescent="0.3">
      <c r="A1600" s="66" t="s">
        <v>1953</v>
      </c>
      <c r="B1600" s="66">
        <v>3</v>
      </c>
      <c r="C1600" s="66"/>
      <c r="D1600" s="66"/>
      <c r="E1600" s="66"/>
      <c r="F1600" s="66"/>
      <c r="G1600" s="66"/>
      <c r="H1600" s="66"/>
      <c r="I1600" s="66"/>
      <c r="J1600" s="66"/>
      <c r="K1600" s="66"/>
      <c r="L1600" s="66"/>
      <c r="M1600" s="66"/>
      <c r="N1600" s="66"/>
      <c r="O1600" s="66"/>
      <c r="P1600" s="66"/>
      <c r="Q1600" s="66"/>
    </row>
    <row r="1602" spans="2:16" x14ac:dyDescent="0.3">
      <c r="B1602" s="67" t="s">
        <v>403</v>
      </c>
      <c r="C1602" s="67" t="s">
        <v>139</v>
      </c>
      <c r="D1602" s="67" t="s">
        <v>1954</v>
      </c>
      <c r="E1602" s="67" t="s">
        <v>1657</v>
      </c>
      <c r="F1602" s="67" t="s">
        <v>128</v>
      </c>
      <c r="G1602" s="67" t="s">
        <v>1955</v>
      </c>
      <c r="H1602" s="67" t="s">
        <v>1956</v>
      </c>
      <c r="I1602" s="67" t="s">
        <v>1957</v>
      </c>
      <c r="J1602" s="67" t="s">
        <v>1958</v>
      </c>
      <c r="K1602" s="67" t="s">
        <v>1959</v>
      </c>
      <c r="L1602" s="67" t="s">
        <v>81</v>
      </c>
      <c r="M1602" s="67" t="s">
        <v>144</v>
      </c>
    </row>
    <row r="1603" spans="2:16" x14ac:dyDescent="0.3">
      <c r="B1603" s="68" t="s">
        <v>2665</v>
      </c>
      <c r="C1603" s="68">
        <v>40</v>
      </c>
      <c r="D1603" s="68" t="s">
        <v>436</v>
      </c>
      <c r="E1603" s="68" t="s">
        <v>439</v>
      </c>
      <c r="F1603" s="68">
        <v>100</v>
      </c>
      <c r="G1603" s="68">
        <v>0</v>
      </c>
      <c r="H1603" s="68">
        <v>101</v>
      </c>
      <c r="I1603" s="68" t="s">
        <v>370</v>
      </c>
      <c r="J1603" s="68">
        <v>100</v>
      </c>
      <c r="K1603" s="68">
        <v>100</v>
      </c>
      <c r="L1603" s="68" t="s">
        <v>1672</v>
      </c>
      <c r="M1603" s="68">
        <v>0</v>
      </c>
    </row>
    <row r="1605" spans="2:16" x14ac:dyDescent="0.3">
      <c r="B1605" s="69" t="s">
        <v>1796</v>
      </c>
      <c r="C1605" s="69" t="s">
        <v>1961</v>
      </c>
      <c r="D1605" s="69" t="s">
        <v>1962</v>
      </c>
      <c r="E1605" s="69" t="s">
        <v>1963</v>
      </c>
      <c r="F1605" s="69" t="s">
        <v>1964</v>
      </c>
      <c r="G1605" s="69" t="s">
        <v>1965</v>
      </c>
      <c r="H1605" s="69" t="s">
        <v>1966</v>
      </c>
      <c r="I1605" s="69"/>
      <c r="J1605" s="69"/>
      <c r="K1605" s="69"/>
      <c r="L1605" s="69"/>
      <c r="M1605" s="69"/>
    </row>
    <row r="1606" spans="2:16" x14ac:dyDescent="0.3">
      <c r="B1606" s="68"/>
      <c r="C1606" s="68" t="s">
        <v>637</v>
      </c>
      <c r="D1606" s="68" t="s">
        <v>637</v>
      </c>
      <c r="E1606" s="68">
        <v>100</v>
      </c>
      <c r="F1606" s="68" t="s">
        <v>1690</v>
      </c>
      <c r="G1606" s="70">
        <v>46099.669479166703</v>
      </c>
      <c r="H1606" s="68"/>
      <c r="I1606" s="68"/>
      <c r="J1606" s="68"/>
      <c r="K1606" s="68"/>
      <c r="L1606" s="68"/>
      <c r="M1606" s="68"/>
      <c r="N1606" s="68"/>
      <c r="O1606" s="68"/>
      <c r="P1606" s="68"/>
    </row>
    <row r="1607" spans="2:16" x14ac:dyDescent="0.3">
      <c r="B1607" s="68"/>
      <c r="C1607" s="68" t="s">
        <v>637</v>
      </c>
      <c r="D1607" s="68" t="s">
        <v>637</v>
      </c>
      <c r="E1607" s="68">
        <v>100</v>
      </c>
      <c r="F1607" s="68" t="s">
        <v>1690</v>
      </c>
      <c r="G1607" s="70">
        <v>45951.691562499997</v>
      </c>
      <c r="H1607" s="68"/>
      <c r="I1607" s="68"/>
      <c r="J1607" s="68"/>
      <c r="K1607" s="68"/>
      <c r="L1607" s="68"/>
      <c r="M1607" s="68"/>
      <c r="N1607" s="68"/>
      <c r="O1607" s="68"/>
      <c r="P1607" s="68"/>
    </row>
    <row r="1608" spans="2:16" x14ac:dyDescent="0.3">
      <c r="B1608" s="68"/>
      <c r="C1608" s="68" t="s">
        <v>637</v>
      </c>
      <c r="D1608" s="68" t="s">
        <v>637</v>
      </c>
      <c r="E1608" s="68">
        <v>100</v>
      </c>
      <c r="F1608" s="68" t="s">
        <v>2078</v>
      </c>
      <c r="G1608" s="70">
        <v>45867.729791666701</v>
      </c>
      <c r="H1608" s="68"/>
      <c r="I1608" s="68"/>
      <c r="J1608" s="68"/>
      <c r="K1608" s="68"/>
      <c r="L1608" s="68"/>
      <c r="M1608" s="68"/>
      <c r="N1608" s="68"/>
      <c r="O1608" s="68"/>
      <c r="P1608" s="68"/>
    </row>
    <row r="1609" spans="2:16" x14ac:dyDescent="0.3">
      <c r="B1609" s="68"/>
      <c r="C1609" s="68" t="s">
        <v>637</v>
      </c>
      <c r="D1609" s="68" t="s">
        <v>637</v>
      </c>
      <c r="E1609" s="68">
        <v>100</v>
      </c>
      <c r="F1609" s="68" t="s">
        <v>2078</v>
      </c>
      <c r="G1609" s="70">
        <v>45866.679652777799</v>
      </c>
      <c r="H1609" s="68"/>
      <c r="I1609" s="68"/>
      <c r="J1609" s="68"/>
      <c r="K1609" s="68"/>
      <c r="L1609" s="68"/>
      <c r="M1609" s="68"/>
      <c r="N1609" s="68"/>
      <c r="O1609" s="68"/>
      <c r="P1609" s="68"/>
    </row>
    <row r="1610" spans="2:16" x14ac:dyDescent="0.3">
      <c r="B1610" s="68"/>
      <c r="C1610" s="68" t="s">
        <v>637</v>
      </c>
      <c r="D1610" s="68" t="s">
        <v>637</v>
      </c>
      <c r="E1610" s="68">
        <v>100</v>
      </c>
      <c r="F1610" s="68" t="s">
        <v>1972</v>
      </c>
      <c r="G1610" s="70">
        <v>45777.7036689815</v>
      </c>
      <c r="H1610" s="68" t="s">
        <v>2666</v>
      </c>
      <c r="I1610" s="68"/>
      <c r="J1610" s="68"/>
      <c r="K1610" s="68"/>
      <c r="L1610" s="68"/>
      <c r="M1610" s="68"/>
      <c r="N1610" s="68"/>
      <c r="O1610" s="68"/>
      <c r="P1610" s="68"/>
    </row>
    <row r="1611" spans="2:16" x14ac:dyDescent="0.3">
      <c r="B1611" s="68"/>
      <c r="C1611" s="68" t="s">
        <v>637</v>
      </c>
      <c r="D1611" s="68" t="s">
        <v>637</v>
      </c>
      <c r="E1611" s="68">
        <v>100</v>
      </c>
      <c r="F1611" s="68" t="s">
        <v>1972</v>
      </c>
      <c r="G1611" s="70">
        <v>45777.701099537</v>
      </c>
      <c r="H1611" s="68" t="s">
        <v>2667</v>
      </c>
      <c r="I1611" s="68"/>
      <c r="J1611" s="68"/>
      <c r="K1611" s="68"/>
      <c r="L1611" s="68"/>
      <c r="M1611" s="68"/>
      <c r="N1611" s="68"/>
      <c r="O1611" s="68"/>
      <c r="P1611" s="68"/>
    </row>
    <row r="1613" spans="2:16" x14ac:dyDescent="0.3">
      <c r="B1613" s="67" t="s">
        <v>403</v>
      </c>
      <c r="C1613" s="67" t="s">
        <v>139</v>
      </c>
      <c r="D1613" s="67" t="s">
        <v>1954</v>
      </c>
      <c r="E1613" s="67" t="s">
        <v>1657</v>
      </c>
      <c r="F1613" s="67" t="s">
        <v>128</v>
      </c>
      <c r="G1613" s="67" t="s">
        <v>1955</v>
      </c>
      <c r="H1613" s="67" t="s">
        <v>1956</v>
      </c>
      <c r="I1613" s="67" t="s">
        <v>1957</v>
      </c>
      <c r="J1613" s="67" t="s">
        <v>1958</v>
      </c>
      <c r="K1613" s="67" t="s">
        <v>1959</v>
      </c>
      <c r="L1613" s="67" t="s">
        <v>81</v>
      </c>
      <c r="M1613" s="67" t="s">
        <v>144</v>
      </c>
    </row>
    <row r="1614" spans="2:16" x14ac:dyDescent="0.3">
      <c r="B1614" s="68" t="s">
        <v>2668</v>
      </c>
      <c r="C1614" s="68">
        <v>30</v>
      </c>
      <c r="D1614" s="68" t="s">
        <v>436</v>
      </c>
      <c r="E1614" s="68" t="s">
        <v>429</v>
      </c>
      <c r="F1614" s="68">
        <v>90</v>
      </c>
      <c r="G1614" s="68">
        <v>5</v>
      </c>
      <c r="H1614" s="68">
        <v>100</v>
      </c>
      <c r="I1614" s="68" t="s">
        <v>370</v>
      </c>
      <c r="J1614" s="68">
        <v>100</v>
      </c>
      <c r="K1614" s="68">
        <v>125</v>
      </c>
      <c r="L1614" s="68" t="s">
        <v>1675</v>
      </c>
      <c r="M1614" s="68">
        <v>25</v>
      </c>
    </row>
    <row r="1616" spans="2:16" x14ac:dyDescent="0.3">
      <c r="B1616" s="69" t="s">
        <v>1796</v>
      </c>
      <c r="C1616" s="69" t="s">
        <v>1961</v>
      </c>
      <c r="D1616" s="69" t="s">
        <v>1962</v>
      </c>
      <c r="E1616" s="69" t="s">
        <v>1963</v>
      </c>
      <c r="F1616" s="69" t="s">
        <v>1964</v>
      </c>
      <c r="G1616" s="69" t="s">
        <v>1965</v>
      </c>
      <c r="H1616" s="69" t="s">
        <v>1966</v>
      </c>
      <c r="I1616" s="69"/>
      <c r="J1616" s="69"/>
      <c r="K1616" s="69"/>
      <c r="L1616" s="69"/>
      <c r="M1616" s="69"/>
    </row>
    <row r="1617" spans="1:17" x14ac:dyDescent="0.3">
      <c r="B1617" s="68"/>
      <c r="C1617" s="68" t="s">
        <v>882</v>
      </c>
      <c r="D1617" s="68" t="s">
        <v>882</v>
      </c>
      <c r="E1617" s="68">
        <v>100</v>
      </c>
      <c r="F1617" s="68" t="s">
        <v>1690</v>
      </c>
      <c r="G1617" s="70">
        <v>46099.672361111101</v>
      </c>
      <c r="H1617" s="68" t="s">
        <v>2669</v>
      </c>
      <c r="I1617" s="68"/>
      <c r="J1617" s="68"/>
      <c r="K1617" s="68"/>
      <c r="L1617" s="68"/>
      <c r="M1617" s="68"/>
      <c r="N1617" s="68"/>
      <c r="O1617" s="68"/>
      <c r="P1617" s="68"/>
    </row>
    <row r="1618" spans="1:17" x14ac:dyDescent="0.3">
      <c r="B1618" s="68"/>
      <c r="C1618" s="68" t="s">
        <v>482</v>
      </c>
      <c r="D1618" s="68" t="s">
        <v>482</v>
      </c>
      <c r="E1618" s="68">
        <v>100</v>
      </c>
      <c r="F1618" s="68" t="s">
        <v>2078</v>
      </c>
      <c r="G1618" s="70">
        <v>45867.759918981501</v>
      </c>
      <c r="H1618" s="68" t="s">
        <v>2669</v>
      </c>
      <c r="I1618" s="68"/>
      <c r="J1618" s="68"/>
      <c r="K1618" s="68"/>
      <c r="L1618" s="68"/>
      <c r="M1618" s="68"/>
      <c r="N1618" s="68"/>
      <c r="O1618" s="68"/>
      <c r="P1618" s="68"/>
    </row>
    <row r="1620" spans="1:17" x14ac:dyDescent="0.3">
      <c r="B1620" s="67" t="s">
        <v>403</v>
      </c>
      <c r="C1620" s="67" t="s">
        <v>139</v>
      </c>
      <c r="D1620" s="67" t="s">
        <v>1954</v>
      </c>
      <c r="E1620" s="67" t="s">
        <v>1657</v>
      </c>
      <c r="F1620" s="67" t="s">
        <v>128</v>
      </c>
      <c r="G1620" s="67" t="s">
        <v>1955</v>
      </c>
      <c r="H1620" s="67" t="s">
        <v>1956</v>
      </c>
      <c r="I1620" s="67" t="s">
        <v>1957</v>
      </c>
      <c r="J1620" s="67" t="s">
        <v>1958</v>
      </c>
      <c r="K1620" s="67" t="s">
        <v>1959</v>
      </c>
      <c r="L1620" s="67" t="s">
        <v>81</v>
      </c>
      <c r="M1620" s="67" t="s">
        <v>144</v>
      </c>
    </row>
    <row r="1621" spans="1:17" x14ac:dyDescent="0.3">
      <c r="B1621" s="68" t="s">
        <v>2670</v>
      </c>
      <c r="C1621" s="68">
        <v>30</v>
      </c>
      <c r="D1621" s="68" t="s">
        <v>436</v>
      </c>
      <c r="E1621" s="68" t="s">
        <v>429</v>
      </c>
      <c r="F1621" s="68">
        <v>90</v>
      </c>
      <c r="G1621" s="68">
        <v>5</v>
      </c>
      <c r="H1621" s="68">
        <v>100</v>
      </c>
      <c r="I1621" s="68" t="s">
        <v>370</v>
      </c>
      <c r="J1621" s="68">
        <v>100</v>
      </c>
      <c r="K1621" s="68">
        <v>125</v>
      </c>
      <c r="L1621" s="68" t="s">
        <v>1675</v>
      </c>
      <c r="M1621" s="68">
        <v>25</v>
      </c>
    </row>
    <row r="1623" spans="1:17" x14ac:dyDescent="0.3">
      <c r="B1623" s="69" t="s">
        <v>1796</v>
      </c>
      <c r="C1623" s="69" t="s">
        <v>1961</v>
      </c>
      <c r="D1623" s="69" t="s">
        <v>1962</v>
      </c>
      <c r="E1623" s="69" t="s">
        <v>1963</v>
      </c>
      <c r="F1623" s="69" t="s">
        <v>1964</v>
      </c>
      <c r="G1623" s="69" t="s">
        <v>1965</v>
      </c>
      <c r="H1623" s="69" t="s">
        <v>1966</v>
      </c>
      <c r="I1623" s="69"/>
      <c r="J1623" s="69"/>
      <c r="K1623" s="69"/>
      <c r="L1623" s="69"/>
      <c r="M1623" s="69"/>
    </row>
    <row r="1624" spans="1:17" x14ac:dyDescent="0.3">
      <c r="B1624" s="68"/>
      <c r="C1624" s="68" t="s">
        <v>2671</v>
      </c>
      <c r="D1624" s="68" t="s">
        <v>2671</v>
      </c>
      <c r="E1624" s="68">
        <v>100</v>
      </c>
      <c r="F1624" s="68" t="s">
        <v>1690</v>
      </c>
      <c r="G1624" s="70">
        <v>46099.673506944397</v>
      </c>
      <c r="H1624" s="68" t="s">
        <v>2672</v>
      </c>
      <c r="I1624" s="68"/>
      <c r="J1624" s="68"/>
      <c r="K1624" s="68"/>
      <c r="L1624" s="68"/>
      <c r="M1624" s="68"/>
      <c r="N1624" s="68"/>
      <c r="O1624" s="68"/>
      <c r="P1624" s="68"/>
    </row>
    <row r="1625" spans="1:17" x14ac:dyDescent="0.3">
      <c r="B1625" s="68"/>
      <c r="C1625" s="68" t="s">
        <v>2673</v>
      </c>
      <c r="D1625" s="68" t="s">
        <v>2673</v>
      </c>
      <c r="E1625" s="68">
        <v>100</v>
      </c>
      <c r="F1625" s="68" t="s">
        <v>2078</v>
      </c>
      <c r="G1625" s="70">
        <v>45867.734363425901</v>
      </c>
      <c r="H1625" s="68" t="s">
        <v>2674</v>
      </c>
      <c r="I1625" s="68"/>
      <c r="J1625" s="68"/>
      <c r="K1625" s="68"/>
      <c r="L1625" s="68"/>
      <c r="M1625" s="68"/>
      <c r="N1625" s="68"/>
      <c r="O1625" s="68"/>
      <c r="P1625" s="68"/>
    </row>
    <row r="1627" spans="1:17" ht="15.6" x14ac:dyDescent="0.3">
      <c r="A1627" s="66" t="s">
        <v>201</v>
      </c>
      <c r="B1627" s="66"/>
      <c r="C1627" s="66"/>
      <c r="D1627" s="66"/>
      <c r="E1627" s="66"/>
      <c r="F1627" s="66"/>
      <c r="G1627" s="66"/>
      <c r="H1627" s="66"/>
      <c r="I1627" s="66"/>
      <c r="J1627" s="66"/>
      <c r="K1627" s="66"/>
      <c r="L1627" s="66"/>
      <c r="M1627" s="66"/>
      <c r="N1627" s="66"/>
      <c r="O1627" s="66"/>
      <c r="P1627" s="66"/>
      <c r="Q1627" s="66"/>
    </row>
    <row r="1628" spans="1:17" ht="15.6" x14ac:dyDescent="0.3">
      <c r="A1628" s="66" t="s">
        <v>1952</v>
      </c>
      <c r="B1628" s="66" t="s">
        <v>1334</v>
      </c>
      <c r="C1628" s="66"/>
      <c r="D1628" s="66"/>
      <c r="E1628" s="66"/>
      <c r="F1628" s="66"/>
      <c r="G1628" s="66"/>
      <c r="H1628" s="66"/>
      <c r="I1628" s="66"/>
      <c r="J1628" s="66"/>
      <c r="K1628" s="66"/>
      <c r="L1628" s="66"/>
      <c r="M1628" s="66"/>
      <c r="N1628" s="66"/>
      <c r="O1628" s="66"/>
      <c r="P1628" s="66"/>
      <c r="Q1628" s="66"/>
    </row>
    <row r="1629" spans="1:17" ht="15.6" x14ac:dyDescent="0.3">
      <c r="A1629" s="66" t="s">
        <v>1953</v>
      </c>
      <c r="B1629" s="66">
        <v>1</v>
      </c>
      <c r="C1629" s="66"/>
      <c r="D1629" s="66"/>
      <c r="E1629" s="66"/>
      <c r="F1629" s="66"/>
      <c r="G1629" s="66"/>
      <c r="H1629" s="66"/>
      <c r="I1629" s="66"/>
      <c r="J1629" s="66"/>
      <c r="K1629" s="66"/>
      <c r="L1629" s="66"/>
      <c r="M1629" s="66"/>
      <c r="N1629" s="66"/>
      <c r="O1629" s="66"/>
      <c r="P1629" s="66"/>
      <c r="Q1629" s="66"/>
    </row>
    <row r="1631" spans="1:17" x14ac:dyDescent="0.3">
      <c r="B1631" s="67" t="s">
        <v>403</v>
      </c>
      <c r="C1631" s="67" t="s">
        <v>139</v>
      </c>
      <c r="D1631" s="67" t="s">
        <v>1954</v>
      </c>
      <c r="E1631" s="67" t="s">
        <v>1657</v>
      </c>
      <c r="F1631" s="67" t="s">
        <v>128</v>
      </c>
      <c r="G1631" s="67" t="s">
        <v>1955</v>
      </c>
      <c r="H1631" s="67" t="s">
        <v>1956</v>
      </c>
      <c r="I1631" s="67" t="s">
        <v>1957</v>
      </c>
      <c r="J1631" s="67" t="s">
        <v>1958</v>
      </c>
      <c r="K1631" s="67" t="s">
        <v>1959</v>
      </c>
      <c r="L1631" s="67" t="s">
        <v>81</v>
      </c>
      <c r="M1631" s="67" t="s">
        <v>144</v>
      </c>
    </row>
    <row r="1632" spans="1:17" x14ac:dyDescent="0.3">
      <c r="B1632" s="68" t="s">
        <v>2675</v>
      </c>
      <c r="C1632" s="68">
        <v>50</v>
      </c>
      <c r="D1632" s="68" t="s">
        <v>415</v>
      </c>
      <c r="E1632" s="68" t="s">
        <v>429</v>
      </c>
      <c r="F1632" s="68">
        <v>2</v>
      </c>
      <c r="G1632" s="68">
        <v>1</v>
      </c>
      <c r="H1632" s="68">
        <v>4</v>
      </c>
      <c r="I1632" s="68" t="s">
        <v>816</v>
      </c>
      <c r="J1632" s="68">
        <v>5</v>
      </c>
      <c r="K1632" s="68">
        <v>137.5</v>
      </c>
      <c r="L1632" s="68" t="s">
        <v>1675</v>
      </c>
      <c r="M1632" s="68">
        <v>37.5</v>
      </c>
    </row>
    <row r="1634" spans="1:17" x14ac:dyDescent="0.3">
      <c r="B1634" s="69" t="s">
        <v>1796</v>
      </c>
      <c r="C1634" s="69" t="s">
        <v>1961</v>
      </c>
      <c r="D1634" s="69" t="s">
        <v>1962</v>
      </c>
      <c r="E1634" s="69" t="s">
        <v>1963</v>
      </c>
      <c r="F1634" s="69" t="s">
        <v>1964</v>
      </c>
      <c r="G1634" s="69" t="s">
        <v>1965</v>
      </c>
      <c r="H1634" s="69" t="s">
        <v>1966</v>
      </c>
      <c r="I1634" s="69"/>
      <c r="J1634" s="69"/>
      <c r="K1634" s="69"/>
      <c r="L1634" s="69"/>
      <c r="M1634" s="69"/>
    </row>
    <row r="1635" spans="1:17" x14ac:dyDescent="0.3">
      <c r="B1635" s="68"/>
      <c r="C1635" s="68"/>
      <c r="D1635" s="68"/>
      <c r="E1635" s="68">
        <v>5</v>
      </c>
      <c r="F1635" s="68" t="s">
        <v>1690</v>
      </c>
      <c r="G1635" s="70">
        <v>46099.707280092603</v>
      </c>
      <c r="H1635" s="68" t="s">
        <v>2676</v>
      </c>
      <c r="I1635" s="68"/>
      <c r="J1635" s="68"/>
      <c r="K1635" s="68"/>
      <c r="L1635" s="68"/>
      <c r="M1635" s="68"/>
      <c r="N1635" s="68"/>
      <c r="O1635" s="68"/>
      <c r="P1635" s="68"/>
    </row>
    <row r="1636" spans="1:17" x14ac:dyDescent="0.3">
      <c r="B1636" s="68"/>
      <c r="C1636" s="68"/>
      <c r="D1636" s="68"/>
      <c r="E1636" s="68">
        <v>0</v>
      </c>
      <c r="F1636" s="68" t="s">
        <v>2078</v>
      </c>
      <c r="G1636" s="70">
        <v>45867.516724537003</v>
      </c>
      <c r="H1636" s="68" t="s">
        <v>2677</v>
      </c>
      <c r="I1636" s="68"/>
      <c r="J1636" s="68"/>
      <c r="K1636" s="68"/>
      <c r="L1636" s="68"/>
      <c r="M1636" s="68"/>
      <c r="N1636" s="68"/>
      <c r="O1636" s="68"/>
      <c r="P1636" s="68"/>
    </row>
    <row r="1638" spans="1:17" x14ac:dyDescent="0.3">
      <c r="B1638" s="67" t="s">
        <v>403</v>
      </c>
      <c r="C1638" s="67" t="s">
        <v>139</v>
      </c>
      <c r="D1638" s="67" t="s">
        <v>1954</v>
      </c>
      <c r="E1638" s="67" t="s">
        <v>1657</v>
      </c>
      <c r="F1638" s="67" t="s">
        <v>128</v>
      </c>
      <c r="G1638" s="67" t="s">
        <v>1955</v>
      </c>
      <c r="H1638" s="67" t="s">
        <v>1956</v>
      </c>
      <c r="I1638" s="67" t="s">
        <v>1957</v>
      </c>
      <c r="J1638" s="67" t="s">
        <v>1958</v>
      </c>
      <c r="K1638" s="67" t="s">
        <v>1959</v>
      </c>
      <c r="L1638" s="67" t="s">
        <v>81</v>
      </c>
      <c r="M1638" s="67" t="s">
        <v>144</v>
      </c>
    </row>
    <row r="1639" spans="1:17" x14ac:dyDescent="0.3">
      <c r="B1639" s="68" t="s">
        <v>2678</v>
      </c>
      <c r="C1639" s="68">
        <v>50</v>
      </c>
      <c r="D1639" s="68" t="s">
        <v>415</v>
      </c>
      <c r="E1639" s="68" t="s">
        <v>429</v>
      </c>
      <c r="F1639" s="68">
        <v>3</v>
      </c>
      <c r="G1639" s="68">
        <v>1</v>
      </c>
      <c r="H1639" s="68">
        <v>5</v>
      </c>
      <c r="I1639" s="68" t="s">
        <v>822</v>
      </c>
      <c r="J1639" s="68">
        <v>3</v>
      </c>
      <c r="K1639" s="68">
        <v>100</v>
      </c>
      <c r="L1639" s="68" t="s">
        <v>1672</v>
      </c>
      <c r="M1639" s="68">
        <v>0</v>
      </c>
    </row>
    <row r="1641" spans="1:17" x14ac:dyDescent="0.3">
      <c r="B1641" s="69" t="s">
        <v>1796</v>
      </c>
      <c r="C1641" s="69" t="s">
        <v>1961</v>
      </c>
      <c r="D1641" s="69" t="s">
        <v>1962</v>
      </c>
      <c r="E1641" s="69" t="s">
        <v>1963</v>
      </c>
      <c r="F1641" s="69" t="s">
        <v>1964</v>
      </c>
      <c r="G1641" s="69" t="s">
        <v>1965</v>
      </c>
      <c r="H1641" s="69" t="s">
        <v>1966</v>
      </c>
      <c r="I1641" s="69"/>
      <c r="J1641" s="69"/>
      <c r="K1641" s="69"/>
      <c r="L1641" s="69"/>
      <c r="M1641" s="69"/>
    </row>
    <row r="1642" spans="1:17" x14ac:dyDescent="0.3">
      <c r="B1642" s="68"/>
      <c r="C1642" s="68"/>
      <c r="D1642" s="68"/>
      <c r="E1642" s="68">
        <v>3</v>
      </c>
      <c r="F1642" s="68" t="s">
        <v>1690</v>
      </c>
      <c r="G1642" s="70">
        <v>46099.674849536997</v>
      </c>
      <c r="H1642" s="68"/>
      <c r="I1642" s="68"/>
      <c r="J1642" s="68"/>
      <c r="K1642" s="68"/>
      <c r="L1642" s="68"/>
      <c r="M1642" s="68"/>
      <c r="N1642" s="68"/>
      <c r="O1642" s="68"/>
      <c r="P1642" s="68"/>
    </row>
    <row r="1643" spans="1:17" x14ac:dyDescent="0.3">
      <c r="B1643" s="68"/>
      <c r="C1643" s="68"/>
      <c r="D1643" s="68"/>
      <c r="E1643" s="68">
        <v>0</v>
      </c>
      <c r="F1643" s="68" t="s">
        <v>2078</v>
      </c>
      <c r="G1643" s="70">
        <v>45868.448703703703</v>
      </c>
      <c r="H1643" s="68" t="s">
        <v>2679</v>
      </c>
      <c r="I1643" s="68"/>
      <c r="J1643" s="68"/>
      <c r="K1643" s="68"/>
      <c r="L1643" s="68"/>
      <c r="M1643" s="68"/>
      <c r="N1643" s="68"/>
      <c r="O1643" s="68"/>
      <c r="P1643" s="68"/>
    </row>
    <row r="1645" spans="1:17" ht="15.6" x14ac:dyDescent="0.3">
      <c r="A1645" s="66" t="s">
        <v>201</v>
      </c>
      <c r="B1645" s="66"/>
      <c r="C1645" s="66"/>
      <c r="D1645" s="66"/>
      <c r="E1645" s="66"/>
      <c r="F1645" s="66"/>
      <c r="G1645" s="66"/>
      <c r="H1645" s="66"/>
      <c r="I1645" s="66"/>
      <c r="J1645" s="66"/>
      <c r="K1645" s="66"/>
      <c r="L1645" s="66"/>
      <c r="M1645" s="66"/>
      <c r="N1645" s="66"/>
      <c r="O1645" s="66"/>
      <c r="P1645" s="66"/>
      <c r="Q1645" s="66"/>
    </row>
    <row r="1646" spans="1:17" ht="15.6" x14ac:dyDescent="0.3">
      <c r="A1646" s="66" t="s">
        <v>1952</v>
      </c>
      <c r="B1646" s="66" t="s">
        <v>1362</v>
      </c>
      <c r="C1646" s="66"/>
      <c r="D1646" s="66"/>
      <c r="E1646" s="66"/>
      <c r="F1646" s="66"/>
      <c r="G1646" s="66"/>
      <c r="H1646" s="66"/>
      <c r="I1646" s="66"/>
      <c r="J1646" s="66"/>
      <c r="K1646" s="66"/>
      <c r="L1646" s="66"/>
      <c r="M1646" s="66"/>
      <c r="N1646" s="66"/>
      <c r="O1646" s="66"/>
      <c r="P1646" s="66"/>
      <c r="Q1646" s="66"/>
    </row>
    <row r="1647" spans="1:17" ht="15.6" x14ac:dyDescent="0.3">
      <c r="A1647" s="66" t="s">
        <v>1953</v>
      </c>
      <c r="B1647" s="66">
        <v>0.75</v>
      </c>
      <c r="C1647" s="66"/>
      <c r="D1647" s="66"/>
      <c r="E1647" s="66"/>
      <c r="F1647" s="66"/>
      <c r="G1647" s="66"/>
      <c r="H1647" s="66"/>
      <c r="I1647" s="66"/>
      <c r="J1647" s="66"/>
      <c r="K1647" s="66"/>
      <c r="L1647" s="66"/>
      <c r="M1647" s="66"/>
      <c r="N1647" s="66"/>
      <c r="O1647" s="66"/>
      <c r="P1647" s="66"/>
      <c r="Q1647" s="66"/>
    </row>
    <row r="1649" spans="2:16" x14ac:dyDescent="0.3">
      <c r="B1649" s="67" t="s">
        <v>403</v>
      </c>
      <c r="C1649" s="67" t="s">
        <v>139</v>
      </c>
      <c r="D1649" s="67" t="s">
        <v>1954</v>
      </c>
      <c r="E1649" s="67" t="s">
        <v>1657</v>
      </c>
      <c r="F1649" s="67" t="s">
        <v>128</v>
      </c>
      <c r="G1649" s="67" t="s">
        <v>1955</v>
      </c>
      <c r="H1649" s="67" t="s">
        <v>1956</v>
      </c>
      <c r="I1649" s="67" t="s">
        <v>1957</v>
      </c>
      <c r="J1649" s="67" t="s">
        <v>1958</v>
      </c>
      <c r="K1649" s="67" t="s">
        <v>1959</v>
      </c>
      <c r="L1649" s="67" t="s">
        <v>81</v>
      </c>
      <c r="M1649" s="67" t="s">
        <v>144</v>
      </c>
    </row>
    <row r="1650" spans="2:16" x14ac:dyDescent="0.3">
      <c r="B1650" s="68" t="s">
        <v>2680</v>
      </c>
      <c r="C1650" s="68">
        <v>50</v>
      </c>
      <c r="D1650" s="68" t="s">
        <v>415</v>
      </c>
      <c r="E1650" s="68" t="s">
        <v>429</v>
      </c>
      <c r="F1650" s="68">
        <v>3</v>
      </c>
      <c r="G1650" s="68">
        <v>1</v>
      </c>
      <c r="H1650" s="68">
        <v>9</v>
      </c>
      <c r="I1650" s="68" t="s">
        <v>871</v>
      </c>
      <c r="J1650" s="68">
        <v>6</v>
      </c>
      <c r="K1650" s="68">
        <v>112.5</v>
      </c>
      <c r="L1650" s="68" t="s">
        <v>1675</v>
      </c>
      <c r="M1650" s="68">
        <v>12.5</v>
      </c>
    </row>
    <row r="1652" spans="2:16" x14ac:dyDescent="0.3">
      <c r="B1652" s="69" t="s">
        <v>1796</v>
      </c>
      <c r="C1652" s="69" t="s">
        <v>1961</v>
      </c>
      <c r="D1652" s="69" t="s">
        <v>1962</v>
      </c>
      <c r="E1652" s="69" t="s">
        <v>1963</v>
      </c>
      <c r="F1652" s="69" t="s">
        <v>1964</v>
      </c>
      <c r="G1652" s="69" t="s">
        <v>1965</v>
      </c>
      <c r="H1652" s="69" t="s">
        <v>1966</v>
      </c>
      <c r="I1652" s="69"/>
      <c r="J1652" s="69"/>
      <c r="K1652" s="69"/>
      <c r="L1652" s="69"/>
      <c r="M1652" s="69"/>
    </row>
    <row r="1653" spans="2:16" x14ac:dyDescent="0.3">
      <c r="B1653" s="68"/>
      <c r="C1653" s="68"/>
      <c r="D1653" s="68"/>
      <c r="E1653" s="68">
        <v>6</v>
      </c>
      <c r="F1653" s="68" t="s">
        <v>1690</v>
      </c>
      <c r="G1653" s="70">
        <v>46094.740868055596</v>
      </c>
      <c r="H1653" s="68" t="s">
        <v>2681</v>
      </c>
      <c r="I1653" s="68"/>
      <c r="J1653" s="68"/>
      <c r="K1653" s="68"/>
      <c r="L1653" s="68"/>
      <c r="M1653" s="68"/>
      <c r="N1653" s="68"/>
      <c r="O1653" s="68"/>
      <c r="P1653" s="68"/>
    </row>
    <row r="1654" spans="2:16" x14ac:dyDescent="0.3">
      <c r="B1654" s="68"/>
      <c r="C1654" s="68"/>
      <c r="D1654" s="68"/>
      <c r="E1654" s="68">
        <v>4</v>
      </c>
      <c r="F1654" s="68" t="s">
        <v>1690</v>
      </c>
      <c r="G1654" s="70">
        <v>45950.745763888903</v>
      </c>
      <c r="H1654" s="68"/>
      <c r="I1654" s="68"/>
      <c r="J1654" s="68"/>
      <c r="K1654" s="68"/>
      <c r="L1654" s="68"/>
      <c r="M1654" s="68"/>
      <c r="N1654" s="68"/>
      <c r="O1654" s="68"/>
      <c r="P1654" s="68"/>
    </row>
    <row r="1655" spans="2:16" x14ac:dyDescent="0.3">
      <c r="B1655" s="68"/>
      <c r="C1655" s="68"/>
      <c r="D1655" s="68"/>
      <c r="E1655" s="68">
        <v>2</v>
      </c>
      <c r="F1655" s="68" t="s">
        <v>2078</v>
      </c>
      <c r="G1655" s="70">
        <v>45867.466724537</v>
      </c>
      <c r="H1655" s="68"/>
      <c r="I1655" s="68"/>
      <c r="J1655" s="68"/>
      <c r="K1655" s="68"/>
      <c r="L1655" s="68"/>
      <c r="M1655" s="68"/>
      <c r="N1655" s="68"/>
      <c r="O1655" s="68"/>
      <c r="P1655" s="68"/>
    </row>
    <row r="1657" spans="2:16" x14ac:dyDescent="0.3">
      <c r="B1657" s="67" t="s">
        <v>403</v>
      </c>
      <c r="C1657" s="67" t="s">
        <v>139</v>
      </c>
      <c r="D1657" s="67" t="s">
        <v>1954</v>
      </c>
      <c r="E1657" s="67" t="s">
        <v>1657</v>
      </c>
      <c r="F1657" s="67" t="s">
        <v>128</v>
      </c>
      <c r="G1657" s="67" t="s">
        <v>1955</v>
      </c>
      <c r="H1657" s="67" t="s">
        <v>1956</v>
      </c>
      <c r="I1657" s="67" t="s">
        <v>1957</v>
      </c>
      <c r="J1657" s="67" t="s">
        <v>1958</v>
      </c>
      <c r="K1657" s="67" t="s">
        <v>1959</v>
      </c>
      <c r="L1657" s="67" t="s">
        <v>81</v>
      </c>
      <c r="M1657" s="67" t="s">
        <v>144</v>
      </c>
    </row>
    <row r="1658" spans="2:16" x14ac:dyDescent="0.3">
      <c r="B1658" s="68" t="s">
        <v>2682</v>
      </c>
      <c r="C1658" s="68">
        <v>50</v>
      </c>
      <c r="D1658" s="68" t="s">
        <v>415</v>
      </c>
      <c r="E1658" s="68" t="s">
        <v>429</v>
      </c>
      <c r="F1658" s="68">
        <v>3</v>
      </c>
      <c r="G1658" s="68">
        <v>1</v>
      </c>
      <c r="H1658" s="68">
        <v>9</v>
      </c>
      <c r="I1658" s="68" t="s">
        <v>871</v>
      </c>
      <c r="J1658" s="68">
        <v>6</v>
      </c>
      <c r="K1658" s="68">
        <v>112.5</v>
      </c>
      <c r="L1658" s="68" t="s">
        <v>1675</v>
      </c>
      <c r="M1658" s="68">
        <v>12.5</v>
      </c>
    </row>
    <row r="1660" spans="2:16" x14ac:dyDescent="0.3">
      <c r="B1660" s="69" t="s">
        <v>1796</v>
      </c>
      <c r="C1660" s="69" t="s">
        <v>1961</v>
      </c>
      <c r="D1660" s="69" t="s">
        <v>1962</v>
      </c>
      <c r="E1660" s="69" t="s">
        <v>1963</v>
      </c>
      <c r="F1660" s="69" t="s">
        <v>1964</v>
      </c>
      <c r="G1660" s="69" t="s">
        <v>1965</v>
      </c>
      <c r="H1660" s="69" t="s">
        <v>1966</v>
      </c>
      <c r="I1660" s="69"/>
      <c r="J1660" s="69"/>
      <c r="K1660" s="69"/>
      <c r="L1660" s="69"/>
      <c r="M1660" s="69"/>
    </row>
    <row r="1661" spans="2:16" x14ac:dyDescent="0.3">
      <c r="B1661" s="68"/>
      <c r="C1661" s="68"/>
      <c r="D1661" s="68"/>
      <c r="E1661" s="68">
        <v>6</v>
      </c>
      <c r="F1661" s="68" t="s">
        <v>1690</v>
      </c>
      <c r="G1661" s="70">
        <v>46094.7420486111</v>
      </c>
      <c r="H1661" s="68" t="s">
        <v>2683</v>
      </c>
      <c r="I1661" s="68"/>
      <c r="J1661" s="68"/>
      <c r="K1661" s="68"/>
      <c r="L1661" s="68"/>
      <c r="M1661" s="68"/>
      <c r="N1661" s="68"/>
      <c r="O1661" s="68"/>
      <c r="P1661" s="68"/>
    </row>
    <row r="1662" spans="2:16" x14ac:dyDescent="0.3">
      <c r="B1662" s="68"/>
      <c r="C1662" s="68"/>
      <c r="D1662" s="68"/>
      <c r="E1662" s="68">
        <v>4</v>
      </c>
      <c r="F1662" s="68" t="s">
        <v>1690</v>
      </c>
      <c r="G1662" s="70">
        <v>45950.745914351799</v>
      </c>
      <c r="H1662" s="68"/>
      <c r="I1662" s="68"/>
      <c r="J1662" s="68"/>
      <c r="K1662" s="68"/>
      <c r="L1662" s="68"/>
      <c r="M1662" s="68"/>
      <c r="N1662" s="68"/>
      <c r="O1662" s="68"/>
      <c r="P1662" s="68"/>
    </row>
    <row r="1663" spans="2:16" x14ac:dyDescent="0.3">
      <c r="B1663" s="68"/>
      <c r="C1663" s="68"/>
      <c r="D1663" s="68"/>
      <c r="E1663" s="68">
        <v>2</v>
      </c>
      <c r="F1663" s="68" t="s">
        <v>2078</v>
      </c>
      <c r="G1663" s="70">
        <v>45867.466840277797</v>
      </c>
      <c r="H1663" s="68"/>
      <c r="I1663" s="68"/>
      <c r="J1663" s="68"/>
      <c r="K1663" s="68"/>
      <c r="L1663" s="68"/>
      <c r="M1663" s="68"/>
      <c r="N1663" s="68"/>
      <c r="O1663" s="68"/>
      <c r="P1663" s="68"/>
    </row>
    <row r="1665" spans="1:17" ht="15.6" x14ac:dyDescent="0.3">
      <c r="A1665" s="66" t="s">
        <v>201</v>
      </c>
      <c r="B1665" s="66"/>
      <c r="C1665" s="66"/>
      <c r="D1665" s="66"/>
      <c r="E1665" s="66"/>
      <c r="F1665" s="66"/>
      <c r="G1665" s="66"/>
      <c r="H1665" s="66"/>
      <c r="I1665" s="66"/>
      <c r="J1665" s="66"/>
      <c r="K1665" s="66"/>
      <c r="L1665" s="66"/>
      <c r="M1665" s="66"/>
      <c r="N1665" s="66"/>
      <c r="O1665" s="66"/>
      <c r="P1665" s="66"/>
      <c r="Q1665" s="66"/>
    </row>
    <row r="1666" spans="1:17" ht="15.6" x14ac:dyDescent="0.3">
      <c r="A1666" s="66" t="s">
        <v>1952</v>
      </c>
      <c r="B1666" s="66" t="s">
        <v>1367</v>
      </c>
      <c r="C1666" s="66"/>
      <c r="D1666" s="66"/>
      <c r="E1666" s="66"/>
      <c r="F1666" s="66"/>
      <c r="G1666" s="66"/>
      <c r="H1666" s="66"/>
      <c r="I1666" s="66"/>
      <c r="J1666" s="66"/>
      <c r="K1666" s="66"/>
      <c r="L1666" s="66"/>
      <c r="M1666" s="66"/>
      <c r="N1666" s="66"/>
      <c r="O1666" s="66"/>
      <c r="P1666" s="66"/>
      <c r="Q1666" s="66"/>
    </row>
    <row r="1667" spans="1:17" ht="15.6" x14ac:dyDescent="0.3">
      <c r="A1667" s="66" t="s">
        <v>1953</v>
      </c>
      <c r="B1667" s="66">
        <v>0.45</v>
      </c>
      <c r="C1667" s="66"/>
      <c r="D1667" s="66"/>
      <c r="E1667" s="66"/>
      <c r="F1667" s="66"/>
      <c r="G1667" s="66"/>
      <c r="H1667" s="66"/>
      <c r="I1667" s="66"/>
      <c r="J1667" s="66"/>
      <c r="K1667" s="66"/>
      <c r="L1667" s="66"/>
      <c r="M1667" s="66"/>
      <c r="N1667" s="66"/>
      <c r="O1667" s="66"/>
      <c r="P1667" s="66"/>
      <c r="Q1667" s="66"/>
    </row>
    <row r="1669" spans="1:17" x14ac:dyDescent="0.3">
      <c r="B1669" s="67" t="s">
        <v>403</v>
      </c>
      <c r="C1669" s="67" t="s">
        <v>139</v>
      </c>
      <c r="D1669" s="67" t="s">
        <v>1954</v>
      </c>
      <c r="E1669" s="67" t="s">
        <v>1657</v>
      </c>
      <c r="F1669" s="67" t="s">
        <v>128</v>
      </c>
      <c r="G1669" s="67" t="s">
        <v>1955</v>
      </c>
      <c r="H1669" s="67" t="s">
        <v>1956</v>
      </c>
      <c r="I1669" s="67" t="s">
        <v>1957</v>
      </c>
      <c r="J1669" s="67" t="s">
        <v>1958</v>
      </c>
      <c r="K1669" s="67" t="s">
        <v>1959</v>
      </c>
      <c r="L1669" s="67" t="s">
        <v>81</v>
      </c>
      <c r="M1669" s="67" t="s">
        <v>144</v>
      </c>
    </row>
    <row r="1670" spans="1:17" x14ac:dyDescent="0.3">
      <c r="B1670" s="68" t="s">
        <v>2684</v>
      </c>
      <c r="C1670" s="68">
        <v>50</v>
      </c>
      <c r="D1670" s="68" t="s">
        <v>415</v>
      </c>
      <c r="E1670" s="68" t="s">
        <v>429</v>
      </c>
      <c r="F1670" s="68">
        <v>3</v>
      </c>
      <c r="G1670" s="68">
        <v>1</v>
      </c>
      <c r="H1670" s="68">
        <v>5</v>
      </c>
      <c r="I1670" s="68" t="s">
        <v>879</v>
      </c>
      <c r="J1670" s="68">
        <v>3</v>
      </c>
      <c r="K1670" s="68">
        <v>100</v>
      </c>
      <c r="L1670" s="68" t="s">
        <v>1672</v>
      </c>
      <c r="M1670" s="68">
        <v>0</v>
      </c>
    </row>
    <row r="1672" spans="1:17" x14ac:dyDescent="0.3">
      <c r="B1672" s="69" t="s">
        <v>1796</v>
      </c>
      <c r="C1672" s="69" t="s">
        <v>1961</v>
      </c>
      <c r="D1672" s="69" t="s">
        <v>1962</v>
      </c>
      <c r="E1672" s="69" t="s">
        <v>1963</v>
      </c>
      <c r="F1672" s="69" t="s">
        <v>1964</v>
      </c>
      <c r="G1672" s="69" t="s">
        <v>1965</v>
      </c>
      <c r="H1672" s="69" t="s">
        <v>1966</v>
      </c>
      <c r="I1672" s="69"/>
      <c r="J1672" s="69"/>
      <c r="K1672" s="69"/>
      <c r="L1672" s="69"/>
      <c r="M1672" s="69"/>
    </row>
    <row r="1673" spans="1:17" x14ac:dyDescent="0.3">
      <c r="B1673" s="68"/>
      <c r="C1673" s="68"/>
      <c r="D1673" s="68"/>
      <c r="E1673" s="68">
        <v>3</v>
      </c>
      <c r="F1673" s="68" t="s">
        <v>1690</v>
      </c>
      <c r="G1673" s="70">
        <v>46099.676655092597</v>
      </c>
      <c r="H1673" s="68"/>
      <c r="I1673" s="68"/>
      <c r="J1673" s="68"/>
      <c r="K1673" s="68"/>
      <c r="L1673" s="68"/>
      <c r="M1673" s="68"/>
      <c r="N1673" s="68"/>
      <c r="O1673" s="68"/>
      <c r="P1673" s="68"/>
    </row>
    <row r="1674" spans="1:17" x14ac:dyDescent="0.3">
      <c r="B1674" s="68"/>
      <c r="C1674" s="68"/>
      <c r="D1674" s="68"/>
      <c r="E1674" s="68">
        <v>0</v>
      </c>
      <c r="F1674" s="68" t="s">
        <v>2078</v>
      </c>
      <c r="G1674" s="70">
        <v>45868.451516203699</v>
      </c>
      <c r="H1674" s="68" t="s">
        <v>2685</v>
      </c>
      <c r="I1674" s="68"/>
      <c r="J1674" s="68"/>
      <c r="K1674" s="68"/>
      <c r="L1674" s="68"/>
      <c r="M1674" s="68"/>
      <c r="N1674" s="68"/>
      <c r="O1674" s="68"/>
      <c r="P1674" s="68"/>
    </row>
    <row r="1676" spans="1:17" x14ac:dyDescent="0.3">
      <c r="B1676" s="67" t="s">
        <v>403</v>
      </c>
      <c r="C1676" s="67" t="s">
        <v>139</v>
      </c>
      <c r="D1676" s="67" t="s">
        <v>1954</v>
      </c>
      <c r="E1676" s="67" t="s">
        <v>1657</v>
      </c>
      <c r="F1676" s="67" t="s">
        <v>128</v>
      </c>
      <c r="G1676" s="67" t="s">
        <v>1955</v>
      </c>
      <c r="H1676" s="67" t="s">
        <v>1956</v>
      </c>
      <c r="I1676" s="67" t="s">
        <v>1957</v>
      </c>
      <c r="J1676" s="67" t="s">
        <v>1958</v>
      </c>
      <c r="K1676" s="67" t="s">
        <v>1959</v>
      </c>
      <c r="L1676" s="67" t="s">
        <v>81</v>
      </c>
      <c r="M1676" s="67" t="s">
        <v>144</v>
      </c>
    </row>
    <row r="1677" spans="1:17" x14ac:dyDescent="0.3">
      <c r="B1677" s="68" t="s">
        <v>2686</v>
      </c>
      <c r="C1677" s="68">
        <v>50</v>
      </c>
      <c r="D1677" s="68" t="s">
        <v>436</v>
      </c>
      <c r="E1677" s="68" t="s">
        <v>429</v>
      </c>
      <c r="F1677" s="68">
        <v>85</v>
      </c>
      <c r="G1677" s="68">
        <v>5</v>
      </c>
      <c r="H1677" s="68">
        <v>367</v>
      </c>
      <c r="I1677" s="68" t="s">
        <v>354</v>
      </c>
      <c r="J1677" s="68">
        <v>100</v>
      </c>
      <c r="K1677" s="68">
        <v>101.33</v>
      </c>
      <c r="L1677" s="68" t="s">
        <v>1675</v>
      </c>
      <c r="M1677" s="68">
        <v>1.33</v>
      </c>
    </row>
    <row r="1679" spans="1:17" x14ac:dyDescent="0.3">
      <c r="B1679" s="69" t="s">
        <v>1796</v>
      </c>
      <c r="C1679" s="69" t="s">
        <v>1961</v>
      </c>
      <c r="D1679" s="69" t="s">
        <v>1962</v>
      </c>
      <c r="E1679" s="69" t="s">
        <v>1963</v>
      </c>
      <c r="F1679" s="69" t="s">
        <v>1964</v>
      </c>
      <c r="G1679" s="69" t="s">
        <v>1965</v>
      </c>
      <c r="H1679" s="69" t="s">
        <v>1966</v>
      </c>
      <c r="I1679" s="69"/>
      <c r="J1679" s="69"/>
      <c r="K1679" s="69"/>
      <c r="L1679" s="69"/>
      <c r="M1679" s="69"/>
    </row>
    <row r="1680" spans="1:17" x14ac:dyDescent="0.3">
      <c r="B1680" s="68"/>
      <c r="C1680" s="68" t="s">
        <v>2075</v>
      </c>
      <c r="D1680" s="68" t="s">
        <v>2075</v>
      </c>
      <c r="E1680" s="68">
        <v>100</v>
      </c>
      <c r="F1680" s="68" t="s">
        <v>1690</v>
      </c>
      <c r="G1680" s="70">
        <v>46099.709687499999</v>
      </c>
      <c r="H1680" s="68" t="s">
        <v>2687</v>
      </c>
      <c r="I1680" s="68"/>
      <c r="J1680" s="68"/>
      <c r="K1680" s="68"/>
      <c r="L1680" s="68"/>
      <c r="M1680" s="68"/>
      <c r="N1680" s="68"/>
      <c r="O1680" s="68"/>
      <c r="P1680" s="68"/>
    </row>
    <row r="1681" spans="1:17" x14ac:dyDescent="0.3">
      <c r="B1681" s="68"/>
      <c r="C1681" s="68" t="s">
        <v>2076</v>
      </c>
      <c r="D1681" s="68" t="s">
        <v>2076</v>
      </c>
      <c r="E1681" s="68">
        <v>100</v>
      </c>
      <c r="F1681" s="68" t="s">
        <v>1690</v>
      </c>
      <c r="G1681" s="70">
        <v>45950.744270833296</v>
      </c>
      <c r="H1681" s="68" t="s">
        <v>2688</v>
      </c>
      <c r="I1681" s="68"/>
      <c r="J1681" s="68"/>
      <c r="K1681" s="68"/>
      <c r="L1681" s="68"/>
      <c r="M1681" s="68"/>
      <c r="N1681" s="68"/>
      <c r="O1681" s="68"/>
      <c r="P1681" s="68"/>
    </row>
    <row r="1682" spans="1:17" x14ac:dyDescent="0.3">
      <c r="B1682" s="68"/>
      <c r="C1682" s="68" t="s">
        <v>820</v>
      </c>
      <c r="D1682" s="68" t="s">
        <v>820</v>
      </c>
      <c r="E1682" s="68">
        <v>100</v>
      </c>
      <c r="F1682" s="68" t="s">
        <v>2078</v>
      </c>
      <c r="G1682" s="70">
        <v>45867.476944444403</v>
      </c>
      <c r="H1682" s="68" t="s">
        <v>2689</v>
      </c>
      <c r="I1682" s="68"/>
      <c r="J1682" s="68"/>
      <c r="K1682" s="68"/>
      <c r="L1682" s="68"/>
      <c r="M1682" s="68"/>
      <c r="N1682" s="68"/>
      <c r="O1682" s="68"/>
      <c r="P1682" s="68"/>
    </row>
    <row r="1684" spans="1:17" ht="15.6" x14ac:dyDescent="0.3">
      <c r="A1684" s="66" t="s">
        <v>201</v>
      </c>
      <c r="B1684" s="66"/>
      <c r="C1684" s="66"/>
      <c r="D1684" s="66"/>
      <c r="E1684" s="66"/>
      <c r="F1684" s="66"/>
      <c r="G1684" s="66"/>
      <c r="H1684" s="66"/>
      <c r="I1684" s="66"/>
      <c r="J1684" s="66"/>
      <c r="K1684" s="66"/>
      <c r="L1684" s="66"/>
      <c r="M1684" s="66"/>
      <c r="N1684" s="66"/>
      <c r="O1684" s="66"/>
      <c r="P1684" s="66"/>
      <c r="Q1684" s="66"/>
    </row>
    <row r="1685" spans="1:17" ht="15.6" x14ac:dyDescent="0.3">
      <c r="A1685" s="66" t="s">
        <v>1952</v>
      </c>
      <c r="B1685" s="66" t="s">
        <v>1372</v>
      </c>
      <c r="C1685" s="66"/>
      <c r="D1685" s="66"/>
      <c r="E1685" s="66"/>
      <c r="F1685" s="66"/>
      <c r="G1685" s="66"/>
      <c r="H1685" s="66"/>
      <c r="I1685" s="66"/>
      <c r="J1685" s="66"/>
      <c r="K1685" s="66"/>
      <c r="L1685" s="66"/>
      <c r="M1685" s="66"/>
      <c r="N1685" s="66"/>
      <c r="O1685" s="66"/>
      <c r="P1685" s="66"/>
      <c r="Q1685" s="66"/>
    </row>
    <row r="1686" spans="1:17" ht="15.6" x14ac:dyDescent="0.3">
      <c r="A1686" s="66" t="s">
        <v>1953</v>
      </c>
      <c r="B1686" s="66">
        <v>0.75</v>
      </c>
      <c r="C1686" s="66"/>
      <c r="D1686" s="66"/>
      <c r="E1686" s="66"/>
      <c r="F1686" s="66"/>
      <c r="G1686" s="66"/>
      <c r="H1686" s="66"/>
      <c r="I1686" s="66"/>
      <c r="J1686" s="66"/>
      <c r="K1686" s="66"/>
      <c r="L1686" s="66"/>
      <c r="M1686" s="66"/>
      <c r="N1686" s="66"/>
      <c r="O1686" s="66"/>
      <c r="P1686" s="66"/>
      <c r="Q1686" s="66"/>
    </row>
    <row r="1688" spans="1:17" x14ac:dyDescent="0.3">
      <c r="B1688" s="67" t="s">
        <v>403</v>
      </c>
      <c r="C1688" s="67" t="s">
        <v>139</v>
      </c>
      <c r="D1688" s="67" t="s">
        <v>1954</v>
      </c>
      <c r="E1688" s="67" t="s">
        <v>1657</v>
      </c>
      <c r="F1688" s="67" t="s">
        <v>128</v>
      </c>
      <c r="G1688" s="67" t="s">
        <v>1955</v>
      </c>
      <c r="H1688" s="67" t="s">
        <v>1956</v>
      </c>
      <c r="I1688" s="67" t="s">
        <v>1957</v>
      </c>
      <c r="J1688" s="67" t="s">
        <v>1958</v>
      </c>
      <c r="K1688" s="67" t="s">
        <v>1959</v>
      </c>
      <c r="L1688" s="67" t="s">
        <v>81</v>
      </c>
      <c r="M1688" s="67" t="s">
        <v>144</v>
      </c>
    </row>
    <row r="1689" spans="1:17" x14ac:dyDescent="0.3">
      <c r="B1689" s="68" t="s">
        <v>2690</v>
      </c>
      <c r="C1689" s="68">
        <v>50</v>
      </c>
      <c r="D1689" s="68" t="s">
        <v>436</v>
      </c>
      <c r="E1689" s="68" t="s">
        <v>429</v>
      </c>
      <c r="F1689" s="68">
        <v>80</v>
      </c>
      <c r="G1689" s="68">
        <v>10</v>
      </c>
      <c r="H1689" s="68">
        <v>100</v>
      </c>
      <c r="I1689" s="68" t="s">
        <v>354</v>
      </c>
      <c r="J1689" s="68">
        <v>100</v>
      </c>
      <c r="K1689" s="68">
        <v>125</v>
      </c>
      <c r="L1689" s="68" t="s">
        <v>1675</v>
      </c>
      <c r="M1689" s="68">
        <v>25</v>
      </c>
    </row>
    <row r="1691" spans="1:17" x14ac:dyDescent="0.3">
      <c r="B1691" s="69" t="s">
        <v>1796</v>
      </c>
      <c r="C1691" s="69" t="s">
        <v>1961</v>
      </c>
      <c r="D1691" s="69" t="s">
        <v>1962</v>
      </c>
      <c r="E1691" s="69" t="s">
        <v>1963</v>
      </c>
      <c r="F1691" s="69" t="s">
        <v>1964</v>
      </c>
      <c r="G1691" s="69" t="s">
        <v>1965</v>
      </c>
      <c r="H1691" s="69" t="s">
        <v>1966</v>
      </c>
      <c r="I1691" s="69"/>
      <c r="J1691" s="69"/>
      <c r="K1691" s="69"/>
      <c r="L1691" s="69"/>
      <c r="M1691" s="69"/>
    </row>
    <row r="1692" spans="1:17" x14ac:dyDescent="0.3">
      <c r="B1692" s="68"/>
      <c r="C1692" s="68" t="s">
        <v>2466</v>
      </c>
      <c r="D1692" s="68" t="s">
        <v>2466</v>
      </c>
      <c r="E1692" s="68">
        <v>100</v>
      </c>
      <c r="F1692" s="68" t="s">
        <v>1690</v>
      </c>
      <c r="G1692" s="70">
        <v>46099.717951388899</v>
      </c>
      <c r="H1692" s="68" t="s">
        <v>2691</v>
      </c>
      <c r="I1692" s="68"/>
      <c r="J1692" s="68"/>
      <c r="K1692" s="68"/>
      <c r="L1692" s="68"/>
      <c r="M1692" s="68"/>
      <c r="N1692" s="68"/>
      <c r="O1692" s="68"/>
      <c r="P1692" s="68"/>
    </row>
    <row r="1693" spans="1:17" x14ac:dyDescent="0.3">
      <c r="B1693" s="68"/>
      <c r="C1693" s="68" t="s">
        <v>2020</v>
      </c>
      <c r="D1693" s="68" t="s">
        <v>2020</v>
      </c>
      <c r="E1693" s="68">
        <v>100</v>
      </c>
      <c r="F1693" s="68" t="s">
        <v>1690</v>
      </c>
      <c r="G1693" s="70">
        <v>45950.724189814799</v>
      </c>
      <c r="H1693" s="68" t="s">
        <v>2691</v>
      </c>
      <c r="I1693" s="68"/>
      <c r="J1693" s="68"/>
      <c r="K1693" s="68"/>
      <c r="L1693" s="68"/>
      <c r="M1693" s="68"/>
      <c r="N1693" s="68"/>
      <c r="O1693" s="68"/>
      <c r="P1693" s="68"/>
    </row>
    <row r="1694" spans="1:17" x14ac:dyDescent="0.3">
      <c r="B1694" s="68"/>
      <c r="C1694" s="68" t="s">
        <v>2692</v>
      </c>
      <c r="D1694" s="68" t="s">
        <v>2692</v>
      </c>
      <c r="E1694" s="68">
        <v>100</v>
      </c>
      <c r="F1694" s="68" t="s">
        <v>2078</v>
      </c>
      <c r="G1694" s="70">
        <v>45867.468564814801</v>
      </c>
      <c r="H1694" s="68" t="s">
        <v>2693</v>
      </c>
      <c r="I1694" s="68"/>
      <c r="J1694" s="68"/>
      <c r="K1694" s="68"/>
      <c r="L1694" s="68"/>
      <c r="M1694" s="68"/>
      <c r="N1694" s="68"/>
      <c r="O1694" s="68"/>
      <c r="P1694" s="68"/>
    </row>
    <row r="1696" spans="1:17" x14ac:dyDescent="0.3">
      <c r="B1696" s="67" t="s">
        <v>403</v>
      </c>
      <c r="C1696" s="67" t="s">
        <v>139</v>
      </c>
      <c r="D1696" s="67" t="s">
        <v>1954</v>
      </c>
      <c r="E1696" s="67" t="s">
        <v>1657</v>
      </c>
      <c r="F1696" s="67" t="s">
        <v>128</v>
      </c>
      <c r="G1696" s="67" t="s">
        <v>1955</v>
      </c>
      <c r="H1696" s="67" t="s">
        <v>1956</v>
      </c>
      <c r="I1696" s="67" t="s">
        <v>1957</v>
      </c>
      <c r="J1696" s="67" t="s">
        <v>1958</v>
      </c>
      <c r="K1696" s="67" t="s">
        <v>1959</v>
      </c>
      <c r="L1696" s="67" t="s">
        <v>81</v>
      </c>
      <c r="M1696" s="67" t="s">
        <v>144</v>
      </c>
    </row>
    <row r="1697" spans="1:17" x14ac:dyDescent="0.3">
      <c r="B1697" s="68" t="s">
        <v>2694</v>
      </c>
      <c r="C1697" s="68">
        <v>50</v>
      </c>
      <c r="D1697" s="68" t="s">
        <v>436</v>
      </c>
      <c r="E1697" s="68" t="s">
        <v>429</v>
      </c>
      <c r="F1697" s="68">
        <v>80</v>
      </c>
      <c r="G1697" s="68">
        <v>5</v>
      </c>
      <c r="H1697" s="68">
        <v>367</v>
      </c>
      <c r="I1697" s="68" t="s">
        <v>354</v>
      </c>
      <c r="J1697" s="68">
        <v>100</v>
      </c>
      <c r="K1697" s="68">
        <v>101.74</v>
      </c>
      <c r="L1697" s="68" t="s">
        <v>1675</v>
      </c>
      <c r="M1697" s="68">
        <v>1.74</v>
      </c>
    </row>
    <row r="1699" spans="1:17" x14ac:dyDescent="0.3">
      <c r="B1699" s="69" t="s">
        <v>1796</v>
      </c>
      <c r="C1699" s="69" t="s">
        <v>1961</v>
      </c>
      <c r="D1699" s="69" t="s">
        <v>1962</v>
      </c>
      <c r="E1699" s="69" t="s">
        <v>1963</v>
      </c>
      <c r="F1699" s="69" t="s">
        <v>1964</v>
      </c>
      <c r="G1699" s="69" t="s">
        <v>1965</v>
      </c>
      <c r="H1699" s="69" t="s">
        <v>1966</v>
      </c>
      <c r="I1699" s="69"/>
      <c r="J1699" s="69"/>
      <c r="K1699" s="69"/>
      <c r="L1699" s="69"/>
      <c r="M1699" s="69"/>
    </row>
    <row r="1700" spans="1:17" x14ac:dyDescent="0.3">
      <c r="B1700" s="68"/>
      <c r="C1700" s="68" t="s">
        <v>2075</v>
      </c>
      <c r="D1700" s="68" t="s">
        <v>2075</v>
      </c>
      <c r="E1700" s="68">
        <v>100</v>
      </c>
      <c r="F1700" s="68" t="s">
        <v>1690</v>
      </c>
      <c r="G1700" s="70">
        <v>46099.688900462999</v>
      </c>
      <c r="H1700" s="68" t="s">
        <v>2695</v>
      </c>
      <c r="I1700" s="68"/>
      <c r="J1700" s="68"/>
      <c r="K1700" s="68"/>
      <c r="L1700" s="68"/>
      <c r="M1700" s="68"/>
      <c r="N1700" s="68"/>
      <c r="O1700" s="68"/>
      <c r="P1700" s="68"/>
    </row>
    <row r="1701" spans="1:17" x14ac:dyDescent="0.3">
      <c r="B1701" s="68"/>
      <c r="C1701" s="68" t="s">
        <v>2076</v>
      </c>
      <c r="D1701" s="68" t="s">
        <v>2076</v>
      </c>
      <c r="E1701" s="68">
        <v>100</v>
      </c>
      <c r="F1701" s="68" t="s">
        <v>1690</v>
      </c>
      <c r="G1701" s="70">
        <v>45950.734340277799</v>
      </c>
      <c r="H1701" s="68" t="s">
        <v>2688</v>
      </c>
      <c r="I1701" s="68"/>
      <c r="J1701" s="68"/>
      <c r="K1701" s="68"/>
      <c r="L1701" s="68"/>
      <c r="M1701" s="68"/>
      <c r="N1701" s="68"/>
      <c r="O1701" s="68"/>
      <c r="P1701" s="68"/>
    </row>
    <row r="1702" spans="1:17" x14ac:dyDescent="0.3">
      <c r="B1702" s="68"/>
      <c r="C1702" s="68" t="s">
        <v>820</v>
      </c>
      <c r="D1702" s="68" t="s">
        <v>820</v>
      </c>
      <c r="E1702" s="68">
        <v>100</v>
      </c>
      <c r="F1702" s="68" t="s">
        <v>2078</v>
      </c>
      <c r="G1702" s="70">
        <v>45867.469351851898</v>
      </c>
      <c r="H1702" s="68" t="s">
        <v>2696</v>
      </c>
      <c r="I1702" s="68"/>
      <c r="J1702" s="68"/>
      <c r="K1702" s="68"/>
      <c r="L1702" s="68"/>
      <c r="M1702" s="68"/>
      <c r="N1702" s="68"/>
      <c r="O1702" s="68"/>
      <c r="P1702" s="68"/>
    </row>
    <row r="1704" spans="1:17" ht="15.6" x14ac:dyDescent="0.3">
      <c r="A1704" s="66" t="s">
        <v>201</v>
      </c>
      <c r="B1704" s="66"/>
      <c r="C1704" s="66"/>
      <c r="D1704" s="66"/>
      <c r="E1704" s="66"/>
      <c r="F1704" s="66"/>
      <c r="G1704" s="66"/>
      <c r="H1704" s="66"/>
      <c r="I1704" s="66"/>
      <c r="J1704" s="66"/>
      <c r="K1704" s="66"/>
      <c r="L1704" s="66"/>
      <c r="M1704" s="66"/>
      <c r="N1704" s="66"/>
      <c r="O1704" s="66"/>
      <c r="P1704" s="66"/>
      <c r="Q1704" s="66"/>
    </row>
    <row r="1705" spans="1:17" ht="15.6" x14ac:dyDescent="0.3">
      <c r="A1705" s="66" t="s">
        <v>1952</v>
      </c>
      <c r="B1705" s="66" t="s">
        <v>1447</v>
      </c>
      <c r="C1705" s="66"/>
      <c r="D1705" s="66"/>
      <c r="E1705" s="66"/>
      <c r="F1705" s="66"/>
      <c r="G1705" s="66"/>
      <c r="H1705" s="66"/>
      <c r="I1705" s="66"/>
      <c r="J1705" s="66"/>
      <c r="K1705" s="66"/>
      <c r="L1705" s="66"/>
      <c r="M1705" s="66"/>
      <c r="N1705" s="66"/>
      <c r="O1705" s="66"/>
      <c r="P1705" s="66"/>
      <c r="Q1705" s="66"/>
    </row>
    <row r="1706" spans="1:17" ht="15.6" x14ac:dyDescent="0.3">
      <c r="A1706" s="66" t="s">
        <v>1953</v>
      </c>
      <c r="B1706" s="66">
        <v>0.45</v>
      </c>
      <c r="C1706" s="66"/>
      <c r="D1706" s="66"/>
      <c r="E1706" s="66"/>
      <c r="F1706" s="66"/>
      <c r="G1706" s="66"/>
      <c r="H1706" s="66"/>
      <c r="I1706" s="66"/>
      <c r="J1706" s="66"/>
      <c r="K1706" s="66"/>
      <c r="L1706" s="66"/>
      <c r="M1706" s="66"/>
      <c r="N1706" s="66"/>
      <c r="O1706" s="66"/>
      <c r="P1706" s="66"/>
      <c r="Q1706" s="66"/>
    </row>
    <row r="1708" spans="1:17" x14ac:dyDescent="0.3">
      <c r="B1708" s="67" t="s">
        <v>403</v>
      </c>
      <c r="C1708" s="67" t="s">
        <v>139</v>
      </c>
      <c r="D1708" s="67" t="s">
        <v>1954</v>
      </c>
      <c r="E1708" s="67" t="s">
        <v>1657</v>
      </c>
      <c r="F1708" s="67" t="s">
        <v>128</v>
      </c>
      <c r="G1708" s="67" t="s">
        <v>1955</v>
      </c>
      <c r="H1708" s="67" t="s">
        <v>1956</v>
      </c>
      <c r="I1708" s="67" t="s">
        <v>1957</v>
      </c>
      <c r="J1708" s="67" t="s">
        <v>1958</v>
      </c>
      <c r="K1708" s="67" t="s">
        <v>1959</v>
      </c>
      <c r="L1708" s="67" t="s">
        <v>81</v>
      </c>
      <c r="M1708" s="67" t="s">
        <v>144</v>
      </c>
    </row>
    <row r="1709" spans="1:17" x14ac:dyDescent="0.3">
      <c r="B1709" s="68" t="s">
        <v>2697</v>
      </c>
      <c r="C1709" s="68">
        <v>100</v>
      </c>
      <c r="D1709" s="68" t="s">
        <v>415</v>
      </c>
      <c r="E1709" s="68" t="s">
        <v>417</v>
      </c>
      <c r="F1709" s="68">
        <v>240</v>
      </c>
      <c r="G1709" s="68">
        <v>15</v>
      </c>
      <c r="H1709" s="68">
        <v>169</v>
      </c>
      <c r="I1709" s="68" t="s">
        <v>354</v>
      </c>
      <c r="J1709" s="68">
        <v>0</v>
      </c>
      <c r="K1709" s="68">
        <v>184.51</v>
      </c>
      <c r="L1709" s="68" t="s">
        <v>1675</v>
      </c>
      <c r="M1709" s="68">
        <v>84.51</v>
      </c>
    </row>
    <row r="1711" spans="1:17" x14ac:dyDescent="0.3">
      <c r="B1711" s="69" t="s">
        <v>1796</v>
      </c>
      <c r="C1711" s="69" t="s">
        <v>1961</v>
      </c>
      <c r="D1711" s="69" t="s">
        <v>1962</v>
      </c>
      <c r="E1711" s="69" t="s">
        <v>1963</v>
      </c>
      <c r="F1711" s="69" t="s">
        <v>1964</v>
      </c>
      <c r="G1711" s="69" t="s">
        <v>1965</v>
      </c>
      <c r="H1711" s="69" t="s">
        <v>1966</v>
      </c>
      <c r="I1711" s="69"/>
      <c r="J1711" s="69"/>
      <c r="K1711" s="69"/>
      <c r="L1711" s="69"/>
      <c r="M1711" s="69"/>
    </row>
    <row r="1712" spans="1:17" x14ac:dyDescent="0.3">
      <c r="B1712" s="68"/>
      <c r="C1712" s="68"/>
      <c r="D1712" s="68"/>
      <c r="E1712" s="68">
        <v>0</v>
      </c>
      <c r="F1712" s="68" t="s">
        <v>1690</v>
      </c>
      <c r="G1712" s="70">
        <v>46099.681284722203</v>
      </c>
      <c r="H1712" s="68" t="s">
        <v>2698</v>
      </c>
      <c r="I1712" s="68"/>
      <c r="J1712" s="68"/>
      <c r="K1712" s="68"/>
      <c r="L1712" s="68"/>
      <c r="M1712" s="68"/>
      <c r="N1712" s="68"/>
      <c r="O1712" s="68"/>
      <c r="P1712" s="68"/>
    </row>
    <row r="1713" spans="2:16" x14ac:dyDescent="0.3">
      <c r="B1713" s="68"/>
      <c r="C1713" s="68"/>
      <c r="D1713" s="68"/>
      <c r="E1713" s="68">
        <v>0</v>
      </c>
      <c r="F1713" s="68" t="s">
        <v>1690</v>
      </c>
      <c r="G1713" s="70">
        <v>46099.679664351897</v>
      </c>
      <c r="H1713" s="68" t="s">
        <v>2699</v>
      </c>
      <c r="I1713" s="68"/>
      <c r="J1713" s="68"/>
      <c r="K1713" s="68"/>
      <c r="L1713" s="68"/>
      <c r="M1713" s="68"/>
      <c r="N1713" s="68"/>
      <c r="O1713" s="68"/>
      <c r="P1713" s="68"/>
    </row>
    <row r="1714" spans="2:16" x14ac:dyDescent="0.3">
      <c r="B1714" s="68"/>
      <c r="C1714" s="68"/>
      <c r="D1714" s="68"/>
      <c r="E1714" s="68">
        <v>0</v>
      </c>
      <c r="F1714" s="68" t="s">
        <v>2078</v>
      </c>
      <c r="G1714" s="70">
        <v>45868.454421296301</v>
      </c>
      <c r="H1714" s="68" t="s">
        <v>2699</v>
      </c>
      <c r="I1714" s="68"/>
      <c r="J1714" s="68"/>
      <c r="K1714" s="68"/>
      <c r="L1714" s="68"/>
      <c r="M1714" s="68"/>
      <c r="N1714" s="68"/>
      <c r="O1714" s="68"/>
      <c r="P1714" s="68"/>
    </row>
  </sheetData>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C54B8C"/>
  </sheetPr>
  <dimension ref="A1"/>
  <sheetViews>
    <sheetView workbookViewId="0"/>
  </sheetViews>
  <sheetFormatPr defaultRowHeight="14.4" x14ac:dyDescent="0.3"/>
  <cols>
    <col min="1" max="10" width="9.109375" customWidth="1"/>
  </cols>
  <sheetData/>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414A4C"/>
  </sheetPr>
  <dimension ref="A1"/>
  <sheetViews>
    <sheetView workbookViewId="0"/>
  </sheetViews>
  <sheetFormatPr defaultRowHeight="14.4" x14ac:dyDescent="0.3"/>
  <sheetData/>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DF00FF"/>
  </sheetPr>
  <dimension ref="A1:I1"/>
  <sheetViews>
    <sheetView workbookViewId="0">
      <pane ySplit="1" topLeftCell="A2" activePane="bottomLeft" state="frozenSplit"/>
      <selection pane="bottomLeft"/>
    </sheetView>
  </sheetViews>
  <sheetFormatPr defaultRowHeight="14.4" x14ac:dyDescent="0.3"/>
  <cols>
    <col min="1" max="1" width="5.44140625" customWidth="1"/>
    <col min="2" max="2" width="3.6640625" customWidth="1"/>
    <col min="3" max="3" width="60.6640625" customWidth="1"/>
    <col min="4" max="4" width="28.6640625" customWidth="1"/>
    <col min="5" max="5" width="14.77734375" customWidth="1"/>
    <col min="6" max="6" width="19.5546875" customWidth="1"/>
    <col min="7" max="7" width="13" customWidth="1"/>
    <col min="8" max="8" width="14.109375" customWidth="1"/>
    <col min="9" max="9" width="17.109375" customWidth="1"/>
    <col min="10" max="23" width="9.109375" customWidth="1"/>
  </cols>
  <sheetData>
    <row r="1" spans="1:9" x14ac:dyDescent="0.3">
      <c r="A1" s="11" t="s">
        <v>2700</v>
      </c>
      <c r="B1" s="11" t="s">
        <v>2701</v>
      </c>
      <c r="C1" s="11" t="s">
        <v>2702</v>
      </c>
      <c r="D1" s="11" t="s">
        <v>2703</v>
      </c>
      <c r="E1" s="11" t="s">
        <v>2704</v>
      </c>
      <c r="F1" s="11" t="s">
        <v>2705</v>
      </c>
      <c r="G1" s="11" t="s">
        <v>2706</v>
      </c>
      <c r="H1" s="11" t="s">
        <v>2707</v>
      </c>
      <c r="I1" s="11" t="s">
        <v>2708</v>
      </c>
    </row>
  </sheetData>
  <autoFilter ref="A1:I1" xr:uid="{00000000-0009-0000-0000-000023000000}"/>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36</vt:i4>
      </vt:variant>
      <vt:variant>
        <vt:lpstr>Intervalos com Nome</vt:lpstr>
      </vt:variant>
      <vt:variant>
        <vt:i4>1</vt:i4>
      </vt:variant>
    </vt:vector>
  </HeadingPairs>
  <TitlesOfParts>
    <vt:vector size="37" baseType="lpstr">
      <vt:lpstr>indicadores</vt:lpstr>
      <vt:lpstr>verif_res_Quar</vt:lpstr>
      <vt:lpstr>verif_res_Plano</vt:lpstr>
      <vt:lpstr>Classif_QUAR</vt:lpstr>
      <vt:lpstr>Classif_OE</vt:lpstr>
      <vt:lpstr>OE_OP</vt:lpstr>
      <vt:lpstr>ResumoGeral</vt:lpstr>
      <vt:lpstr>Exec.Quar</vt:lpstr>
      <vt:lpstr>Result. descrit. QUAR</vt:lpstr>
      <vt:lpstr>Gráficos QUAR</vt:lpstr>
      <vt:lpstr>Exec.PA</vt:lpstr>
      <vt:lpstr>Gráficos PA</vt:lpstr>
      <vt:lpstr>Recursos Humanos</vt:lpstr>
      <vt:lpstr>Recursos Financeiros </vt:lpstr>
      <vt:lpstr>Gráficos Recursos</vt:lpstr>
      <vt:lpstr>Outros gráficos</vt:lpstr>
      <vt:lpstr>Atividades suporte</vt:lpstr>
      <vt:lpstr>CP</vt:lpstr>
      <vt:lpstr>Objetivos_AGPRL 2021-2027</vt:lpstr>
      <vt:lpstr>Objetivos_ODR</vt:lpstr>
      <vt:lpstr>Objetivos_Qualifica</vt:lpstr>
      <vt:lpstr>Objetivos_UACNB</vt:lpstr>
      <vt:lpstr>Objetivos_UAL</vt:lpstr>
      <vt:lpstr>Objetivos_UC</vt:lpstr>
      <vt:lpstr>Objetivos_UCISTI</vt:lpstr>
      <vt:lpstr>Objetivos_UFCT</vt:lpstr>
      <vt:lpstr>Objetivos_UGAFRH</vt:lpstr>
      <vt:lpstr>Objetivos_UIAP</vt:lpstr>
      <vt:lpstr>Objetivos_UOT</vt:lpstr>
      <vt:lpstr>Objetivos_UPDR</vt:lpstr>
      <vt:lpstr>Objetivos_USJAAL</vt:lpstr>
      <vt:lpstr>Obj_QUAR_UnOrg</vt:lpstr>
      <vt:lpstr>Obj_Plano_UnOrg</vt:lpstr>
      <vt:lpstr>Trabalhadores</vt:lpstr>
      <vt:lpstr>Resumo Faltas Globais</vt:lpstr>
      <vt:lpstr>DiasTrabalhados</vt:lpstr>
      <vt:lpstr>Exec.Quar!Área_de_Impressão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 Magalhães Ilharco</dc:creator>
  <cp:lastModifiedBy>Fernanda Magalhães Ilharco</cp:lastModifiedBy>
  <cp:lastPrinted>2026-07-07T15:29:31Z</cp:lastPrinted>
  <dcterms:created xsi:type="dcterms:W3CDTF">2026-04-10T15:43:13Z</dcterms:created>
  <dcterms:modified xsi:type="dcterms:W3CDTF">2026-07-07T15:29:55Z</dcterms:modified>
</cp:coreProperties>
</file>